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0" windowWidth="14955" windowHeight="7680" tabRatio="663" activeTab="1"/>
  </bookViews>
  <sheets>
    <sheet name="Prelim Summary" sheetId="8" r:id="rId1"/>
    <sheet name="PRELIMS" sheetId="7" r:id="rId2"/>
    <sheet name="SALARIES" sheetId="4" r:id="rId3"/>
    <sheet name="Tower Cranes" sheetId="9" r:id="rId4"/>
    <sheet name="Hoists" sheetId="10" r:id="rId5"/>
  </sheets>
  <definedNames>
    <definedName name="_xlnm.Print_Area" localSheetId="0">'Prelim Summary'!$B$2:$H$47</definedName>
    <definedName name="_xlnm.Print_Area" localSheetId="1">PRELIMS!$A$3:$W$741</definedName>
    <definedName name="_xlnm.Print_Area" localSheetId="2">SALARIES!$B$1:$C$80</definedName>
    <definedName name="_xlnm.Print_Titles" localSheetId="1">PRELIMS!$14:$17</definedName>
  </definedNames>
  <calcPr calcId="125725"/>
</workbook>
</file>

<file path=xl/calcChain.xml><?xml version="1.0" encoding="utf-8"?>
<calcChain xmlns="http://schemas.openxmlformats.org/spreadsheetml/2006/main">
  <c r="C3" i="7"/>
  <c r="C1"/>
  <c r="B2" i="10"/>
  <c r="B1"/>
  <c r="B2" i="9"/>
  <c r="B1"/>
  <c r="R181" i="7"/>
  <c r="E22" i="9"/>
  <c r="P690" i="7"/>
  <c r="Q690"/>
  <c r="T690"/>
  <c r="U690"/>
  <c r="K317"/>
  <c r="K304"/>
  <c r="M111"/>
  <c r="M119"/>
  <c r="M121" s="1"/>
  <c r="M116"/>
  <c r="M124" s="1"/>
  <c r="AC12"/>
  <c r="AD12" s="1"/>
  <c r="A118"/>
  <c r="AA118"/>
  <c r="Y118" s="1"/>
  <c r="AB118"/>
  <c r="AP118"/>
  <c r="BF118"/>
  <c r="BP118"/>
  <c r="A119"/>
  <c r="L119"/>
  <c r="Q119"/>
  <c r="R119"/>
  <c r="U119"/>
  <c r="AB119"/>
  <c r="AP119"/>
  <c r="BF119"/>
  <c r="BP119"/>
  <c r="A120"/>
  <c r="AA120"/>
  <c r="Y120" s="1"/>
  <c r="AB120"/>
  <c r="AC120"/>
  <c r="AP120"/>
  <c r="BF120"/>
  <c r="BP120"/>
  <c r="A121"/>
  <c r="L121"/>
  <c r="Q121"/>
  <c r="R121"/>
  <c r="U121"/>
  <c r="AB121"/>
  <c r="AC121"/>
  <c r="AP121"/>
  <c r="BF121"/>
  <c r="BP121"/>
  <c r="A122"/>
  <c r="L122"/>
  <c r="Q122"/>
  <c r="R122"/>
  <c r="R124" s="1"/>
  <c r="U122"/>
  <c r="AB122"/>
  <c r="AC122"/>
  <c r="AP122"/>
  <c r="BF122"/>
  <c r="BP122"/>
  <c r="A123"/>
  <c r="L123"/>
  <c r="Q123"/>
  <c r="U123" s="1"/>
  <c r="R123"/>
  <c r="R125" s="1"/>
  <c r="AB123"/>
  <c r="AC123"/>
  <c r="AP123"/>
  <c r="BF123"/>
  <c r="BP123"/>
  <c r="A124"/>
  <c r="L124"/>
  <c r="Q124"/>
  <c r="U124" s="1"/>
  <c r="AB124"/>
  <c r="AC124"/>
  <c r="AP124"/>
  <c r="BF124"/>
  <c r="BP124"/>
  <c r="A125"/>
  <c r="L125"/>
  <c r="Q125"/>
  <c r="U125" s="1"/>
  <c r="AB125"/>
  <c r="AC125"/>
  <c r="AP125"/>
  <c r="BF125"/>
  <c r="BP125"/>
  <c r="V732"/>
  <c r="T719"/>
  <c r="U719"/>
  <c r="V719"/>
  <c r="T720"/>
  <c r="U720"/>
  <c r="V720" s="1"/>
  <c r="T721"/>
  <c r="U721"/>
  <c r="V721" s="1"/>
  <c r="U725"/>
  <c r="V725" s="1"/>
  <c r="U726"/>
  <c r="V726" s="1"/>
  <c r="U727"/>
  <c r="V727" s="1"/>
  <c r="U728"/>
  <c r="V728" s="1"/>
  <c r="U729"/>
  <c r="V729" s="1"/>
  <c r="T730"/>
  <c r="Q730"/>
  <c r="U730" s="1"/>
  <c r="T706"/>
  <c r="Q706"/>
  <c r="U706"/>
  <c r="T707"/>
  <c r="N7"/>
  <c r="O707" s="1"/>
  <c r="Q707" s="1"/>
  <c r="U707" s="1"/>
  <c r="T708"/>
  <c r="Q708"/>
  <c r="U708" s="1"/>
  <c r="T709"/>
  <c r="O709"/>
  <c r="Q709" s="1"/>
  <c r="U709" s="1"/>
  <c r="T710"/>
  <c r="Q710"/>
  <c r="U710" s="1"/>
  <c r="T711"/>
  <c r="O711"/>
  <c r="Q711" s="1"/>
  <c r="U711" s="1"/>
  <c r="V711" s="1"/>
  <c r="T712"/>
  <c r="Q712"/>
  <c r="U712" s="1"/>
  <c r="T715"/>
  <c r="Q715"/>
  <c r="U715" s="1"/>
  <c r="V715" s="1"/>
  <c r="V714" s="1"/>
  <c r="P691"/>
  <c r="T691" s="1"/>
  <c r="U691"/>
  <c r="P692"/>
  <c r="T692" s="1"/>
  <c r="V692" s="1"/>
  <c r="U692"/>
  <c r="P693"/>
  <c r="T693" s="1"/>
  <c r="V693" s="1"/>
  <c r="U693"/>
  <c r="P694"/>
  <c r="T694" s="1"/>
  <c r="V694" s="1"/>
  <c r="U694"/>
  <c r="P695"/>
  <c r="T695" s="1"/>
  <c r="V695" s="1"/>
  <c r="U695"/>
  <c r="P699"/>
  <c r="T699" s="1"/>
  <c r="V699" s="1"/>
  <c r="V698" s="1"/>
  <c r="U699"/>
  <c r="P702"/>
  <c r="T702" s="1"/>
  <c r="V702" s="1"/>
  <c r="V701" s="1"/>
  <c r="Q702"/>
  <c r="U702" s="1"/>
  <c r="P680"/>
  <c r="T680" s="1"/>
  <c r="Q680"/>
  <c r="U680" s="1"/>
  <c r="M681"/>
  <c r="L681"/>
  <c r="Q681"/>
  <c r="U681" s="1"/>
  <c r="M682"/>
  <c r="L682"/>
  <c r="Q682"/>
  <c r="U682" s="1"/>
  <c r="M683"/>
  <c r="L683"/>
  <c r="N683" s="1"/>
  <c r="P683" s="1"/>
  <c r="T683" s="1"/>
  <c r="V683" s="1"/>
  <c r="Q683"/>
  <c r="U683" s="1"/>
  <c r="M686"/>
  <c r="L686"/>
  <c r="N686"/>
  <c r="P686" s="1"/>
  <c r="T686" s="1"/>
  <c r="Q686"/>
  <c r="U686" s="1"/>
  <c r="P663"/>
  <c r="T663" s="1"/>
  <c r="Q663"/>
  <c r="U663" s="1"/>
  <c r="V663"/>
  <c r="V662" s="1"/>
  <c r="P666"/>
  <c r="T666" s="1"/>
  <c r="Q666"/>
  <c r="U666" s="1"/>
  <c r="V666" s="1"/>
  <c r="V665" s="1"/>
  <c r="V668"/>
  <c r="P672"/>
  <c r="T672" s="1"/>
  <c r="Q672"/>
  <c r="U672" s="1"/>
  <c r="P673"/>
  <c r="T673" s="1"/>
  <c r="Q673"/>
  <c r="U673" s="1"/>
  <c r="P676"/>
  <c r="T676" s="1"/>
  <c r="Q676"/>
  <c r="U676" s="1"/>
  <c r="V676"/>
  <c r="V675" s="1"/>
  <c r="M643"/>
  <c r="L643"/>
  <c r="N643" s="1"/>
  <c r="P643" s="1"/>
  <c r="T643" s="1"/>
  <c r="V643" s="1"/>
  <c r="Q643"/>
  <c r="U643" s="1"/>
  <c r="M644"/>
  <c r="L644"/>
  <c r="Q644"/>
  <c r="U644" s="1"/>
  <c r="M645"/>
  <c r="L645"/>
  <c r="N645" s="1"/>
  <c r="K645"/>
  <c r="R645"/>
  <c r="M646"/>
  <c r="L646" s="1"/>
  <c r="N646" s="1"/>
  <c r="P646" s="1"/>
  <c r="T646" s="1"/>
  <c r="Q646"/>
  <c r="U646" s="1"/>
  <c r="M647"/>
  <c r="L647" s="1"/>
  <c r="N647" s="1"/>
  <c r="P647" s="1"/>
  <c r="K647"/>
  <c r="R647"/>
  <c r="Q647"/>
  <c r="U647" s="1"/>
  <c r="P650"/>
  <c r="T650" s="1"/>
  <c r="Q650"/>
  <c r="U650" s="1"/>
  <c r="U651"/>
  <c r="V651" s="1"/>
  <c r="M652"/>
  <c r="L652"/>
  <c r="N652"/>
  <c r="P652" s="1"/>
  <c r="T652" s="1"/>
  <c r="Q652"/>
  <c r="U652" s="1"/>
  <c r="K623"/>
  <c r="K653" s="1"/>
  <c r="M656"/>
  <c r="L656"/>
  <c r="N656"/>
  <c r="P656" s="1"/>
  <c r="T656" s="1"/>
  <c r="Q656"/>
  <c r="U656"/>
  <c r="P657"/>
  <c r="T657" s="1"/>
  <c r="Q657"/>
  <c r="U657" s="1"/>
  <c r="P658"/>
  <c r="T658"/>
  <c r="Q658"/>
  <c r="U658" s="1"/>
  <c r="K659"/>
  <c r="P659" s="1"/>
  <c r="T659" s="1"/>
  <c r="M627"/>
  <c r="L627"/>
  <c r="N627"/>
  <c r="P627" s="1"/>
  <c r="R627"/>
  <c r="Q627"/>
  <c r="U627" s="1"/>
  <c r="K587"/>
  <c r="K628"/>
  <c r="Q628" s="1"/>
  <c r="U628" s="1"/>
  <c r="M628"/>
  <c r="L628"/>
  <c r="N628" s="1"/>
  <c r="P628" s="1"/>
  <c r="T628" s="1"/>
  <c r="M629"/>
  <c r="L629"/>
  <c r="Q629"/>
  <c r="U629" s="1"/>
  <c r="N630"/>
  <c r="P630" s="1"/>
  <c r="T630" s="1"/>
  <c r="V630" s="1"/>
  <c r="Q630"/>
  <c r="U630" s="1"/>
  <c r="M631"/>
  <c r="L631"/>
  <c r="Q631"/>
  <c r="U631" s="1"/>
  <c r="P634"/>
  <c r="T634" s="1"/>
  <c r="S634"/>
  <c r="U634" s="1"/>
  <c r="P635"/>
  <c r="T635" s="1"/>
  <c r="K638"/>
  <c r="P638"/>
  <c r="T638" s="1"/>
  <c r="Q638"/>
  <c r="U638" s="1"/>
  <c r="K639"/>
  <c r="M639"/>
  <c r="L639"/>
  <c r="N639" s="1"/>
  <c r="P639" s="1"/>
  <c r="T639" s="1"/>
  <c r="Q639"/>
  <c r="U639" s="1"/>
  <c r="P612"/>
  <c r="T612" s="1"/>
  <c r="Q612"/>
  <c r="U612" s="1"/>
  <c r="V614"/>
  <c r="T618"/>
  <c r="U618"/>
  <c r="V618" s="1"/>
  <c r="V617" s="1"/>
  <c r="P620"/>
  <c r="T620"/>
  <c r="Q620"/>
  <c r="U620"/>
  <c r="P622"/>
  <c r="T622" s="1"/>
  <c r="Q622"/>
  <c r="U622" s="1"/>
  <c r="P623"/>
  <c r="T623"/>
  <c r="Q623"/>
  <c r="U623"/>
  <c r="L441"/>
  <c r="M441" s="1"/>
  <c r="R441"/>
  <c r="Q441"/>
  <c r="U441" s="1"/>
  <c r="P442"/>
  <c r="T442" s="1"/>
  <c r="Q442"/>
  <c r="S442"/>
  <c r="P443"/>
  <c r="T443" s="1"/>
  <c r="Q443"/>
  <c r="S443"/>
  <c r="P444"/>
  <c r="T444" s="1"/>
  <c r="Q444"/>
  <c r="S444"/>
  <c r="P445"/>
  <c r="T445" s="1"/>
  <c r="Q445"/>
  <c r="S445"/>
  <c r="P446"/>
  <c r="T446" s="1"/>
  <c r="Q446"/>
  <c r="S446"/>
  <c r="P447"/>
  <c r="T447" s="1"/>
  <c r="Q447"/>
  <c r="S447"/>
  <c r="P448"/>
  <c r="T448" s="1"/>
  <c r="Q448"/>
  <c r="S448"/>
  <c r="P449"/>
  <c r="T449" s="1"/>
  <c r="Q449"/>
  <c r="S449"/>
  <c r="P450"/>
  <c r="T450" s="1"/>
  <c r="Q450"/>
  <c r="S450"/>
  <c r="P451"/>
  <c r="T451" s="1"/>
  <c r="Q451"/>
  <c r="S451"/>
  <c r="P452"/>
  <c r="T452" s="1"/>
  <c r="Q452"/>
  <c r="S452"/>
  <c r="P453"/>
  <c r="T453" s="1"/>
  <c r="Q453"/>
  <c r="S453"/>
  <c r="U453" s="1"/>
  <c r="P454"/>
  <c r="T454" s="1"/>
  <c r="Q454"/>
  <c r="S454"/>
  <c r="P455"/>
  <c r="T455" s="1"/>
  <c r="Q455"/>
  <c r="S455"/>
  <c r="U455" s="1"/>
  <c r="P456"/>
  <c r="T456" s="1"/>
  <c r="Q456"/>
  <c r="S456"/>
  <c r="P457"/>
  <c r="T457" s="1"/>
  <c r="Q457"/>
  <c r="S457"/>
  <c r="U457" s="1"/>
  <c r="P458"/>
  <c r="T458" s="1"/>
  <c r="Q458"/>
  <c r="S458"/>
  <c r="P459"/>
  <c r="T459" s="1"/>
  <c r="Q459"/>
  <c r="S459"/>
  <c r="U459" s="1"/>
  <c r="L460"/>
  <c r="Q460"/>
  <c r="U460" s="1"/>
  <c r="L462"/>
  <c r="M462" s="1"/>
  <c r="R462"/>
  <c r="Q462"/>
  <c r="U462" s="1"/>
  <c r="P463"/>
  <c r="T463" s="1"/>
  <c r="Q463"/>
  <c r="S463"/>
  <c r="P464"/>
  <c r="T464" s="1"/>
  <c r="Q464"/>
  <c r="S464"/>
  <c r="P465"/>
  <c r="T465" s="1"/>
  <c r="Q465"/>
  <c r="S465"/>
  <c r="P466"/>
  <c r="T466" s="1"/>
  <c r="Q466"/>
  <c r="S466"/>
  <c r="P467"/>
  <c r="T467" s="1"/>
  <c r="Q467"/>
  <c r="S467"/>
  <c r="U467" s="1"/>
  <c r="P468"/>
  <c r="T468" s="1"/>
  <c r="Q468"/>
  <c r="S468"/>
  <c r="P469"/>
  <c r="T469" s="1"/>
  <c r="Q469"/>
  <c r="S469"/>
  <c r="U469" s="1"/>
  <c r="P470"/>
  <c r="T470" s="1"/>
  <c r="Q470"/>
  <c r="S470"/>
  <c r="P471"/>
  <c r="T471" s="1"/>
  <c r="Q471"/>
  <c r="S471"/>
  <c r="U471" s="1"/>
  <c r="P472"/>
  <c r="T472" s="1"/>
  <c r="Q472"/>
  <c r="S472"/>
  <c r="P473"/>
  <c r="T473" s="1"/>
  <c r="Q473"/>
  <c r="S473"/>
  <c r="U473" s="1"/>
  <c r="P474"/>
  <c r="T474" s="1"/>
  <c r="Q474"/>
  <c r="S474"/>
  <c r="P475"/>
  <c r="T475" s="1"/>
  <c r="Q475"/>
  <c r="S475"/>
  <c r="U475" s="1"/>
  <c r="P476"/>
  <c r="T476" s="1"/>
  <c r="Q476"/>
  <c r="S476"/>
  <c r="P477"/>
  <c r="T477" s="1"/>
  <c r="Q477"/>
  <c r="S477"/>
  <c r="U477" s="1"/>
  <c r="P478"/>
  <c r="T478" s="1"/>
  <c r="Q478"/>
  <c r="S478"/>
  <c r="P479"/>
  <c r="T479" s="1"/>
  <c r="Q479"/>
  <c r="S479"/>
  <c r="U479" s="1"/>
  <c r="P480"/>
  <c r="T480" s="1"/>
  <c r="Q480"/>
  <c r="S480"/>
  <c r="L481"/>
  <c r="Q481"/>
  <c r="U481"/>
  <c r="L483"/>
  <c r="M483" s="1"/>
  <c r="R483"/>
  <c r="Q483"/>
  <c r="U483" s="1"/>
  <c r="P484"/>
  <c r="T484" s="1"/>
  <c r="Q484"/>
  <c r="S484"/>
  <c r="P485"/>
  <c r="T485" s="1"/>
  <c r="Q485"/>
  <c r="S485"/>
  <c r="P486"/>
  <c r="T486" s="1"/>
  <c r="Q486"/>
  <c r="S486"/>
  <c r="P487"/>
  <c r="T487" s="1"/>
  <c r="Q487"/>
  <c r="S487"/>
  <c r="P488"/>
  <c r="T488" s="1"/>
  <c r="Q488"/>
  <c r="S488"/>
  <c r="P489"/>
  <c r="T489" s="1"/>
  <c r="Q489"/>
  <c r="S489"/>
  <c r="P490"/>
  <c r="T490" s="1"/>
  <c r="Q490"/>
  <c r="S490"/>
  <c r="P491"/>
  <c r="T491" s="1"/>
  <c r="Q491"/>
  <c r="S491"/>
  <c r="P492"/>
  <c r="T492" s="1"/>
  <c r="Q492"/>
  <c r="S492"/>
  <c r="P493"/>
  <c r="T493" s="1"/>
  <c r="Q493"/>
  <c r="S493"/>
  <c r="P494"/>
  <c r="T494" s="1"/>
  <c r="Q494"/>
  <c r="S494"/>
  <c r="P495"/>
  <c r="T495" s="1"/>
  <c r="Q495"/>
  <c r="S495"/>
  <c r="P496"/>
  <c r="T496" s="1"/>
  <c r="Q496"/>
  <c r="S496"/>
  <c r="U496" s="1"/>
  <c r="P497"/>
  <c r="T497" s="1"/>
  <c r="Q497"/>
  <c r="S497"/>
  <c r="P498"/>
  <c r="T498" s="1"/>
  <c r="Q498"/>
  <c r="S498"/>
  <c r="U498" s="1"/>
  <c r="P499"/>
  <c r="T499" s="1"/>
  <c r="Q499"/>
  <c r="S499"/>
  <c r="P500"/>
  <c r="T500" s="1"/>
  <c r="Q500"/>
  <c r="S500"/>
  <c r="U500" s="1"/>
  <c r="P501"/>
  <c r="T501" s="1"/>
  <c r="Q501"/>
  <c r="S501"/>
  <c r="L502"/>
  <c r="Q502"/>
  <c r="U502"/>
  <c r="T504"/>
  <c r="Q504"/>
  <c r="U504" s="1"/>
  <c r="T505"/>
  <c r="Q505"/>
  <c r="U505" s="1"/>
  <c r="T506"/>
  <c r="Q506"/>
  <c r="U506" s="1"/>
  <c r="T507"/>
  <c r="Q507"/>
  <c r="U507" s="1"/>
  <c r="M510"/>
  <c r="L510"/>
  <c r="N510" s="1"/>
  <c r="P510" s="1"/>
  <c r="T510" s="1"/>
  <c r="Q510"/>
  <c r="U510" s="1"/>
  <c r="P511"/>
  <c r="T511" s="1"/>
  <c r="V511" s="1"/>
  <c r="Q511"/>
  <c r="U511" s="1"/>
  <c r="P515"/>
  <c r="T515" s="1"/>
  <c r="Q515"/>
  <c r="U515" s="1"/>
  <c r="L516"/>
  <c r="M516" s="1"/>
  <c r="R516"/>
  <c r="Q516"/>
  <c r="U516" s="1"/>
  <c r="P517"/>
  <c r="T517"/>
  <c r="Q517"/>
  <c r="S517"/>
  <c r="U517" s="1"/>
  <c r="V517" s="1"/>
  <c r="P518"/>
  <c r="T518"/>
  <c r="Q518"/>
  <c r="S518"/>
  <c r="U518" s="1"/>
  <c r="V518" s="1"/>
  <c r="AA518" s="1"/>
  <c r="Y518" s="1"/>
  <c r="P519"/>
  <c r="T519"/>
  <c r="Q519"/>
  <c r="S519"/>
  <c r="U519" s="1"/>
  <c r="V519" s="1"/>
  <c r="P520"/>
  <c r="T520"/>
  <c r="Q520"/>
  <c r="S520"/>
  <c r="U520" s="1"/>
  <c r="V520" s="1"/>
  <c r="AA520" s="1"/>
  <c r="T521"/>
  <c r="Q521"/>
  <c r="S521"/>
  <c r="P522"/>
  <c r="T522" s="1"/>
  <c r="Q522"/>
  <c r="S522"/>
  <c r="U522" s="1"/>
  <c r="P523"/>
  <c r="T523" s="1"/>
  <c r="Q523"/>
  <c r="S523"/>
  <c r="P524"/>
  <c r="T524" s="1"/>
  <c r="Q524"/>
  <c r="S524"/>
  <c r="U524" s="1"/>
  <c r="P525"/>
  <c r="T525" s="1"/>
  <c r="Q525"/>
  <c r="S525"/>
  <c r="P526"/>
  <c r="T526" s="1"/>
  <c r="Q526"/>
  <c r="S526"/>
  <c r="U526" s="1"/>
  <c r="P527"/>
  <c r="T527" s="1"/>
  <c r="Q527"/>
  <c r="S527"/>
  <c r="L528"/>
  <c r="Q528"/>
  <c r="U528"/>
  <c r="P530"/>
  <c r="T530" s="1"/>
  <c r="Q530"/>
  <c r="U530" s="1"/>
  <c r="L531"/>
  <c r="R531"/>
  <c r="Q531"/>
  <c r="U531"/>
  <c r="P532"/>
  <c r="T532" s="1"/>
  <c r="Q532"/>
  <c r="S532"/>
  <c r="U532"/>
  <c r="P533"/>
  <c r="T533" s="1"/>
  <c r="Q533"/>
  <c r="S533"/>
  <c r="U533"/>
  <c r="P534"/>
  <c r="T534" s="1"/>
  <c r="Q534"/>
  <c r="S534"/>
  <c r="U534"/>
  <c r="P535"/>
  <c r="T535" s="1"/>
  <c r="Q535"/>
  <c r="S535"/>
  <c r="U535"/>
  <c r="T536"/>
  <c r="Q536"/>
  <c r="S536"/>
  <c r="P537"/>
  <c r="T537" s="1"/>
  <c r="Q537"/>
  <c r="S537"/>
  <c r="P538"/>
  <c r="T538" s="1"/>
  <c r="Q538"/>
  <c r="S538"/>
  <c r="P539"/>
  <c r="T539" s="1"/>
  <c r="Q539"/>
  <c r="S539"/>
  <c r="P540"/>
  <c r="T540" s="1"/>
  <c r="Q540"/>
  <c r="S540"/>
  <c r="P541"/>
  <c r="T541" s="1"/>
  <c r="Q541"/>
  <c r="S541"/>
  <c r="U541" s="1"/>
  <c r="P542"/>
  <c r="T542" s="1"/>
  <c r="Q542"/>
  <c r="S542"/>
  <c r="L543"/>
  <c r="Q543"/>
  <c r="U543"/>
  <c r="P545"/>
  <c r="T545" s="1"/>
  <c r="Q545"/>
  <c r="U545" s="1"/>
  <c r="L546"/>
  <c r="M546"/>
  <c r="N546" s="1"/>
  <c r="P546" s="1"/>
  <c r="T546" s="1"/>
  <c r="R546"/>
  <c r="Q546"/>
  <c r="U546" s="1"/>
  <c r="P547"/>
  <c r="T547" s="1"/>
  <c r="Q547"/>
  <c r="S547"/>
  <c r="P548"/>
  <c r="T548" s="1"/>
  <c r="Q548"/>
  <c r="S548"/>
  <c r="P549"/>
  <c r="T549" s="1"/>
  <c r="Q549"/>
  <c r="S549"/>
  <c r="P550"/>
  <c r="T550" s="1"/>
  <c r="Q550"/>
  <c r="S550"/>
  <c r="T551"/>
  <c r="Q551"/>
  <c r="S551"/>
  <c r="P552"/>
  <c r="T552" s="1"/>
  <c r="Q552"/>
  <c r="S552"/>
  <c r="P553"/>
  <c r="T553" s="1"/>
  <c r="Q553"/>
  <c r="S553"/>
  <c r="P554"/>
  <c r="T554" s="1"/>
  <c r="Q554"/>
  <c r="S554"/>
  <c r="P555"/>
  <c r="T555" s="1"/>
  <c r="Q555"/>
  <c r="S555"/>
  <c r="P556"/>
  <c r="T556" s="1"/>
  <c r="Q556"/>
  <c r="S556"/>
  <c r="P557"/>
  <c r="T557" s="1"/>
  <c r="Q557"/>
  <c r="S557"/>
  <c r="M558"/>
  <c r="L558"/>
  <c r="Q558"/>
  <c r="U558" s="1"/>
  <c r="P560"/>
  <c r="T560" s="1"/>
  <c r="Q560"/>
  <c r="U560" s="1"/>
  <c r="L561"/>
  <c r="M561"/>
  <c r="N561" s="1"/>
  <c r="P561" s="1"/>
  <c r="T561" s="1"/>
  <c r="R561"/>
  <c r="Q561"/>
  <c r="U561" s="1"/>
  <c r="P562"/>
  <c r="T562" s="1"/>
  <c r="Q562"/>
  <c r="S562"/>
  <c r="P563"/>
  <c r="T563" s="1"/>
  <c r="Q563"/>
  <c r="S563"/>
  <c r="P564"/>
  <c r="T564" s="1"/>
  <c r="Q564"/>
  <c r="S564"/>
  <c r="P565"/>
  <c r="T565" s="1"/>
  <c r="Q565"/>
  <c r="S565"/>
  <c r="T566"/>
  <c r="Q566"/>
  <c r="S566"/>
  <c r="P567"/>
  <c r="T567" s="1"/>
  <c r="Q567"/>
  <c r="S567"/>
  <c r="P568"/>
  <c r="T568" s="1"/>
  <c r="Q568"/>
  <c r="S568"/>
  <c r="P569"/>
  <c r="T569" s="1"/>
  <c r="Q569"/>
  <c r="S569"/>
  <c r="P570"/>
  <c r="T570" s="1"/>
  <c r="Q570"/>
  <c r="S570"/>
  <c r="P571"/>
  <c r="T571" s="1"/>
  <c r="Q571"/>
  <c r="S571"/>
  <c r="P572"/>
  <c r="T572" s="1"/>
  <c r="Q572"/>
  <c r="S572"/>
  <c r="M573"/>
  <c r="L573"/>
  <c r="N573" s="1"/>
  <c r="P573" s="1"/>
  <c r="T573" s="1"/>
  <c r="Q573"/>
  <c r="U573" s="1"/>
  <c r="T576"/>
  <c r="U576"/>
  <c r="V576" s="1"/>
  <c r="V575" s="1"/>
  <c r="P580"/>
  <c r="T580"/>
  <c r="Q580"/>
  <c r="U580"/>
  <c r="V580" s="1"/>
  <c r="P581"/>
  <c r="T581" s="1"/>
  <c r="Q581"/>
  <c r="U581" s="1"/>
  <c r="K583"/>
  <c r="P583"/>
  <c r="T583" s="1"/>
  <c r="V583" s="1"/>
  <c r="Q583"/>
  <c r="U583" s="1"/>
  <c r="K584"/>
  <c r="P584" s="1"/>
  <c r="T584" s="1"/>
  <c r="Q584"/>
  <c r="S584"/>
  <c r="U584" s="1"/>
  <c r="P585"/>
  <c r="T585" s="1"/>
  <c r="Q585"/>
  <c r="P586"/>
  <c r="T586" s="1"/>
  <c r="Q586"/>
  <c r="U586" s="1"/>
  <c r="P587"/>
  <c r="T587" s="1"/>
  <c r="Q587"/>
  <c r="U587" s="1"/>
  <c r="P589"/>
  <c r="T589" s="1"/>
  <c r="Q589"/>
  <c r="U589" s="1"/>
  <c r="P593"/>
  <c r="T593" s="1"/>
  <c r="Q593"/>
  <c r="U593" s="1"/>
  <c r="P594"/>
  <c r="T594" s="1"/>
  <c r="Q594"/>
  <c r="U594" s="1"/>
  <c r="P595"/>
  <c r="T595" s="1"/>
  <c r="Q595"/>
  <c r="U595" s="1"/>
  <c r="M596"/>
  <c r="L596"/>
  <c r="N596" s="1"/>
  <c r="P596" s="1"/>
  <c r="T596" s="1"/>
  <c r="Q596"/>
  <c r="U596" s="1"/>
  <c r="M597"/>
  <c r="L597"/>
  <c r="Q597"/>
  <c r="U597" s="1"/>
  <c r="M598"/>
  <c r="L598"/>
  <c r="N598" s="1"/>
  <c r="P598" s="1"/>
  <c r="T598" s="1"/>
  <c r="Q598"/>
  <c r="U598" s="1"/>
  <c r="M602"/>
  <c r="L602"/>
  <c r="N602"/>
  <c r="P602" s="1"/>
  <c r="T602" s="1"/>
  <c r="Q602"/>
  <c r="U602" s="1"/>
  <c r="K603"/>
  <c r="Q603" s="1"/>
  <c r="U603" s="1"/>
  <c r="M603"/>
  <c r="L603"/>
  <c r="M604"/>
  <c r="L604"/>
  <c r="N604" s="1"/>
  <c r="P604" s="1"/>
  <c r="T604" s="1"/>
  <c r="Q604"/>
  <c r="U604" s="1"/>
  <c r="M605"/>
  <c r="L605"/>
  <c r="Q605"/>
  <c r="U605" s="1"/>
  <c r="M606"/>
  <c r="L606"/>
  <c r="N606" s="1"/>
  <c r="P606" s="1"/>
  <c r="T606" s="1"/>
  <c r="Q606"/>
  <c r="U606" s="1"/>
  <c r="P607"/>
  <c r="T607" s="1"/>
  <c r="V607" s="1"/>
  <c r="Q607"/>
  <c r="U607" s="1"/>
  <c r="P608"/>
  <c r="T608" s="1"/>
  <c r="V608" s="1"/>
  <c r="Q608"/>
  <c r="U608" s="1"/>
  <c r="P418"/>
  <c r="T418" s="1"/>
  <c r="V418" s="1"/>
  <c r="Q418"/>
  <c r="U418" s="1"/>
  <c r="P419"/>
  <c r="T419" s="1"/>
  <c r="V419" s="1"/>
  <c r="Q419"/>
  <c r="U419" s="1"/>
  <c r="K420"/>
  <c r="N420"/>
  <c r="Q420"/>
  <c r="U420" s="1"/>
  <c r="P421"/>
  <c r="T421" s="1"/>
  <c r="Q421"/>
  <c r="U421" s="1"/>
  <c r="P424"/>
  <c r="T424" s="1"/>
  <c r="Q424"/>
  <c r="U424" s="1"/>
  <c r="K427"/>
  <c r="P427" s="1"/>
  <c r="T427" s="1"/>
  <c r="Q427"/>
  <c r="U427" s="1"/>
  <c r="K428"/>
  <c r="Q428" s="1"/>
  <c r="U428" s="1"/>
  <c r="M428"/>
  <c r="L428"/>
  <c r="N428" s="1"/>
  <c r="P428" s="1"/>
  <c r="T428" s="1"/>
  <c r="V428" s="1"/>
  <c r="K429"/>
  <c r="Q429" s="1"/>
  <c r="U429" s="1"/>
  <c r="M429"/>
  <c r="L429"/>
  <c r="N429" s="1"/>
  <c r="P429" s="1"/>
  <c r="T429" s="1"/>
  <c r="K430"/>
  <c r="Q430" s="1"/>
  <c r="U430" s="1"/>
  <c r="M430"/>
  <c r="L430"/>
  <c r="N430" s="1"/>
  <c r="P430" s="1"/>
  <c r="T430" s="1"/>
  <c r="K431"/>
  <c r="M431"/>
  <c r="L431"/>
  <c r="N431" s="1"/>
  <c r="P431" s="1"/>
  <c r="T431" s="1"/>
  <c r="Q431"/>
  <c r="U431" s="1"/>
  <c r="M434"/>
  <c r="L434"/>
  <c r="Q434"/>
  <c r="U434" s="1"/>
  <c r="M435"/>
  <c r="L435"/>
  <c r="N435" s="1"/>
  <c r="P435" s="1"/>
  <c r="T435" s="1"/>
  <c r="Q435"/>
  <c r="U435" s="1"/>
  <c r="M436"/>
  <c r="L436"/>
  <c r="Q436"/>
  <c r="U436" s="1"/>
  <c r="P388"/>
  <c r="T388" s="1"/>
  <c r="Q388"/>
  <c r="U388" s="1"/>
  <c r="P389"/>
  <c r="T389" s="1"/>
  <c r="Q389"/>
  <c r="U389" s="1"/>
  <c r="K390"/>
  <c r="P390" s="1"/>
  <c r="T390" s="1"/>
  <c r="Q390"/>
  <c r="U390" s="1"/>
  <c r="P391"/>
  <c r="T391" s="1"/>
  <c r="Q391"/>
  <c r="U391" s="1"/>
  <c r="P392"/>
  <c r="T392" s="1"/>
  <c r="Q392"/>
  <c r="S392"/>
  <c r="K393"/>
  <c r="P393" s="1"/>
  <c r="T393" s="1"/>
  <c r="M394"/>
  <c r="L393"/>
  <c r="M393" s="1"/>
  <c r="L394" s="1"/>
  <c r="N394" s="1"/>
  <c r="P394" s="1"/>
  <c r="T394" s="1"/>
  <c r="Q394"/>
  <c r="U394" s="1"/>
  <c r="P395"/>
  <c r="T395" s="1"/>
  <c r="Q395"/>
  <c r="U395" s="1"/>
  <c r="P398"/>
  <c r="T398" s="1"/>
  <c r="Q398"/>
  <c r="U398" s="1"/>
  <c r="P401"/>
  <c r="T401" s="1"/>
  <c r="Q401"/>
  <c r="U401" s="1"/>
  <c r="P402"/>
  <c r="T402" s="1"/>
  <c r="S402"/>
  <c r="U402" s="1"/>
  <c r="P403"/>
  <c r="T403" s="1"/>
  <c r="Q403"/>
  <c r="U403" s="1"/>
  <c r="M404"/>
  <c r="L404"/>
  <c r="Q404"/>
  <c r="U404" s="1"/>
  <c r="P405"/>
  <c r="T405"/>
  <c r="Q405"/>
  <c r="U405"/>
  <c r="M406"/>
  <c r="L406"/>
  <c r="N406" s="1"/>
  <c r="P406" s="1"/>
  <c r="T406" s="1"/>
  <c r="Q406"/>
  <c r="U406" s="1"/>
  <c r="P409"/>
  <c r="T409" s="1"/>
  <c r="Q409"/>
  <c r="U409" s="1"/>
  <c r="M410"/>
  <c r="L410"/>
  <c r="N410"/>
  <c r="P410" s="1"/>
  <c r="T410" s="1"/>
  <c r="Q410"/>
  <c r="U410"/>
  <c r="M411"/>
  <c r="L411"/>
  <c r="N411" s="1"/>
  <c r="P411" s="1"/>
  <c r="T411" s="1"/>
  <c r="V411" s="1"/>
  <c r="AA411" s="1"/>
  <c r="Q411"/>
  <c r="U411" s="1"/>
  <c r="M412"/>
  <c r="L412"/>
  <c r="N412"/>
  <c r="P412" s="1"/>
  <c r="T412" s="1"/>
  <c r="Q412"/>
  <c r="U412"/>
  <c r="M413"/>
  <c r="L413"/>
  <c r="N413" s="1"/>
  <c r="P413" s="1"/>
  <c r="T413" s="1"/>
  <c r="V413" s="1"/>
  <c r="AA413" s="1"/>
  <c r="Q413"/>
  <c r="U413" s="1"/>
  <c r="P414"/>
  <c r="T414" s="1"/>
  <c r="Q414"/>
  <c r="U414" s="1"/>
  <c r="K337"/>
  <c r="Q337" s="1"/>
  <c r="S337"/>
  <c r="Q340"/>
  <c r="U340" s="1"/>
  <c r="V340" s="1"/>
  <c r="V339" s="1"/>
  <c r="K341"/>
  <c r="Q341" s="1"/>
  <c r="U341" s="1"/>
  <c r="V341" s="1"/>
  <c r="K344"/>
  <c r="Q344"/>
  <c r="U344" s="1"/>
  <c r="V344" s="1"/>
  <c r="Q345"/>
  <c r="U345" s="1"/>
  <c r="V345" s="1"/>
  <c r="K346"/>
  <c r="Q346" s="1"/>
  <c r="U346" s="1"/>
  <c r="V346" s="1"/>
  <c r="K347"/>
  <c r="Q347" s="1"/>
  <c r="U347" s="1"/>
  <c r="V347" s="1"/>
  <c r="K348"/>
  <c r="Q348" s="1"/>
  <c r="S348"/>
  <c r="K349"/>
  <c r="Q349"/>
  <c r="U349" s="1"/>
  <c r="V349" s="1"/>
  <c r="S350"/>
  <c r="Q351"/>
  <c r="S351"/>
  <c r="U351"/>
  <c r="V351" s="1"/>
  <c r="Q352"/>
  <c r="S352"/>
  <c r="U352" s="1"/>
  <c r="V352" s="1"/>
  <c r="K354"/>
  <c r="Q354" s="1"/>
  <c r="S354"/>
  <c r="K355"/>
  <c r="Q355" s="1"/>
  <c r="U355" s="1"/>
  <c r="V355" s="1"/>
  <c r="Q356"/>
  <c r="U356" s="1"/>
  <c r="V356" s="1"/>
  <c r="M357"/>
  <c r="L357"/>
  <c r="N357"/>
  <c r="P357" s="1"/>
  <c r="T357" s="1"/>
  <c r="Q357"/>
  <c r="U357" s="1"/>
  <c r="M358"/>
  <c r="L358"/>
  <c r="N358" s="1"/>
  <c r="P358" s="1"/>
  <c r="T358" s="1"/>
  <c r="Q358"/>
  <c r="U358" s="1"/>
  <c r="M359"/>
  <c r="L359"/>
  <c r="N359"/>
  <c r="P359" s="1"/>
  <c r="R359"/>
  <c r="Q359"/>
  <c r="U359" s="1"/>
  <c r="M360"/>
  <c r="L360"/>
  <c r="N360" s="1"/>
  <c r="P360" s="1"/>
  <c r="R360"/>
  <c r="Q360"/>
  <c r="U360" s="1"/>
  <c r="K361"/>
  <c r="Q361" s="1"/>
  <c r="S361"/>
  <c r="K362"/>
  <c r="Q362" s="1"/>
  <c r="U362" s="1"/>
  <c r="V362" s="1"/>
  <c r="Q365"/>
  <c r="S365"/>
  <c r="K366"/>
  <c r="Q366" s="1"/>
  <c r="S366"/>
  <c r="Q367"/>
  <c r="U367" s="1"/>
  <c r="V367" s="1"/>
  <c r="K368"/>
  <c r="Q368" s="1"/>
  <c r="U368" s="1"/>
  <c r="V368" s="1"/>
  <c r="K369"/>
  <c r="Q369" s="1"/>
  <c r="U369" s="1"/>
  <c r="M369"/>
  <c r="L369"/>
  <c r="N369" s="1"/>
  <c r="P369" s="1"/>
  <c r="T369" s="1"/>
  <c r="M370"/>
  <c r="L370"/>
  <c r="N370"/>
  <c r="K371"/>
  <c r="Q371" s="1"/>
  <c r="U371" s="1"/>
  <c r="M371"/>
  <c r="L371"/>
  <c r="R371"/>
  <c r="M374"/>
  <c r="L374"/>
  <c r="N374" s="1"/>
  <c r="P374" s="1"/>
  <c r="T374" s="1"/>
  <c r="Q374"/>
  <c r="U374" s="1"/>
  <c r="M375"/>
  <c r="L375"/>
  <c r="Q375"/>
  <c r="U375" s="1"/>
  <c r="M376"/>
  <c r="L376"/>
  <c r="N376" s="1"/>
  <c r="P376" s="1"/>
  <c r="T376" s="1"/>
  <c r="Q376"/>
  <c r="U376" s="1"/>
  <c r="M377"/>
  <c r="L377"/>
  <c r="R377"/>
  <c r="Q377"/>
  <c r="U377" s="1"/>
  <c r="M378"/>
  <c r="L378"/>
  <c r="N378" s="1"/>
  <c r="P378" s="1"/>
  <c r="R167"/>
  <c r="R378" s="1"/>
  <c r="Q378"/>
  <c r="U378" s="1"/>
  <c r="M379"/>
  <c r="L379"/>
  <c r="N379" s="1"/>
  <c r="P379" s="1"/>
  <c r="T379" s="1"/>
  <c r="V379" s="1"/>
  <c r="Q379"/>
  <c r="U379" s="1"/>
  <c r="M380"/>
  <c r="L380"/>
  <c r="N380"/>
  <c r="P380" s="1"/>
  <c r="T380" s="1"/>
  <c r="Q380"/>
  <c r="U380"/>
  <c r="N383"/>
  <c r="P383"/>
  <c r="T383" s="1"/>
  <c r="Q383"/>
  <c r="U383" s="1"/>
  <c r="N384"/>
  <c r="P384" s="1"/>
  <c r="T384" s="1"/>
  <c r="V384" s="1"/>
  <c r="Q384"/>
  <c r="U384" s="1"/>
  <c r="P321"/>
  <c r="T321" s="1"/>
  <c r="Q321"/>
  <c r="U321" s="1"/>
  <c r="M322"/>
  <c r="L322"/>
  <c r="N322" s="1"/>
  <c r="P322" s="1"/>
  <c r="T322" s="1"/>
  <c r="Q322"/>
  <c r="U322" s="1"/>
  <c r="M323"/>
  <c r="L323"/>
  <c r="N323"/>
  <c r="P323" s="1"/>
  <c r="T323" s="1"/>
  <c r="Q323"/>
  <c r="U323"/>
  <c r="P324"/>
  <c r="T324" s="1"/>
  <c r="Q324"/>
  <c r="U324" s="1"/>
  <c r="M327"/>
  <c r="L327"/>
  <c r="N327" s="1"/>
  <c r="P327" s="1"/>
  <c r="T327" s="1"/>
  <c r="Q327"/>
  <c r="U327" s="1"/>
  <c r="M328"/>
  <c r="L328"/>
  <c r="N328"/>
  <c r="P328" s="1"/>
  <c r="T328" s="1"/>
  <c r="Q328"/>
  <c r="U328"/>
  <c r="M329"/>
  <c r="L329"/>
  <c r="N329" s="1"/>
  <c r="P329" s="1"/>
  <c r="T329" s="1"/>
  <c r="Q329"/>
  <c r="U329" s="1"/>
  <c r="M330"/>
  <c r="L330"/>
  <c r="N330"/>
  <c r="P330" s="1"/>
  <c r="T330" s="1"/>
  <c r="Q330"/>
  <c r="U330"/>
  <c r="Q333"/>
  <c r="U333" s="1"/>
  <c r="V333" s="1"/>
  <c r="V332" s="1"/>
  <c r="K301"/>
  <c r="P301" s="1"/>
  <c r="T301" s="1"/>
  <c r="Q301"/>
  <c r="U301" s="1"/>
  <c r="P302"/>
  <c r="T302" s="1"/>
  <c r="Q302"/>
  <c r="U302" s="1"/>
  <c r="P303"/>
  <c r="T303" s="1"/>
  <c r="Q303"/>
  <c r="U303" s="1"/>
  <c r="P304"/>
  <c r="T304" s="1"/>
  <c r="Q304"/>
  <c r="U304" s="1"/>
  <c r="K305"/>
  <c r="P305" s="1"/>
  <c r="T305" s="1"/>
  <c r="Q305"/>
  <c r="U305" s="1"/>
  <c r="P306"/>
  <c r="T306" s="1"/>
  <c r="Q306"/>
  <c r="U306" s="1"/>
  <c r="V306" s="1"/>
  <c r="P309"/>
  <c r="T309" s="1"/>
  <c r="Q309"/>
  <c r="U309" s="1"/>
  <c r="P310"/>
  <c r="T310" s="1"/>
  <c r="Q310"/>
  <c r="U310" s="1"/>
  <c r="P311"/>
  <c r="T311"/>
  <c r="Q311"/>
  <c r="U311"/>
  <c r="K314"/>
  <c r="P314" s="1"/>
  <c r="T314" s="1"/>
  <c r="Q314"/>
  <c r="U314" s="1"/>
  <c r="P315"/>
  <c r="T315" s="1"/>
  <c r="Q315"/>
  <c r="U315" s="1"/>
  <c r="K316"/>
  <c r="P316" s="1"/>
  <c r="T316" s="1"/>
  <c r="P317"/>
  <c r="T317" s="1"/>
  <c r="Q317"/>
  <c r="U317" s="1"/>
  <c r="P265"/>
  <c r="T265" s="1"/>
  <c r="Q265"/>
  <c r="U265" s="1"/>
  <c r="P266"/>
  <c r="T266" s="1"/>
  <c r="Q266"/>
  <c r="U266" s="1"/>
  <c r="P267"/>
  <c r="T267" s="1"/>
  <c r="Q267"/>
  <c r="U267" s="1"/>
  <c r="P268"/>
  <c r="T268" s="1"/>
  <c r="Q268"/>
  <c r="U268" s="1"/>
  <c r="P269"/>
  <c r="T269" s="1"/>
  <c r="Q269"/>
  <c r="U269" s="1"/>
  <c r="P271"/>
  <c r="T271" s="1"/>
  <c r="Q271"/>
  <c r="U271" s="1"/>
  <c r="P272"/>
  <c r="T272" s="1"/>
  <c r="Q272"/>
  <c r="U272" s="1"/>
  <c r="P275"/>
  <c r="T275" s="1"/>
  <c r="Q275"/>
  <c r="U275" s="1"/>
  <c r="P276"/>
  <c r="T276" s="1"/>
  <c r="Q276"/>
  <c r="U276" s="1"/>
  <c r="P279"/>
  <c r="T279" s="1"/>
  <c r="Q279"/>
  <c r="U279" s="1"/>
  <c r="P280"/>
  <c r="T280" s="1"/>
  <c r="Q280"/>
  <c r="U280" s="1"/>
  <c r="P281"/>
  <c r="T281" s="1"/>
  <c r="Q281"/>
  <c r="U281" s="1"/>
  <c r="P282"/>
  <c r="T282" s="1"/>
  <c r="O282"/>
  <c r="Q282"/>
  <c r="U282" s="1"/>
  <c r="P283"/>
  <c r="T283" s="1"/>
  <c r="Q283"/>
  <c r="U283" s="1"/>
  <c r="V283" s="1"/>
  <c r="P284"/>
  <c r="T284" s="1"/>
  <c r="Q284"/>
  <c r="U284" s="1"/>
  <c r="P285"/>
  <c r="T285" s="1"/>
  <c r="Q285"/>
  <c r="U285" s="1"/>
  <c r="V285" s="1"/>
  <c r="P286"/>
  <c r="T286" s="1"/>
  <c r="Q286"/>
  <c r="U286" s="1"/>
  <c r="P290"/>
  <c r="T290" s="1"/>
  <c r="Q290"/>
  <c r="U290" s="1"/>
  <c r="M291"/>
  <c r="L291"/>
  <c r="N291" s="1"/>
  <c r="P291" s="1"/>
  <c r="T291" s="1"/>
  <c r="Q291"/>
  <c r="U291" s="1"/>
  <c r="P293"/>
  <c r="T293" s="1"/>
  <c r="Q293"/>
  <c r="U293" s="1"/>
  <c r="K294"/>
  <c r="P294" s="1"/>
  <c r="T294" s="1"/>
  <c r="P295"/>
  <c r="T295" s="1"/>
  <c r="Q295"/>
  <c r="U295" s="1"/>
  <c r="P297"/>
  <c r="T297" s="1"/>
  <c r="Q297"/>
  <c r="U297" s="1"/>
  <c r="P245"/>
  <c r="T245" s="1"/>
  <c r="Q245"/>
  <c r="U245" s="1"/>
  <c r="P248"/>
  <c r="T248" s="1"/>
  <c r="Q248"/>
  <c r="U248" s="1"/>
  <c r="P249"/>
  <c r="T249" s="1"/>
  <c r="Q249"/>
  <c r="U249" s="1"/>
  <c r="V249" s="1"/>
  <c r="M250"/>
  <c r="L250"/>
  <c r="N250"/>
  <c r="P250" s="1"/>
  <c r="T250" s="1"/>
  <c r="Q250"/>
  <c r="U250" s="1"/>
  <c r="P251"/>
  <c r="T251" s="1"/>
  <c r="Q251"/>
  <c r="U251" s="1"/>
  <c r="K252"/>
  <c r="P252" s="1"/>
  <c r="T252" s="1"/>
  <c r="Q252"/>
  <c r="U252" s="1"/>
  <c r="K253"/>
  <c r="P253"/>
  <c r="T253" s="1"/>
  <c r="Q253"/>
  <c r="U253" s="1"/>
  <c r="K254"/>
  <c r="P254" s="1"/>
  <c r="T254" s="1"/>
  <c r="Q254"/>
  <c r="U254" s="1"/>
  <c r="K256"/>
  <c r="P256" s="1"/>
  <c r="T256" s="1"/>
  <c r="M259"/>
  <c r="L259"/>
  <c r="N259" s="1"/>
  <c r="P259" s="1"/>
  <c r="T259" s="1"/>
  <c r="R259"/>
  <c r="Q259"/>
  <c r="U259" s="1"/>
  <c r="M260"/>
  <c r="L260"/>
  <c r="N260"/>
  <c r="P260" s="1"/>
  <c r="T260" s="1"/>
  <c r="Q260"/>
  <c r="U260" s="1"/>
  <c r="M261"/>
  <c r="L261"/>
  <c r="N261" s="1"/>
  <c r="P261" s="1"/>
  <c r="T261" s="1"/>
  <c r="Q261"/>
  <c r="U261" s="1"/>
  <c r="M33"/>
  <c r="L33"/>
  <c r="N33"/>
  <c r="P33" s="1"/>
  <c r="T33" s="1"/>
  <c r="Q33"/>
  <c r="U33"/>
  <c r="M34"/>
  <c r="L34"/>
  <c r="N34" s="1"/>
  <c r="P34" s="1"/>
  <c r="R34"/>
  <c r="Q34"/>
  <c r="U34" s="1"/>
  <c r="M35"/>
  <c r="L35"/>
  <c r="R35"/>
  <c r="Q35"/>
  <c r="U35" s="1"/>
  <c r="M36"/>
  <c r="L36"/>
  <c r="N36" s="1"/>
  <c r="P36" s="1"/>
  <c r="R36"/>
  <c r="Q36"/>
  <c r="U36" s="1"/>
  <c r="M37"/>
  <c r="L37"/>
  <c r="R37"/>
  <c r="Q37"/>
  <c r="U37"/>
  <c r="M38"/>
  <c r="L38"/>
  <c r="N38" s="1"/>
  <c r="P38" s="1"/>
  <c r="T38" s="1"/>
  <c r="V38" s="1"/>
  <c r="Q38"/>
  <c r="U38" s="1"/>
  <c r="M39"/>
  <c r="L39"/>
  <c r="N39"/>
  <c r="P39" s="1"/>
  <c r="R39"/>
  <c r="Q39"/>
  <c r="U39" s="1"/>
  <c r="M42"/>
  <c r="L42"/>
  <c r="R42"/>
  <c r="Q42"/>
  <c r="U42" s="1"/>
  <c r="M43"/>
  <c r="L43"/>
  <c r="R43"/>
  <c r="Q43"/>
  <c r="U43" s="1"/>
  <c r="M44"/>
  <c r="L44"/>
  <c r="N44"/>
  <c r="P44" s="1"/>
  <c r="R44"/>
  <c r="Q44"/>
  <c r="U44" s="1"/>
  <c r="M45"/>
  <c r="L45"/>
  <c r="R45"/>
  <c r="Q45"/>
  <c r="U45" s="1"/>
  <c r="M46"/>
  <c r="L46"/>
  <c r="N46"/>
  <c r="P46" s="1"/>
  <c r="R46"/>
  <c r="Q46"/>
  <c r="U46" s="1"/>
  <c r="P47"/>
  <c r="R47"/>
  <c r="Q47"/>
  <c r="U47" s="1"/>
  <c r="M48"/>
  <c r="M49" s="1"/>
  <c r="M53" s="1"/>
  <c r="L48"/>
  <c r="N48"/>
  <c r="P48" s="1"/>
  <c r="R48"/>
  <c r="Q48"/>
  <c r="U48" s="1"/>
  <c r="L49"/>
  <c r="R49"/>
  <c r="Q49"/>
  <c r="U49" s="1"/>
  <c r="M50"/>
  <c r="L50"/>
  <c r="N50"/>
  <c r="P50" s="1"/>
  <c r="R50"/>
  <c r="Q50"/>
  <c r="U50" s="1"/>
  <c r="M51"/>
  <c r="L51"/>
  <c r="N51" s="1"/>
  <c r="P51" s="1"/>
  <c r="R51"/>
  <c r="Q51"/>
  <c r="U51" s="1"/>
  <c r="M52"/>
  <c r="L52"/>
  <c r="N52"/>
  <c r="P52" s="1"/>
  <c r="R52"/>
  <c r="Q52"/>
  <c r="U52" s="1"/>
  <c r="L53"/>
  <c r="N53" s="1"/>
  <c r="P53" s="1"/>
  <c r="R53"/>
  <c r="Q53"/>
  <c r="U53" s="1"/>
  <c r="M54"/>
  <c r="L54"/>
  <c r="N54"/>
  <c r="P54" s="1"/>
  <c r="R54"/>
  <c r="Q54"/>
  <c r="U54" s="1"/>
  <c r="M55"/>
  <c r="L55"/>
  <c r="N55" s="1"/>
  <c r="P55" s="1"/>
  <c r="R55"/>
  <c r="Q55"/>
  <c r="U55" s="1"/>
  <c r="M58"/>
  <c r="L58"/>
  <c r="N58" s="1"/>
  <c r="P58" s="1"/>
  <c r="R58"/>
  <c r="Q58"/>
  <c r="U58" s="1"/>
  <c r="M59"/>
  <c r="M60" s="1"/>
  <c r="L59"/>
  <c r="N59"/>
  <c r="P59" s="1"/>
  <c r="R59"/>
  <c r="Q59"/>
  <c r="U59" s="1"/>
  <c r="L60"/>
  <c r="R60"/>
  <c r="Q60"/>
  <c r="U60" s="1"/>
  <c r="V61"/>
  <c r="M63"/>
  <c r="L63"/>
  <c r="N63" s="1"/>
  <c r="P63" s="1"/>
  <c r="R63"/>
  <c r="Q63"/>
  <c r="U63" s="1"/>
  <c r="M64"/>
  <c r="L64"/>
  <c r="N64"/>
  <c r="P64" s="1"/>
  <c r="R64"/>
  <c r="Q64"/>
  <c r="U64" s="1"/>
  <c r="M65"/>
  <c r="L65"/>
  <c r="N65" s="1"/>
  <c r="P65" s="1"/>
  <c r="R65"/>
  <c r="Q65"/>
  <c r="U65" s="1"/>
  <c r="M66"/>
  <c r="M67" s="1"/>
  <c r="L66"/>
  <c r="N66"/>
  <c r="P66" s="1"/>
  <c r="R66"/>
  <c r="Q66"/>
  <c r="U66" s="1"/>
  <c r="L67"/>
  <c r="R67"/>
  <c r="Q67"/>
  <c r="U67" s="1"/>
  <c r="M68"/>
  <c r="L68"/>
  <c r="N68"/>
  <c r="P68" s="1"/>
  <c r="R68"/>
  <c r="Q68"/>
  <c r="U68" s="1"/>
  <c r="M69"/>
  <c r="L69"/>
  <c r="N69" s="1"/>
  <c r="P69" s="1"/>
  <c r="R69"/>
  <c r="Q69"/>
  <c r="U69" s="1"/>
  <c r="M72"/>
  <c r="L72"/>
  <c r="N72" s="1"/>
  <c r="P72" s="1"/>
  <c r="R72"/>
  <c r="Q72"/>
  <c r="U72" s="1"/>
  <c r="M73"/>
  <c r="L73"/>
  <c r="R73"/>
  <c r="Q73"/>
  <c r="U73" s="1"/>
  <c r="M74"/>
  <c r="L74"/>
  <c r="N74" s="1"/>
  <c r="P74" s="1"/>
  <c r="R74"/>
  <c r="Q74"/>
  <c r="U74" s="1"/>
  <c r="M75"/>
  <c r="L75"/>
  <c r="N75" s="1"/>
  <c r="P75" s="1"/>
  <c r="R75"/>
  <c r="Q75"/>
  <c r="U75" s="1"/>
  <c r="M76"/>
  <c r="L76"/>
  <c r="N76"/>
  <c r="P76" s="1"/>
  <c r="R76"/>
  <c r="Q76"/>
  <c r="U76" s="1"/>
  <c r="M77"/>
  <c r="L77"/>
  <c r="N77" s="1"/>
  <c r="P77" s="1"/>
  <c r="R77"/>
  <c r="Q77"/>
  <c r="U77" s="1"/>
  <c r="M78"/>
  <c r="L78"/>
  <c r="N78" s="1"/>
  <c r="P78" s="1"/>
  <c r="R78"/>
  <c r="Q78"/>
  <c r="U78" s="1"/>
  <c r="M79"/>
  <c r="R79"/>
  <c r="Q79"/>
  <c r="U79" s="1"/>
  <c r="M80"/>
  <c r="L80"/>
  <c r="N80"/>
  <c r="P80" s="1"/>
  <c r="R80"/>
  <c r="Q80"/>
  <c r="U80" s="1"/>
  <c r="M83"/>
  <c r="L83"/>
  <c r="N83" s="1"/>
  <c r="P83" s="1"/>
  <c r="R83"/>
  <c r="Q83"/>
  <c r="U83" s="1"/>
  <c r="M84"/>
  <c r="R84"/>
  <c r="Q84"/>
  <c r="U84" s="1"/>
  <c r="M87"/>
  <c r="L87"/>
  <c r="N87" s="1"/>
  <c r="P87" s="1"/>
  <c r="R87"/>
  <c r="Q87"/>
  <c r="U87" s="1"/>
  <c r="M88"/>
  <c r="L88"/>
  <c r="N88"/>
  <c r="P88" s="1"/>
  <c r="R88"/>
  <c r="Q88"/>
  <c r="U88" s="1"/>
  <c r="M89"/>
  <c r="L89"/>
  <c r="N89" s="1"/>
  <c r="P89" s="1"/>
  <c r="R89"/>
  <c r="Q89"/>
  <c r="U89" s="1"/>
  <c r="M200"/>
  <c r="M205" s="1"/>
  <c r="M201"/>
  <c r="M202"/>
  <c r="M207" s="1"/>
  <c r="M206"/>
  <c r="L90"/>
  <c r="R90"/>
  <c r="Q90"/>
  <c r="U90" s="1"/>
  <c r="M91"/>
  <c r="L91"/>
  <c r="N91" s="1"/>
  <c r="P91" s="1"/>
  <c r="R91"/>
  <c r="Q91"/>
  <c r="U91" s="1"/>
  <c r="M92"/>
  <c r="L92"/>
  <c r="N92"/>
  <c r="P92" s="1"/>
  <c r="R92"/>
  <c r="Q92"/>
  <c r="U92" s="1"/>
  <c r="M93"/>
  <c r="L93"/>
  <c r="N93" s="1"/>
  <c r="P93" s="1"/>
  <c r="R93"/>
  <c r="Q93"/>
  <c r="U93" s="1"/>
  <c r="M94"/>
  <c r="L94"/>
  <c r="N94"/>
  <c r="P94" s="1"/>
  <c r="R94"/>
  <c r="Q94"/>
  <c r="U94" s="1"/>
  <c r="M97"/>
  <c r="L97"/>
  <c r="N97" s="1"/>
  <c r="P97" s="1"/>
  <c r="R97"/>
  <c r="Q97"/>
  <c r="U97" s="1"/>
  <c r="M99"/>
  <c r="L99"/>
  <c r="N99"/>
  <c r="P99" s="1"/>
  <c r="R99"/>
  <c r="Q99"/>
  <c r="U99" s="1"/>
  <c r="M100"/>
  <c r="L100"/>
  <c r="N100" s="1"/>
  <c r="P100" s="1"/>
  <c r="R100"/>
  <c r="Q100"/>
  <c r="U100" s="1"/>
  <c r="M101"/>
  <c r="L101"/>
  <c r="N101"/>
  <c r="P101" s="1"/>
  <c r="R101"/>
  <c r="Q101"/>
  <c r="U101" s="1"/>
  <c r="M102"/>
  <c r="L102"/>
  <c r="N102" s="1"/>
  <c r="P102" s="1"/>
  <c r="R102"/>
  <c r="Q102"/>
  <c r="U102" s="1"/>
  <c r="M103"/>
  <c r="R103"/>
  <c r="Q103"/>
  <c r="U103" s="1"/>
  <c r="M105"/>
  <c r="L105"/>
  <c r="N105" s="1"/>
  <c r="P105" s="1"/>
  <c r="R105"/>
  <c r="Q105"/>
  <c r="U105" s="1"/>
  <c r="M106"/>
  <c r="R106"/>
  <c r="R108" s="1"/>
  <c r="Q106"/>
  <c r="U106" s="1"/>
  <c r="M107"/>
  <c r="R107"/>
  <c r="R109" s="1"/>
  <c r="Q107"/>
  <c r="U107" s="1"/>
  <c r="M108"/>
  <c r="Q108"/>
  <c r="U108" s="1"/>
  <c r="M109"/>
  <c r="Q109"/>
  <c r="U109" s="1"/>
  <c r="L111"/>
  <c r="N111" s="1"/>
  <c r="P111" s="1"/>
  <c r="T111" s="1"/>
  <c r="R111"/>
  <c r="Q111"/>
  <c r="U111" s="1"/>
  <c r="M113"/>
  <c r="R113"/>
  <c r="Q113"/>
  <c r="U113" s="1"/>
  <c r="M114"/>
  <c r="R114"/>
  <c r="Q114"/>
  <c r="U114" s="1"/>
  <c r="M115"/>
  <c r="R115"/>
  <c r="R117" s="1"/>
  <c r="Q115"/>
  <c r="U115" s="1"/>
  <c r="L116"/>
  <c r="N116" s="1"/>
  <c r="P116" s="1"/>
  <c r="R116"/>
  <c r="Q116"/>
  <c r="U116" s="1"/>
  <c r="M117"/>
  <c r="Q117"/>
  <c r="U117" s="1"/>
  <c r="M128"/>
  <c r="L128"/>
  <c r="N128"/>
  <c r="P128" s="1"/>
  <c r="T128" s="1"/>
  <c r="R128"/>
  <c r="Q128"/>
  <c r="U128" s="1"/>
  <c r="L129"/>
  <c r="R129"/>
  <c r="R131" s="1"/>
  <c r="Q129"/>
  <c r="U129" s="1"/>
  <c r="L130"/>
  <c r="R130"/>
  <c r="Q130"/>
  <c r="U130" s="1"/>
  <c r="M131"/>
  <c r="M132" s="1"/>
  <c r="Q131"/>
  <c r="U131" s="1"/>
  <c r="R132"/>
  <c r="Q132"/>
  <c r="U132" s="1"/>
  <c r="L133"/>
  <c r="L135" s="1"/>
  <c r="N135" s="1"/>
  <c r="P135" s="1"/>
  <c r="R133"/>
  <c r="Q133"/>
  <c r="U133" s="1"/>
  <c r="M134"/>
  <c r="L134"/>
  <c r="N134" s="1"/>
  <c r="P134" s="1"/>
  <c r="R134"/>
  <c r="Q134"/>
  <c r="U134" s="1"/>
  <c r="M135"/>
  <c r="R135"/>
  <c r="Q135"/>
  <c r="U135" s="1"/>
  <c r="L136"/>
  <c r="R136"/>
  <c r="Q136"/>
  <c r="U136"/>
  <c r="M137"/>
  <c r="L137"/>
  <c r="N137" s="1"/>
  <c r="P137" s="1"/>
  <c r="R137"/>
  <c r="Q137"/>
  <c r="U137" s="1"/>
  <c r="M138"/>
  <c r="L138"/>
  <c r="R145"/>
  <c r="R138" s="1"/>
  <c r="Q138"/>
  <c r="U138" s="1"/>
  <c r="M139"/>
  <c r="L139"/>
  <c r="R139"/>
  <c r="Q139"/>
  <c r="U139" s="1"/>
  <c r="V141"/>
  <c r="M142"/>
  <c r="L142"/>
  <c r="R142"/>
  <c r="Q142"/>
  <c r="U142" s="1"/>
  <c r="M143"/>
  <c r="L143"/>
  <c r="N143" s="1"/>
  <c r="P143" s="1"/>
  <c r="R143"/>
  <c r="Q143"/>
  <c r="U143" s="1"/>
  <c r="M144"/>
  <c r="L144"/>
  <c r="R144"/>
  <c r="Q144"/>
  <c r="U144"/>
  <c r="M145"/>
  <c r="L145"/>
  <c r="N145" s="1"/>
  <c r="P145" s="1"/>
  <c r="T145" s="1"/>
  <c r="Q145"/>
  <c r="U145" s="1"/>
  <c r="M146"/>
  <c r="L146"/>
  <c r="N146"/>
  <c r="P146" s="1"/>
  <c r="R146"/>
  <c r="Q146"/>
  <c r="U146" s="1"/>
  <c r="L149"/>
  <c r="N149"/>
  <c r="P149" s="1"/>
  <c r="R149"/>
  <c r="Q149"/>
  <c r="U149" s="1"/>
  <c r="L150"/>
  <c r="N150"/>
  <c r="P150" s="1"/>
  <c r="R150"/>
  <c r="Q150"/>
  <c r="U150" s="1"/>
  <c r="M153"/>
  <c r="L153"/>
  <c r="N153" s="1"/>
  <c r="P153" s="1"/>
  <c r="R153"/>
  <c r="Q153"/>
  <c r="U153" s="1"/>
  <c r="N154"/>
  <c r="P154" s="1"/>
  <c r="R154"/>
  <c r="Q154"/>
  <c r="U154" s="1"/>
  <c r="M157"/>
  <c r="L157"/>
  <c r="N157" s="1"/>
  <c r="P157" s="1"/>
  <c r="R157"/>
  <c r="Q157"/>
  <c r="U157" s="1"/>
  <c r="M158"/>
  <c r="L158"/>
  <c r="N158"/>
  <c r="P158" s="1"/>
  <c r="R158"/>
  <c r="Q158"/>
  <c r="U158" s="1"/>
  <c r="M159"/>
  <c r="L159"/>
  <c r="N159" s="1"/>
  <c r="P159" s="1"/>
  <c r="R159"/>
  <c r="Q159"/>
  <c r="U159" s="1"/>
  <c r="M160"/>
  <c r="L160"/>
  <c r="N160"/>
  <c r="P160" s="1"/>
  <c r="R160"/>
  <c r="Q160"/>
  <c r="U160" s="1"/>
  <c r="M161"/>
  <c r="L161"/>
  <c r="N161" s="1"/>
  <c r="P161" s="1"/>
  <c r="R161"/>
  <c r="Q161"/>
  <c r="U161" s="1"/>
  <c r="M164"/>
  <c r="L164"/>
  <c r="N164"/>
  <c r="P164" s="1"/>
  <c r="R164"/>
  <c r="Q164"/>
  <c r="U164" s="1"/>
  <c r="M165"/>
  <c r="L165"/>
  <c r="N165" s="1"/>
  <c r="P165" s="1"/>
  <c r="R165"/>
  <c r="Q165"/>
  <c r="U165" s="1"/>
  <c r="M166"/>
  <c r="L166"/>
  <c r="N166"/>
  <c r="P166" s="1"/>
  <c r="R166"/>
  <c r="Q166"/>
  <c r="U166" s="1"/>
  <c r="M167"/>
  <c r="L167"/>
  <c r="N167" s="1"/>
  <c r="P167" s="1"/>
  <c r="Q167"/>
  <c r="U167" s="1"/>
  <c r="M170"/>
  <c r="L170"/>
  <c r="R170"/>
  <c r="Q170"/>
  <c r="U170" s="1"/>
  <c r="M171"/>
  <c r="L171"/>
  <c r="N171" s="1"/>
  <c r="P171" s="1"/>
  <c r="R171"/>
  <c r="Q171"/>
  <c r="U171" s="1"/>
  <c r="M172"/>
  <c r="L172"/>
  <c r="R172"/>
  <c r="Q172"/>
  <c r="U172"/>
  <c r="M175"/>
  <c r="L175"/>
  <c r="N175" s="1"/>
  <c r="P175" s="1"/>
  <c r="R175"/>
  <c r="Q175"/>
  <c r="U175" s="1"/>
  <c r="M176"/>
  <c r="L176"/>
  <c r="R176"/>
  <c r="Q176"/>
  <c r="U176" s="1"/>
  <c r="L179"/>
  <c r="N179" s="1"/>
  <c r="P179" s="1"/>
  <c r="R179"/>
  <c r="Q179"/>
  <c r="U179" s="1"/>
  <c r="M180"/>
  <c r="L180"/>
  <c r="R180"/>
  <c r="Q180"/>
  <c r="U180" s="1"/>
  <c r="M181"/>
  <c r="L181"/>
  <c r="Q181"/>
  <c r="U181" s="1"/>
  <c r="M184"/>
  <c r="L184"/>
  <c r="N184" s="1"/>
  <c r="P184" s="1"/>
  <c r="R184"/>
  <c r="Q184"/>
  <c r="U184" s="1"/>
  <c r="M185"/>
  <c r="L185"/>
  <c r="N185"/>
  <c r="P185" s="1"/>
  <c r="R185"/>
  <c r="Q185"/>
  <c r="U185" s="1"/>
  <c r="M186"/>
  <c r="L186"/>
  <c r="N186" s="1"/>
  <c r="P186" s="1"/>
  <c r="R186"/>
  <c r="Q186"/>
  <c r="U186" s="1"/>
  <c r="M187"/>
  <c r="L187"/>
  <c r="N187"/>
  <c r="P187" s="1"/>
  <c r="R187"/>
  <c r="Q187"/>
  <c r="U187" s="1"/>
  <c r="P190"/>
  <c r="R190"/>
  <c r="T190" s="1"/>
  <c r="V190" s="1"/>
  <c r="Q190"/>
  <c r="U190" s="1"/>
  <c r="P191"/>
  <c r="R191"/>
  <c r="Q191"/>
  <c r="U191" s="1"/>
  <c r="P192"/>
  <c r="R192"/>
  <c r="T192" s="1"/>
  <c r="V192" s="1"/>
  <c r="Q192"/>
  <c r="U192" s="1"/>
  <c r="P193"/>
  <c r="R193"/>
  <c r="Q193"/>
  <c r="U193" s="1"/>
  <c r="P194"/>
  <c r="R194"/>
  <c r="T194" s="1"/>
  <c r="V194" s="1"/>
  <c r="Q194"/>
  <c r="U194" s="1"/>
  <c r="P195"/>
  <c r="R195"/>
  <c r="Q195"/>
  <c r="U195" s="1"/>
  <c r="P196"/>
  <c r="R196"/>
  <c r="Q196"/>
  <c r="U196" s="1"/>
  <c r="P197"/>
  <c r="Q197"/>
  <c r="U197" s="1"/>
  <c r="L200"/>
  <c r="N200" s="1"/>
  <c r="P200" s="1"/>
  <c r="T200" s="1"/>
  <c r="Q200"/>
  <c r="U200" s="1"/>
  <c r="L201"/>
  <c r="N201" s="1"/>
  <c r="P201" s="1"/>
  <c r="T201" s="1"/>
  <c r="R201"/>
  <c r="Q201"/>
  <c r="U201" s="1"/>
  <c r="L202"/>
  <c r="N202" s="1"/>
  <c r="P202" s="1"/>
  <c r="R202"/>
  <c r="Q202"/>
  <c r="U202" s="1"/>
  <c r="L205"/>
  <c r="Q205"/>
  <c r="U205" s="1"/>
  <c r="R206"/>
  <c r="Q206"/>
  <c r="U206" s="1"/>
  <c r="R207"/>
  <c r="Q207"/>
  <c r="U207" s="1"/>
  <c r="P209"/>
  <c r="T209" s="1"/>
  <c r="Q209"/>
  <c r="U209" s="1"/>
  <c r="M212"/>
  <c r="L212"/>
  <c r="N212"/>
  <c r="P212" s="1"/>
  <c r="T212" s="1"/>
  <c r="Q212"/>
  <c r="U212"/>
  <c r="L213"/>
  <c r="R213"/>
  <c r="R214" s="1"/>
  <c r="R215" s="1"/>
  <c r="Q213"/>
  <c r="U213" s="1"/>
  <c r="M214"/>
  <c r="L214"/>
  <c r="Q214"/>
  <c r="U214" s="1"/>
  <c r="M215"/>
  <c r="L215"/>
  <c r="N215" s="1"/>
  <c r="P215" s="1"/>
  <c r="T215" s="1"/>
  <c r="Q215"/>
  <c r="U215" s="1"/>
  <c r="P216"/>
  <c r="T216" s="1"/>
  <c r="V216" s="1"/>
  <c r="Q216"/>
  <c r="U216" s="1"/>
  <c r="M217"/>
  <c r="L217" s="1"/>
  <c r="N217" s="1"/>
  <c r="P217" s="1"/>
  <c r="T217" s="1"/>
  <c r="K217"/>
  <c r="Q217"/>
  <c r="U217" s="1"/>
  <c r="L221"/>
  <c r="N221" s="1"/>
  <c r="P221" s="1"/>
  <c r="T221" s="1"/>
  <c r="Q221"/>
  <c r="U221" s="1"/>
  <c r="L222"/>
  <c r="N222"/>
  <c r="P222" s="1"/>
  <c r="T222" s="1"/>
  <c r="Q222"/>
  <c r="U222"/>
  <c r="M226"/>
  <c r="L226"/>
  <c r="N226" s="1"/>
  <c r="P226" s="1"/>
  <c r="T226" s="1"/>
  <c r="Q226"/>
  <c r="U226" s="1"/>
  <c r="M229"/>
  <c r="L229"/>
  <c r="N229"/>
  <c r="P229" s="1"/>
  <c r="T229" s="1"/>
  <c r="V229" s="1"/>
  <c r="P230"/>
  <c r="T230" s="1"/>
  <c r="U230"/>
  <c r="M233"/>
  <c r="L233"/>
  <c r="N233" s="1"/>
  <c r="P233" s="1"/>
  <c r="T233" s="1"/>
  <c r="Q233"/>
  <c r="U233" s="1"/>
  <c r="T234"/>
  <c r="U234"/>
  <c r="T237"/>
  <c r="V237" s="1"/>
  <c r="P19"/>
  <c r="T19" s="1"/>
  <c r="V19" s="1"/>
  <c r="U19"/>
  <c r="T20"/>
  <c r="U20"/>
  <c r="V20"/>
  <c r="N21"/>
  <c r="P21"/>
  <c r="T21" s="1"/>
  <c r="Q21"/>
  <c r="U21" s="1"/>
  <c r="T22"/>
  <c r="U22"/>
  <c r="T23"/>
  <c r="U23"/>
  <c r="V23"/>
  <c r="T24"/>
  <c r="U24"/>
  <c r="V24" s="1"/>
  <c r="T25"/>
  <c r="U25"/>
  <c r="V25" s="1"/>
  <c r="W25" s="1"/>
  <c r="AA29"/>
  <c r="AA240"/>
  <c r="AA688"/>
  <c r="AA689"/>
  <c r="AA698"/>
  <c r="AA704"/>
  <c r="AA705"/>
  <c r="AA386"/>
  <c r="AA387"/>
  <c r="AA396"/>
  <c r="AA397"/>
  <c r="AA398"/>
  <c r="AA399"/>
  <c r="AA400"/>
  <c r="AA406"/>
  <c r="AA407"/>
  <c r="AA408"/>
  <c r="AA661"/>
  <c r="AA662"/>
  <c r="AA663"/>
  <c r="AA664"/>
  <c r="AA665"/>
  <c r="AA666"/>
  <c r="AA667"/>
  <c r="AA668"/>
  <c r="AA669"/>
  <c r="AA670"/>
  <c r="AA671"/>
  <c r="AA674"/>
  <c r="AA675"/>
  <c r="AA676"/>
  <c r="AA30"/>
  <c r="AA232"/>
  <c r="AA438"/>
  <c r="AA439"/>
  <c r="AA440"/>
  <c r="AA461"/>
  <c r="AA482"/>
  <c r="AA503"/>
  <c r="AA508"/>
  <c r="AA509"/>
  <c r="AA511"/>
  <c r="AA512"/>
  <c r="AA513"/>
  <c r="AA514"/>
  <c r="AA517"/>
  <c r="Y517" s="1"/>
  <c r="AA519"/>
  <c r="Y519" s="1"/>
  <c r="AA529"/>
  <c r="AA544"/>
  <c r="AA559"/>
  <c r="AA574"/>
  <c r="AA575"/>
  <c r="AA576"/>
  <c r="AA577"/>
  <c r="AA578"/>
  <c r="AA579"/>
  <c r="AA580"/>
  <c r="AA582"/>
  <c r="AA583"/>
  <c r="AA588"/>
  <c r="AA590"/>
  <c r="AA591"/>
  <c r="AA592"/>
  <c r="AA599"/>
  <c r="AA600"/>
  <c r="AA601"/>
  <c r="AA607"/>
  <c r="AA608"/>
  <c r="AA610"/>
  <c r="AA625"/>
  <c r="AA626"/>
  <c r="AA713"/>
  <c r="AA714"/>
  <c r="AA715"/>
  <c r="AA18"/>
  <c r="AA19"/>
  <c r="AA20"/>
  <c r="AA22"/>
  <c r="AA23"/>
  <c r="AA24"/>
  <c r="AA25"/>
  <c r="AA26"/>
  <c r="AA27"/>
  <c r="AA28"/>
  <c r="AA31"/>
  <c r="AA32"/>
  <c r="AA38"/>
  <c r="Y38" s="1"/>
  <c r="AA40"/>
  <c r="AA41"/>
  <c r="AA56"/>
  <c r="AA57"/>
  <c r="AA61"/>
  <c r="AA62"/>
  <c r="AA70"/>
  <c r="AA71"/>
  <c r="AA81"/>
  <c r="AA82"/>
  <c r="AA85"/>
  <c r="AA86"/>
  <c r="AA95"/>
  <c r="AA96"/>
  <c r="AA98"/>
  <c r="AA104"/>
  <c r="AA110"/>
  <c r="AA112"/>
  <c r="AA126"/>
  <c r="AA127"/>
  <c r="AA140"/>
  <c r="AA141"/>
  <c r="AA147"/>
  <c r="AA148"/>
  <c r="AA151"/>
  <c r="AA152"/>
  <c r="AA155"/>
  <c r="AA156"/>
  <c r="AA162"/>
  <c r="AA163"/>
  <c r="AA168"/>
  <c r="AA169"/>
  <c r="AA173"/>
  <c r="AA174"/>
  <c r="AA177"/>
  <c r="AA178"/>
  <c r="AA182"/>
  <c r="AA183"/>
  <c r="AA188"/>
  <c r="AA189"/>
  <c r="AA192"/>
  <c r="AA198"/>
  <c r="AA199"/>
  <c r="AA203"/>
  <c r="AA204"/>
  <c r="AA208"/>
  <c r="AA210"/>
  <c r="AA211"/>
  <c r="AA218"/>
  <c r="AA219"/>
  <c r="AA220"/>
  <c r="AA223"/>
  <c r="AA224"/>
  <c r="AA225"/>
  <c r="AA227"/>
  <c r="AA228"/>
  <c r="AA229"/>
  <c r="AA230"/>
  <c r="AA231"/>
  <c r="AA234"/>
  <c r="AA235"/>
  <c r="AA236"/>
  <c r="AA238"/>
  <c r="AA239"/>
  <c r="AA241"/>
  <c r="AA263"/>
  <c r="AA288"/>
  <c r="AA299"/>
  <c r="AA300"/>
  <c r="AA313"/>
  <c r="AA335"/>
  <c r="AA373"/>
  <c r="AA416"/>
  <c r="AA417"/>
  <c r="AA426"/>
  <c r="AA243"/>
  <c r="AA247"/>
  <c r="AA258"/>
  <c r="AA278"/>
  <c r="AA319"/>
  <c r="AA320"/>
  <c r="AA326"/>
  <c r="AA343"/>
  <c r="AA364"/>
  <c r="AA379"/>
  <c r="AA428"/>
  <c r="AA433"/>
  <c r="AA637"/>
  <c r="AA641"/>
  <c r="AA642"/>
  <c r="AA643"/>
  <c r="AA649"/>
  <c r="AA655"/>
  <c r="AA678"/>
  <c r="AA679"/>
  <c r="AA683"/>
  <c r="AA685"/>
  <c r="AA242"/>
  <c r="AA244"/>
  <c r="AA246"/>
  <c r="AA249"/>
  <c r="AA257"/>
  <c r="AA264"/>
  <c r="AA265"/>
  <c r="AA270"/>
  <c r="AA273"/>
  <c r="AA274"/>
  <c r="AA277"/>
  <c r="AA287"/>
  <c r="AA289"/>
  <c r="AA292"/>
  <c r="AA296"/>
  <c r="AA306"/>
  <c r="AA307"/>
  <c r="AA308"/>
  <c r="AA312"/>
  <c r="AA325"/>
  <c r="AA331"/>
  <c r="AA332"/>
  <c r="AA333"/>
  <c r="AA336"/>
  <c r="AA338"/>
  <c r="AA339"/>
  <c r="AA340"/>
  <c r="AA341"/>
  <c r="AA342"/>
  <c r="AA344"/>
  <c r="AA346"/>
  <c r="AA347"/>
  <c r="AA349"/>
  <c r="AA351"/>
  <c r="AA352"/>
  <c r="AA355"/>
  <c r="AA356"/>
  <c r="AA362"/>
  <c r="AA363"/>
  <c r="AA368"/>
  <c r="AA372"/>
  <c r="AA381"/>
  <c r="AA382"/>
  <c r="AA384"/>
  <c r="AA418"/>
  <c r="AA419"/>
  <c r="AA422"/>
  <c r="AA423"/>
  <c r="AA425"/>
  <c r="AA432"/>
  <c r="AA611"/>
  <c r="AA613"/>
  <c r="AA614"/>
  <c r="AA615"/>
  <c r="AA616"/>
  <c r="AA617"/>
  <c r="AA618"/>
  <c r="AA619"/>
  <c r="AA621"/>
  <c r="AA624"/>
  <c r="AA632"/>
  <c r="AA633"/>
  <c r="AA636"/>
  <c r="AA648"/>
  <c r="AA651"/>
  <c r="AA654"/>
  <c r="AA684"/>
  <c r="AA695"/>
  <c r="AA696"/>
  <c r="AA697"/>
  <c r="AA700"/>
  <c r="AA701"/>
  <c r="AA702"/>
  <c r="AA717"/>
  <c r="AA718"/>
  <c r="AA719"/>
  <c r="AA720"/>
  <c r="AA721"/>
  <c r="AA722"/>
  <c r="AA723"/>
  <c r="AA724"/>
  <c r="AA725"/>
  <c r="AA726"/>
  <c r="AA727"/>
  <c r="AA728"/>
  <c r="AA729"/>
  <c r="I5" i="8"/>
  <c r="AB29" i="7"/>
  <c r="AB237"/>
  <c r="AB240"/>
  <c r="AB688"/>
  <c r="AB689"/>
  <c r="AB691"/>
  <c r="AB692"/>
  <c r="AB693"/>
  <c r="AB694"/>
  <c r="AB698"/>
  <c r="AB699"/>
  <c r="AB704"/>
  <c r="AB705"/>
  <c r="AB386"/>
  <c r="AB387"/>
  <c r="AB388"/>
  <c r="AB389"/>
  <c r="AB390"/>
  <c r="AB391"/>
  <c r="AB392"/>
  <c r="AB393"/>
  <c r="AB394"/>
  <c r="AB395"/>
  <c r="AB396"/>
  <c r="AB397"/>
  <c r="AB398"/>
  <c r="AB399"/>
  <c r="AB400"/>
  <c r="AB401"/>
  <c r="AB402"/>
  <c r="AB403"/>
  <c r="AB404"/>
  <c r="AB405"/>
  <c r="AB406"/>
  <c r="AB407"/>
  <c r="AB408"/>
  <c r="AB409"/>
  <c r="AB410"/>
  <c r="AB411"/>
  <c r="AB412"/>
  <c r="AB413"/>
  <c r="AB414"/>
  <c r="AB416"/>
  <c r="AB417"/>
  <c r="AB657"/>
  <c r="AB658"/>
  <c r="AB659"/>
  <c r="AB661"/>
  <c r="AB662"/>
  <c r="AB663"/>
  <c r="AB664"/>
  <c r="AB665"/>
  <c r="AB666"/>
  <c r="AB667"/>
  <c r="AB668"/>
  <c r="AB669"/>
  <c r="AB670"/>
  <c r="AB671"/>
  <c r="AB672"/>
  <c r="AB673"/>
  <c r="AB674"/>
  <c r="AB675"/>
  <c r="AB676"/>
  <c r="AB30"/>
  <c r="AB90"/>
  <c r="AB200"/>
  <c r="AB201"/>
  <c r="AB202"/>
  <c r="AB205"/>
  <c r="AB206"/>
  <c r="AB207"/>
  <c r="AB212"/>
  <c r="AB213"/>
  <c r="AB214"/>
  <c r="AB215"/>
  <c r="AB232"/>
  <c r="AB233"/>
  <c r="AB434"/>
  <c r="AB435"/>
  <c r="AB436"/>
  <c r="AB438"/>
  <c r="AB439"/>
  <c r="AB440"/>
  <c r="AB441"/>
  <c r="AB442"/>
  <c r="AB443"/>
  <c r="AB444"/>
  <c r="AB445"/>
  <c r="AB446"/>
  <c r="AB447"/>
  <c r="AB448"/>
  <c r="AB449"/>
  <c r="AB450"/>
  <c r="AB451"/>
  <c r="AB452"/>
  <c r="AB453"/>
  <c r="AB454"/>
  <c r="AB455"/>
  <c r="AB456"/>
  <c r="AB457"/>
  <c r="AB458"/>
  <c r="AB459"/>
  <c r="AB460"/>
  <c r="AB461"/>
  <c r="AB462"/>
  <c r="AB463"/>
  <c r="AB464"/>
  <c r="AB465"/>
  <c r="AB466"/>
  <c r="AB467"/>
  <c r="AB468"/>
  <c r="AB469"/>
  <c r="AB470"/>
  <c r="AB471"/>
  <c r="AB472"/>
  <c r="AB473"/>
  <c r="AB474"/>
  <c r="AB475"/>
  <c r="AB476"/>
  <c r="AB477"/>
  <c r="AB478"/>
  <c r="AB479"/>
  <c r="AB480"/>
  <c r="AB481"/>
  <c r="AB482"/>
  <c r="AB483"/>
  <c r="AB484"/>
  <c r="AB485"/>
  <c r="AB486"/>
  <c r="AB487"/>
  <c r="AB488"/>
  <c r="AB489"/>
  <c r="AB490"/>
  <c r="AB491"/>
  <c r="AB492"/>
  <c r="AB493"/>
  <c r="AB494"/>
  <c r="AB495"/>
  <c r="AB496"/>
  <c r="AB497"/>
  <c r="AB498"/>
  <c r="AB499"/>
  <c r="AB500"/>
  <c r="AB501"/>
  <c r="AB502"/>
  <c r="AB503"/>
  <c r="AB504"/>
  <c r="AB505"/>
  <c r="AB506"/>
  <c r="AB507"/>
  <c r="AB508"/>
  <c r="AB509"/>
  <c r="AB510"/>
  <c r="AB511"/>
  <c r="AB512"/>
  <c r="AB513"/>
  <c r="AB514"/>
  <c r="AB515"/>
  <c r="AB516"/>
  <c r="AB517"/>
  <c r="AB518"/>
  <c r="AB519"/>
  <c r="AB520"/>
  <c r="AB521"/>
  <c r="AB522"/>
  <c r="AB523"/>
  <c r="AB524"/>
  <c r="AB525"/>
  <c r="AB526"/>
  <c r="AB527"/>
  <c r="AB528"/>
  <c r="AB529"/>
  <c r="AB530"/>
  <c r="AB531"/>
  <c r="AB532"/>
  <c r="AB533"/>
  <c r="AB534"/>
  <c r="AB535"/>
  <c r="AB536"/>
  <c r="AB537"/>
  <c r="AB538"/>
  <c r="AB539"/>
  <c r="AB540"/>
  <c r="AB541"/>
  <c r="AB542"/>
  <c r="AB543"/>
  <c r="AB544"/>
  <c r="AB545"/>
  <c r="AB546"/>
  <c r="AB547"/>
  <c r="AB548"/>
  <c r="AB549"/>
  <c r="AB550"/>
  <c r="AB551"/>
  <c r="AB552"/>
  <c r="AB553"/>
  <c r="AB554"/>
  <c r="AB555"/>
  <c r="AB556"/>
  <c r="AB557"/>
  <c r="AB558"/>
  <c r="AB559"/>
  <c r="AB560"/>
  <c r="AB561"/>
  <c r="AB562"/>
  <c r="AB563"/>
  <c r="AB564"/>
  <c r="AB565"/>
  <c r="AB566"/>
  <c r="AB567"/>
  <c r="AB568"/>
  <c r="AB569"/>
  <c r="AB570"/>
  <c r="AB571"/>
  <c r="AB572"/>
  <c r="AB573"/>
  <c r="AB574"/>
  <c r="AB575"/>
  <c r="AB576"/>
  <c r="AB577"/>
  <c r="AB578"/>
  <c r="AB579"/>
  <c r="AB580"/>
  <c r="AB581"/>
  <c r="AB582"/>
  <c r="AB583"/>
  <c r="AB584"/>
  <c r="AB585"/>
  <c r="AB586"/>
  <c r="AB587"/>
  <c r="AB588"/>
  <c r="AB589"/>
  <c r="AB590"/>
  <c r="AB591"/>
  <c r="AB592"/>
  <c r="AB593"/>
  <c r="AB594"/>
  <c r="AB595"/>
  <c r="AB596"/>
  <c r="AB597"/>
  <c r="AB598"/>
  <c r="AB599"/>
  <c r="AB600"/>
  <c r="AB601"/>
  <c r="AB602"/>
  <c r="AB603"/>
  <c r="AB604"/>
  <c r="AB605"/>
  <c r="AB606"/>
  <c r="AB607"/>
  <c r="AB608"/>
  <c r="AB625"/>
  <c r="AB626"/>
  <c r="AB628"/>
  <c r="AB713"/>
  <c r="AB714"/>
  <c r="AB715"/>
  <c r="AB18"/>
  <c r="AB19"/>
  <c r="AB20"/>
  <c r="AB22"/>
  <c r="AB23"/>
  <c r="AB24"/>
  <c r="AB25"/>
  <c r="AB26"/>
  <c r="AB27"/>
  <c r="AB28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3"/>
  <c r="AB204"/>
  <c r="AB208"/>
  <c r="AB209"/>
  <c r="AB210"/>
  <c r="AB211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4"/>
  <c r="AB235"/>
  <c r="AB236"/>
  <c r="AB238"/>
  <c r="AB239"/>
  <c r="AB241"/>
  <c r="AB263"/>
  <c r="AB288"/>
  <c r="AB294"/>
  <c r="AB299"/>
  <c r="AB300"/>
  <c r="AB301"/>
  <c r="AB304"/>
  <c r="AB305"/>
  <c r="AB313"/>
  <c r="AB314"/>
  <c r="AB316"/>
  <c r="AB317"/>
  <c r="AB335"/>
  <c r="AB373"/>
  <c r="AB378"/>
  <c r="AB420"/>
  <c r="AB426"/>
  <c r="AB429"/>
  <c r="AB243"/>
  <c r="AB247"/>
  <c r="AB250"/>
  <c r="AB255"/>
  <c r="AB258"/>
  <c r="AB259"/>
  <c r="AB260"/>
  <c r="AB261"/>
  <c r="AB278"/>
  <c r="AB282"/>
  <c r="AB291"/>
  <c r="AB319"/>
  <c r="AB320"/>
  <c r="AB322"/>
  <c r="AB323"/>
  <c r="AB326"/>
  <c r="AB327"/>
  <c r="AB328"/>
  <c r="AB329"/>
  <c r="AB330"/>
  <c r="AB343"/>
  <c r="AB357"/>
  <c r="AB358"/>
  <c r="AB359"/>
  <c r="AB360"/>
  <c r="AB364"/>
  <c r="AB369"/>
  <c r="AB370"/>
  <c r="AB371"/>
  <c r="AB374"/>
  <c r="AB375"/>
  <c r="AB376"/>
  <c r="AB377"/>
  <c r="AB379"/>
  <c r="AB380"/>
  <c r="AB428"/>
  <c r="AB430"/>
  <c r="AB431"/>
  <c r="AB433"/>
  <c r="AB627"/>
  <c r="AB629"/>
  <c r="AB631"/>
  <c r="AB637"/>
  <c r="AB639"/>
  <c r="AB641"/>
  <c r="AB642"/>
  <c r="AB643"/>
  <c r="AB644"/>
  <c r="AB645"/>
  <c r="AB646"/>
  <c r="AB647"/>
  <c r="AB649"/>
  <c r="AB652"/>
  <c r="AB655"/>
  <c r="AB656"/>
  <c r="AB678"/>
  <c r="AB679"/>
  <c r="AB681"/>
  <c r="AB682"/>
  <c r="AB683"/>
  <c r="AB685"/>
  <c r="AB686"/>
  <c r="AB242"/>
  <c r="AB244"/>
  <c r="AB245"/>
  <c r="AB246"/>
  <c r="AB248"/>
  <c r="AB249"/>
  <c r="AB251"/>
  <c r="AB252"/>
  <c r="AB253"/>
  <c r="AB254"/>
  <c r="AB256"/>
  <c r="AB257"/>
  <c r="AB264"/>
  <c r="AB265"/>
  <c r="AB266"/>
  <c r="AB267"/>
  <c r="AB268"/>
  <c r="AB269"/>
  <c r="AB270"/>
  <c r="AB271"/>
  <c r="AB272"/>
  <c r="AB273"/>
  <c r="AB274"/>
  <c r="AB275"/>
  <c r="AB276"/>
  <c r="AB277"/>
  <c r="AB279"/>
  <c r="AB280"/>
  <c r="AB281"/>
  <c r="AB283"/>
  <c r="AB284"/>
  <c r="AB285"/>
  <c r="AB286"/>
  <c r="AB287"/>
  <c r="AB289"/>
  <c r="AB290"/>
  <c r="AB292"/>
  <c r="AB293"/>
  <c r="AB295"/>
  <c r="AB296"/>
  <c r="AB297"/>
  <c r="AB302"/>
  <c r="AB303"/>
  <c r="AB306"/>
  <c r="AB307"/>
  <c r="AB308"/>
  <c r="AB309"/>
  <c r="AB310"/>
  <c r="AB311"/>
  <c r="AB312"/>
  <c r="AB315"/>
  <c r="AB321"/>
  <c r="AB324"/>
  <c r="AB325"/>
  <c r="AB331"/>
  <c r="AB332"/>
  <c r="AB333"/>
  <c r="AB336"/>
  <c r="AB337"/>
  <c r="AB338"/>
  <c r="AB339"/>
  <c r="AB340"/>
  <c r="AB341"/>
  <c r="AB342"/>
  <c r="AB344"/>
  <c r="AB345"/>
  <c r="AB346"/>
  <c r="AB347"/>
  <c r="AB348"/>
  <c r="AB349"/>
  <c r="AB350"/>
  <c r="AB351"/>
  <c r="AB352"/>
  <c r="AB353"/>
  <c r="AB354"/>
  <c r="AB355"/>
  <c r="AB356"/>
  <c r="AB361"/>
  <c r="AB362"/>
  <c r="AB363"/>
  <c r="AB365"/>
  <c r="AB366"/>
  <c r="AB367"/>
  <c r="AB368"/>
  <c r="AB372"/>
  <c r="AB381"/>
  <c r="AB382"/>
  <c r="AB383"/>
  <c r="AB384"/>
  <c r="AB418"/>
  <c r="AB419"/>
  <c r="AB421"/>
  <c r="AB422"/>
  <c r="AB423"/>
  <c r="AB424"/>
  <c r="AB425"/>
  <c r="AB427"/>
  <c r="AB432"/>
  <c r="AB610"/>
  <c r="AB611"/>
  <c r="AB612"/>
  <c r="AB613"/>
  <c r="AB614"/>
  <c r="AB615"/>
  <c r="AB616"/>
  <c r="AB617"/>
  <c r="AB618"/>
  <c r="AB619"/>
  <c r="AB620"/>
  <c r="AB621"/>
  <c r="AB622"/>
  <c r="AB623"/>
  <c r="AB624"/>
  <c r="AB630"/>
  <c r="AB632"/>
  <c r="AB633"/>
  <c r="AB634"/>
  <c r="AB635"/>
  <c r="AB636"/>
  <c r="AB638"/>
  <c r="AB648"/>
  <c r="AB650"/>
  <c r="AB651"/>
  <c r="AB653"/>
  <c r="AB654"/>
  <c r="AB680"/>
  <c r="AB684"/>
  <c r="AB690"/>
  <c r="AB695"/>
  <c r="AB696"/>
  <c r="AB697"/>
  <c r="AB700"/>
  <c r="AB701"/>
  <c r="AB702"/>
  <c r="AB717"/>
  <c r="AB718"/>
  <c r="AB719"/>
  <c r="AB720"/>
  <c r="AB721"/>
  <c r="AB722"/>
  <c r="AB723"/>
  <c r="AB724"/>
  <c r="AB725"/>
  <c r="AB726"/>
  <c r="AB727"/>
  <c r="AB728"/>
  <c r="AB729"/>
  <c r="AB730"/>
  <c r="AB732"/>
  <c r="AB733"/>
  <c r="AB734"/>
  <c r="AB735"/>
  <c r="AC29"/>
  <c r="AC237"/>
  <c r="AC240"/>
  <c r="AC688"/>
  <c r="AC689"/>
  <c r="AC698"/>
  <c r="AC704"/>
  <c r="AC705"/>
  <c r="AC707"/>
  <c r="AC708"/>
  <c r="AC709"/>
  <c r="AC711"/>
  <c r="AC712"/>
  <c r="AC386"/>
  <c r="AC387"/>
  <c r="AC388"/>
  <c r="AC389"/>
  <c r="AC390"/>
  <c r="AC391"/>
  <c r="AC392"/>
  <c r="AC393"/>
  <c r="AC394"/>
  <c r="AC395"/>
  <c r="AC396"/>
  <c r="AC397"/>
  <c r="AC398"/>
  <c r="AC399"/>
  <c r="AC400"/>
  <c r="AC401"/>
  <c r="AC402"/>
  <c r="AC403"/>
  <c r="AC404"/>
  <c r="AC405"/>
  <c r="AC406"/>
  <c r="AC407"/>
  <c r="AC408"/>
  <c r="AC409"/>
  <c r="AC410"/>
  <c r="AC411"/>
  <c r="AC412"/>
  <c r="AC413"/>
  <c r="AC414"/>
  <c r="AC416"/>
  <c r="AC417"/>
  <c r="AC657"/>
  <c r="AC658"/>
  <c r="AC659"/>
  <c r="AC661"/>
  <c r="AC662"/>
  <c r="AC663"/>
  <c r="AC664"/>
  <c r="AC665"/>
  <c r="AC666"/>
  <c r="AC667"/>
  <c r="AC668"/>
  <c r="AC669"/>
  <c r="AC670"/>
  <c r="AC671"/>
  <c r="AC672"/>
  <c r="AC673"/>
  <c r="AC674"/>
  <c r="AC675"/>
  <c r="AC676"/>
  <c r="AC30"/>
  <c r="AC90"/>
  <c r="AC200"/>
  <c r="AC201"/>
  <c r="AC202"/>
  <c r="AC205"/>
  <c r="AC206"/>
  <c r="AC207"/>
  <c r="AC212"/>
  <c r="AC213"/>
  <c r="AC214"/>
  <c r="AC215"/>
  <c r="AC232"/>
  <c r="AC233"/>
  <c r="AC434"/>
  <c r="AC435"/>
  <c r="AC436"/>
  <c r="AC438"/>
  <c r="AC439"/>
  <c r="AC440"/>
  <c r="AC441"/>
  <c r="AC442"/>
  <c r="AC443"/>
  <c r="AC444"/>
  <c r="AC445"/>
  <c r="AC446"/>
  <c r="AC447"/>
  <c r="AC448"/>
  <c r="AC449"/>
  <c r="AC450"/>
  <c r="AC451"/>
  <c r="AC452"/>
  <c r="AC453"/>
  <c r="AC454"/>
  <c r="AC455"/>
  <c r="AC456"/>
  <c r="AC457"/>
  <c r="AC458"/>
  <c r="AC459"/>
  <c r="AC460"/>
  <c r="AC461"/>
  <c r="AC462"/>
  <c r="AC463"/>
  <c r="AC464"/>
  <c r="AC465"/>
  <c r="AC466"/>
  <c r="AC467"/>
  <c r="AC468"/>
  <c r="AC469"/>
  <c r="AC470"/>
  <c r="AC471"/>
  <c r="AC472"/>
  <c r="AC473"/>
  <c r="AC474"/>
  <c r="AC475"/>
  <c r="AC476"/>
  <c r="AC477"/>
  <c r="AC478"/>
  <c r="AC479"/>
  <c r="AC480"/>
  <c r="AC481"/>
  <c r="AC482"/>
  <c r="AC483"/>
  <c r="AC484"/>
  <c r="AC485"/>
  <c r="AC486"/>
  <c r="AC487"/>
  <c r="AC488"/>
  <c r="AC489"/>
  <c r="AC490"/>
  <c r="AC491"/>
  <c r="AC492"/>
  <c r="AC493"/>
  <c r="AC494"/>
  <c r="AC495"/>
  <c r="AC496"/>
  <c r="AC497"/>
  <c r="AC498"/>
  <c r="AC499"/>
  <c r="AC500"/>
  <c r="AC501"/>
  <c r="AC502"/>
  <c r="AC503"/>
  <c r="AC504"/>
  <c r="AC505"/>
  <c r="AC506"/>
  <c r="AC507"/>
  <c r="AC508"/>
  <c r="AC509"/>
  <c r="AC510"/>
  <c r="AC511"/>
  <c r="AC512"/>
  <c r="AC513"/>
  <c r="AC514"/>
  <c r="AC515"/>
  <c r="AC516"/>
  <c r="AC517"/>
  <c r="AC518"/>
  <c r="AC519"/>
  <c r="AC520"/>
  <c r="AC521"/>
  <c r="AC522"/>
  <c r="AC523"/>
  <c r="AC524"/>
  <c r="AC525"/>
  <c r="AC526"/>
  <c r="AC527"/>
  <c r="AC528"/>
  <c r="AC529"/>
  <c r="AC530"/>
  <c r="AC531"/>
  <c r="AC532"/>
  <c r="AC533"/>
  <c r="AC534"/>
  <c r="AC535"/>
  <c r="AC536"/>
  <c r="AC537"/>
  <c r="AC538"/>
  <c r="AC539"/>
  <c r="AC540"/>
  <c r="AC541"/>
  <c r="AC542"/>
  <c r="AC543"/>
  <c r="AC544"/>
  <c r="AC545"/>
  <c r="AC546"/>
  <c r="AC547"/>
  <c r="AC548"/>
  <c r="AC549"/>
  <c r="AC550"/>
  <c r="AC551"/>
  <c r="AC552"/>
  <c r="AC553"/>
  <c r="AC554"/>
  <c r="AC555"/>
  <c r="AC556"/>
  <c r="AC557"/>
  <c r="AC558"/>
  <c r="AC559"/>
  <c r="AC560"/>
  <c r="AC561"/>
  <c r="AC562"/>
  <c r="AC563"/>
  <c r="AC564"/>
  <c r="AC565"/>
  <c r="AC566"/>
  <c r="AC567"/>
  <c r="AC568"/>
  <c r="AC569"/>
  <c r="AC570"/>
  <c r="AC571"/>
  <c r="AC572"/>
  <c r="AC573"/>
  <c r="AC574"/>
  <c r="AC575"/>
  <c r="AC576"/>
  <c r="AC577"/>
  <c r="AC578"/>
  <c r="AC579"/>
  <c r="AC580"/>
  <c r="AC581"/>
  <c r="AC582"/>
  <c r="AC583"/>
  <c r="AC584"/>
  <c r="AC585"/>
  <c r="AC586"/>
  <c r="AC587"/>
  <c r="AC588"/>
  <c r="AC589"/>
  <c r="AC590"/>
  <c r="AC591"/>
  <c r="AC592"/>
  <c r="AC593"/>
  <c r="AC594"/>
  <c r="AC595"/>
  <c r="AC596"/>
  <c r="AC597"/>
  <c r="AC598"/>
  <c r="AC599"/>
  <c r="AC600"/>
  <c r="AC601"/>
  <c r="AC602"/>
  <c r="AC603"/>
  <c r="AC604"/>
  <c r="AC605"/>
  <c r="AC606"/>
  <c r="AC607"/>
  <c r="AC608"/>
  <c r="AC625"/>
  <c r="AC626"/>
  <c r="AC628"/>
  <c r="AC706"/>
  <c r="AC710"/>
  <c r="AC713"/>
  <c r="AC714"/>
  <c r="AC715"/>
  <c r="AC18"/>
  <c r="AC19"/>
  <c r="AC20"/>
  <c r="AC21"/>
  <c r="AC22"/>
  <c r="AC23"/>
  <c r="AC24"/>
  <c r="AC25"/>
  <c r="AC26"/>
  <c r="AC27"/>
  <c r="AC28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1"/>
  <c r="AC92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60"/>
  <c r="AC161"/>
  <c r="AC162"/>
  <c r="AC163"/>
  <c r="AC164"/>
  <c r="AC165"/>
  <c r="AC166"/>
  <c r="AC167"/>
  <c r="AC168"/>
  <c r="AC169"/>
  <c r="AC170"/>
  <c r="AC171"/>
  <c r="AC172"/>
  <c r="AC173"/>
  <c r="AC174"/>
  <c r="AC175"/>
  <c r="AC176"/>
  <c r="AC177"/>
  <c r="AC178"/>
  <c r="AC179"/>
  <c r="AC180"/>
  <c r="AC181"/>
  <c r="AC182"/>
  <c r="AC183"/>
  <c r="AC184"/>
  <c r="AC185"/>
  <c r="AC186"/>
  <c r="AC187"/>
  <c r="AC188"/>
  <c r="AC189"/>
  <c r="AC190"/>
  <c r="AC191"/>
  <c r="AC192"/>
  <c r="AC193"/>
  <c r="AC194"/>
  <c r="AC195"/>
  <c r="AC196"/>
  <c r="AC197"/>
  <c r="AC198"/>
  <c r="AC199"/>
  <c r="AC203"/>
  <c r="AC204"/>
  <c r="AC208"/>
  <c r="AC209"/>
  <c r="AC210"/>
  <c r="AC211"/>
  <c r="AC216"/>
  <c r="AC217"/>
  <c r="AC218"/>
  <c r="AC219"/>
  <c r="AC220"/>
  <c r="AC221"/>
  <c r="AC222"/>
  <c r="AC223"/>
  <c r="AC224"/>
  <c r="AC225"/>
  <c r="AC226"/>
  <c r="AC227"/>
  <c r="AC228"/>
  <c r="AC229"/>
  <c r="AC230"/>
  <c r="AC231"/>
  <c r="AC234"/>
  <c r="AC235"/>
  <c r="AC236"/>
  <c r="AC238"/>
  <c r="AC239"/>
  <c r="AC241"/>
  <c r="AC263"/>
  <c r="AC288"/>
  <c r="AC294"/>
  <c r="AC299"/>
  <c r="AC300"/>
  <c r="AC301"/>
  <c r="AC304"/>
  <c r="AC305"/>
  <c r="AC313"/>
  <c r="AC314"/>
  <c r="AC316"/>
  <c r="AC317"/>
  <c r="AC335"/>
  <c r="AC373"/>
  <c r="AC378"/>
  <c r="AC420"/>
  <c r="AC426"/>
  <c r="AC429"/>
  <c r="AC243"/>
  <c r="AC247"/>
  <c r="AC250"/>
  <c r="AC255"/>
  <c r="AC258"/>
  <c r="AC259"/>
  <c r="AC260"/>
  <c r="AC261"/>
  <c r="AC278"/>
  <c r="AC282"/>
  <c r="AC291"/>
  <c r="AC319"/>
  <c r="AC320"/>
  <c r="AC322"/>
  <c r="AC323"/>
  <c r="AC326"/>
  <c r="AC327"/>
  <c r="AC328"/>
  <c r="AC329"/>
  <c r="AC330"/>
  <c r="AC343"/>
  <c r="AC357"/>
  <c r="AC358"/>
  <c r="AC359"/>
  <c r="AC360"/>
  <c r="AC364"/>
  <c r="AC369"/>
  <c r="AC370"/>
  <c r="AC371"/>
  <c r="AC374"/>
  <c r="AC375"/>
  <c r="AC376"/>
  <c r="AC377"/>
  <c r="AC379"/>
  <c r="AC380"/>
  <c r="AC428"/>
  <c r="AC430"/>
  <c r="AC431"/>
  <c r="AC433"/>
  <c r="AC627"/>
  <c r="AC629"/>
  <c r="AC631"/>
  <c r="AC637"/>
  <c r="AC639"/>
  <c r="AC641"/>
  <c r="AC642"/>
  <c r="AC643"/>
  <c r="AC644"/>
  <c r="AC645"/>
  <c r="AC646"/>
  <c r="AC647"/>
  <c r="AC649"/>
  <c r="AC652"/>
  <c r="AC655"/>
  <c r="AC656"/>
  <c r="AC678"/>
  <c r="AC679"/>
  <c r="AC681"/>
  <c r="AC682"/>
  <c r="AC683"/>
  <c r="AC685"/>
  <c r="AC686"/>
  <c r="AC242"/>
  <c r="AC244"/>
  <c r="AC245"/>
  <c r="AC246"/>
  <c r="AC248"/>
  <c r="AC249"/>
  <c r="AC251"/>
  <c r="AC252"/>
  <c r="AC253"/>
  <c r="AC254"/>
  <c r="AC256"/>
  <c r="AC257"/>
  <c r="AC264"/>
  <c r="AC265"/>
  <c r="AC266"/>
  <c r="AC267"/>
  <c r="AC268"/>
  <c r="AC269"/>
  <c r="AC270"/>
  <c r="AC271"/>
  <c r="AC272"/>
  <c r="AC273"/>
  <c r="AC274"/>
  <c r="AC275"/>
  <c r="AC276"/>
  <c r="AC277"/>
  <c r="AC279"/>
  <c r="AC280"/>
  <c r="AC281"/>
  <c r="AC283"/>
  <c r="AC284"/>
  <c r="AC285"/>
  <c r="AC286"/>
  <c r="AC287"/>
  <c r="AC289"/>
  <c r="AC290"/>
  <c r="AC292"/>
  <c r="AC293"/>
  <c r="AC295"/>
  <c r="AC296"/>
  <c r="AC297"/>
  <c r="AC302"/>
  <c r="AC303"/>
  <c r="AC306"/>
  <c r="AC307"/>
  <c r="AC308"/>
  <c r="AC309"/>
  <c r="AC310"/>
  <c r="AC311"/>
  <c r="AC312"/>
  <c r="AC315"/>
  <c r="AC321"/>
  <c r="AC324"/>
  <c r="AC325"/>
  <c r="AC331"/>
  <c r="AC332"/>
  <c r="AC333"/>
  <c r="AC336"/>
  <c r="AC337"/>
  <c r="AC338"/>
  <c r="AC339"/>
  <c r="AC340"/>
  <c r="AC341"/>
  <c r="AC342"/>
  <c r="AC344"/>
  <c r="AC345"/>
  <c r="AC346"/>
  <c r="AC347"/>
  <c r="AC348"/>
  <c r="AC349"/>
  <c r="AC350"/>
  <c r="AC351"/>
  <c r="AC352"/>
  <c r="AC353"/>
  <c r="AC354"/>
  <c r="AC355"/>
  <c r="AC356"/>
  <c r="AC361"/>
  <c r="AC362"/>
  <c r="AC363"/>
  <c r="AC365"/>
  <c r="AC366"/>
  <c r="AC367"/>
  <c r="AC368"/>
  <c r="AC372"/>
  <c r="AC381"/>
  <c r="AC382"/>
  <c r="AC383"/>
  <c r="AC384"/>
  <c r="AC418"/>
  <c r="AC419"/>
  <c r="AC421"/>
  <c r="AC422"/>
  <c r="AC423"/>
  <c r="AC424"/>
  <c r="AC425"/>
  <c r="AC427"/>
  <c r="AC432"/>
  <c r="AC610"/>
  <c r="AC611"/>
  <c r="AC612"/>
  <c r="AC613"/>
  <c r="AC614"/>
  <c r="AC615"/>
  <c r="AC616"/>
  <c r="AC617"/>
  <c r="AC618"/>
  <c r="AC619"/>
  <c r="AC620"/>
  <c r="AC621"/>
  <c r="AC622"/>
  <c r="AC623"/>
  <c r="AC624"/>
  <c r="AC630"/>
  <c r="AC632"/>
  <c r="AC633"/>
  <c r="AC634"/>
  <c r="AC635"/>
  <c r="AC636"/>
  <c r="AC638"/>
  <c r="AC648"/>
  <c r="AC650"/>
  <c r="AC651"/>
  <c r="AC653"/>
  <c r="AC654"/>
  <c r="AC680"/>
  <c r="AC684"/>
  <c r="AC695"/>
  <c r="AC696"/>
  <c r="AC697"/>
  <c r="AC700"/>
  <c r="AC701"/>
  <c r="AC702"/>
  <c r="AC717"/>
  <c r="AC718"/>
  <c r="AC719"/>
  <c r="AC720"/>
  <c r="AC721"/>
  <c r="AC722"/>
  <c r="AC723"/>
  <c r="AC724"/>
  <c r="AC725"/>
  <c r="AC726"/>
  <c r="AC727"/>
  <c r="AC728"/>
  <c r="AC729"/>
  <c r="AC730"/>
  <c r="AC732"/>
  <c r="AC733"/>
  <c r="AC734"/>
  <c r="AC735"/>
  <c r="AD29"/>
  <c r="AD237"/>
  <c r="AD240"/>
  <c r="AD688"/>
  <c r="AD689"/>
  <c r="AD691"/>
  <c r="AD692"/>
  <c r="AD693"/>
  <c r="AD694"/>
  <c r="AD698"/>
  <c r="AD699"/>
  <c r="AD704"/>
  <c r="AD705"/>
  <c r="AD707"/>
  <c r="AD708"/>
  <c r="AD709"/>
  <c r="AD711"/>
  <c r="AD712"/>
  <c r="AD386"/>
  <c r="AD387"/>
  <c r="AD388"/>
  <c r="AD389"/>
  <c r="AD390"/>
  <c r="AD391"/>
  <c r="AD392"/>
  <c r="AD393"/>
  <c r="AD394"/>
  <c r="AD395"/>
  <c r="AD396"/>
  <c r="AD397"/>
  <c r="AD398"/>
  <c r="AD399"/>
  <c r="AD400"/>
  <c r="AD401"/>
  <c r="AD402"/>
  <c r="AD403"/>
  <c r="AD404"/>
  <c r="AD405"/>
  <c r="AD406"/>
  <c r="AD407"/>
  <c r="AD408"/>
  <c r="AD409"/>
  <c r="AD410"/>
  <c r="AD411"/>
  <c r="AD412"/>
  <c r="AD413"/>
  <c r="AD414"/>
  <c r="AD416"/>
  <c r="AD417"/>
  <c r="AD657"/>
  <c r="AD658"/>
  <c r="AD659"/>
  <c r="AD661"/>
  <c r="AD662"/>
  <c r="AD663"/>
  <c r="AD664"/>
  <c r="AD665"/>
  <c r="AD666"/>
  <c r="AD667"/>
  <c r="AD668"/>
  <c r="AD669"/>
  <c r="AD670"/>
  <c r="AD671"/>
  <c r="AD672"/>
  <c r="AD673"/>
  <c r="AD674"/>
  <c r="AD675"/>
  <c r="AD676"/>
  <c r="AD30"/>
  <c r="AD90"/>
  <c r="AD200"/>
  <c r="AD201"/>
  <c r="AD202"/>
  <c r="AD205"/>
  <c r="AD206"/>
  <c r="AD207"/>
  <c r="AD212"/>
  <c r="AD213"/>
  <c r="AD214"/>
  <c r="AD215"/>
  <c r="AD232"/>
  <c r="AD233"/>
  <c r="AD434"/>
  <c r="AD435"/>
  <c r="AD436"/>
  <c r="AD438"/>
  <c r="AD439"/>
  <c r="AD440"/>
  <c r="AD441"/>
  <c r="AD442"/>
  <c r="AD443"/>
  <c r="AD444"/>
  <c r="AD445"/>
  <c r="AD446"/>
  <c r="AD447"/>
  <c r="AD448"/>
  <c r="AD449"/>
  <c r="AD450"/>
  <c r="AD451"/>
  <c r="AD452"/>
  <c r="AD453"/>
  <c r="AD454"/>
  <c r="AD455"/>
  <c r="AD456"/>
  <c r="AD457"/>
  <c r="AD458"/>
  <c r="AD459"/>
  <c r="AD460"/>
  <c r="AD461"/>
  <c r="AD462"/>
  <c r="AD463"/>
  <c r="AD464"/>
  <c r="AD465"/>
  <c r="AD466"/>
  <c r="AD467"/>
  <c r="AD468"/>
  <c r="AD469"/>
  <c r="AD470"/>
  <c r="AD471"/>
  <c r="AD472"/>
  <c r="AD473"/>
  <c r="AD474"/>
  <c r="AD475"/>
  <c r="AD476"/>
  <c r="AD477"/>
  <c r="AD478"/>
  <c r="AD479"/>
  <c r="AD480"/>
  <c r="AD481"/>
  <c r="AD482"/>
  <c r="AD483"/>
  <c r="AD484"/>
  <c r="AD485"/>
  <c r="AD486"/>
  <c r="AD487"/>
  <c r="AD488"/>
  <c r="AD489"/>
  <c r="AD490"/>
  <c r="AD491"/>
  <c r="AD492"/>
  <c r="AD493"/>
  <c r="AD494"/>
  <c r="AD495"/>
  <c r="AD496"/>
  <c r="AD497"/>
  <c r="AD498"/>
  <c r="AD499"/>
  <c r="AD500"/>
  <c r="AD501"/>
  <c r="AD502"/>
  <c r="AD503"/>
  <c r="AD504"/>
  <c r="AD505"/>
  <c r="AD506"/>
  <c r="AD507"/>
  <c r="AD508"/>
  <c r="AD509"/>
  <c r="AD510"/>
  <c r="AD511"/>
  <c r="AD512"/>
  <c r="AD513"/>
  <c r="AD514"/>
  <c r="AD515"/>
  <c r="AD516"/>
  <c r="AD517"/>
  <c r="AD518"/>
  <c r="AD519"/>
  <c r="AD520"/>
  <c r="AD521"/>
  <c r="AD522"/>
  <c r="AD523"/>
  <c r="AD524"/>
  <c r="AD525"/>
  <c r="AD526"/>
  <c r="AD527"/>
  <c r="AD528"/>
  <c r="AD529"/>
  <c r="AD530"/>
  <c r="AD531"/>
  <c r="AD532"/>
  <c r="AD533"/>
  <c r="AD534"/>
  <c r="AD535"/>
  <c r="AD536"/>
  <c r="AD537"/>
  <c r="AD538"/>
  <c r="AD539"/>
  <c r="AD540"/>
  <c r="AD541"/>
  <c r="AD542"/>
  <c r="AD543"/>
  <c r="AD544"/>
  <c r="AD545"/>
  <c r="AD546"/>
  <c r="AD547"/>
  <c r="AD548"/>
  <c r="AD549"/>
  <c r="AD550"/>
  <c r="AD551"/>
  <c r="AD552"/>
  <c r="AD553"/>
  <c r="AD554"/>
  <c r="AD555"/>
  <c r="AD556"/>
  <c r="AD557"/>
  <c r="AD558"/>
  <c r="AD559"/>
  <c r="AD560"/>
  <c r="AD561"/>
  <c r="AD562"/>
  <c r="AD563"/>
  <c r="AD564"/>
  <c r="AD565"/>
  <c r="AD566"/>
  <c r="AD567"/>
  <c r="AD568"/>
  <c r="AD569"/>
  <c r="AD570"/>
  <c r="AD571"/>
  <c r="AD572"/>
  <c r="AD573"/>
  <c r="AD574"/>
  <c r="AD575"/>
  <c r="AD576"/>
  <c r="AD577"/>
  <c r="AD578"/>
  <c r="AD579"/>
  <c r="AD580"/>
  <c r="AD581"/>
  <c r="AD582"/>
  <c r="AD583"/>
  <c r="AD584"/>
  <c r="AD585"/>
  <c r="AD586"/>
  <c r="AD587"/>
  <c r="AD588"/>
  <c r="AD589"/>
  <c r="AD590"/>
  <c r="AD591"/>
  <c r="AD592"/>
  <c r="AD593"/>
  <c r="AD594"/>
  <c r="AD595"/>
  <c r="AD596"/>
  <c r="AD597"/>
  <c r="AD598"/>
  <c r="AD599"/>
  <c r="AD600"/>
  <c r="AD601"/>
  <c r="AD602"/>
  <c r="AD603"/>
  <c r="AD604"/>
  <c r="AD605"/>
  <c r="AD606"/>
  <c r="AD607"/>
  <c r="AD608"/>
  <c r="AD625"/>
  <c r="AD626"/>
  <c r="AD628"/>
  <c r="AD706"/>
  <c r="AD710"/>
  <c r="AD713"/>
  <c r="AD714"/>
  <c r="AD715"/>
  <c r="AD18"/>
  <c r="AD19"/>
  <c r="AD20"/>
  <c r="AD21"/>
  <c r="AD22"/>
  <c r="AD23"/>
  <c r="AD24"/>
  <c r="AD25"/>
  <c r="AD26"/>
  <c r="AD27"/>
  <c r="AD28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3"/>
  <c r="AD204"/>
  <c r="AD208"/>
  <c r="AD209"/>
  <c r="AD210"/>
  <c r="AD211"/>
  <c r="AD216"/>
  <c r="AD217"/>
  <c r="AD218"/>
  <c r="AD219"/>
  <c r="AD220"/>
  <c r="AD221"/>
  <c r="AD222"/>
  <c r="AD223"/>
  <c r="AD224"/>
  <c r="AD225"/>
  <c r="AD226"/>
  <c r="AD227"/>
  <c r="AD228"/>
  <c r="AD229"/>
  <c r="AD230"/>
  <c r="AD231"/>
  <c r="AD234"/>
  <c r="AD235"/>
  <c r="AD236"/>
  <c r="AD238"/>
  <c r="AD239"/>
  <c r="AD241"/>
  <c r="AD263"/>
  <c r="AD288"/>
  <c r="AD294"/>
  <c r="AD299"/>
  <c r="AD300"/>
  <c r="AD301"/>
  <c r="AD304"/>
  <c r="AD305"/>
  <c r="AD313"/>
  <c r="AD314"/>
  <c r="AD316"/>
  <c r="AD317"/>
  <c r="AD335"/>
  <c r="AD373"/>
  <c r="AD378"/>
  <c r="AD420"/>
  <c r="AD426"/>
  <c r="AD429"/>
  <c r="AD243"/>
  <c r="AD247"/>
  <c r="AD250"/>
  <c r="AD255"/>
  <c r="AD258"/>
  <c r="AD259"/>
  <c r="AD260"/>
  <c r="AD261"/>
  <c r="AD278"/>
  <c r="AD282"/>
  <c r="AD291"/>
  <c r="AD319"/>
  <c r="AD320"/>
  <c r="AD322"/>
  <c r="AD323"/>
  <c r="AD326"/>
  <c r="AD327"/>
  <c r="AD328"/>
  <c r="AD329"/>
  <c r="AD330"/>
  <c r="AD343"/>
  <c r="AD357"/>
  <c r="AD358"/>
  <c r="AD359"/>
  <c r="AD360"/>
  <c r="AD364"/>
  <c r="AD369"/>
  <c r="AD370"/>
  <c r="AD371"/>
  <c r="AD374"/>
  <c r="AD375"/>
  <c r="AD376"/>
  <c r="AD377"/>
  <c r="AD379"/>
  <c r="AD380"/>
  <c r="AD428"/>
  <c r="AD430"/>
  <c r="AD431"/>
  <c r="AD433"/>
  <c r="AD627"/>
  <c r="AD629"/>
  <c r="AD631"/>
  <c r="AD637"/>
  <c r="AD639"/>
  <c r="AD641"/>
  <c r="AD642"/>
  <c r="AD643"/>
  <c r="AD644"/>
  <c r="AD645"/>
  <c r="AD646"/>
  <c r="AD647"/>
  <c r="AD649"/>
  <c r="AD652"/>
  <c r="AD655"/>
  <c r="AD656"/>
  <c r="AD678"/>
  <c r="AD679"/>
  <c r="AD681"/>
  <c r="AD682"/>
  <c r="AD683"/>
  <c r="AD685"/>
  <c r="AD686"/>
  <c r="AD242"/>
  <c r="AD244"/>
  <c r="AD245"/>
  <c r="AD246"/>
  <c r="AD248"/>
  <c r="AD249"/>
  <c r="AD251"/>
  <c r="AD252"/>
  <c r="AD253"/>
  <c r="AD254"/>
  <c r="AD256"/>
  <c r="AD257"/>
  <c r="AD264"/>
  <c r="AD265"/>
  <c r="AD266"/>
  <c r="AD267"/>
  <c r="AD268"/>
  <c r="AD269"/>
  <c r="AD270"/>
  <c r="AD271"/>
  <c r="AD272"/>
  <c r="AD273"/>
  <c r="AD274"/>
  <c r="AD275"/>
  <c r="AD276"/>
  <c r="AD277"/>
  <c r="AD279"/>
  <c r="AD280"/>
  <c r="AD281"/>
  <c r="AD283"/>
  <c r="AD284"/>
  <c r="AD285"/>
  <c r="AD286"/>
  <c r="AD287"/>
  <c r="AD289"/>
  <c r="AD290"/>
  <c r="AD292"/>
  <c r="AD293"/>
  <c r="AD295"/>
  <c r="AD296"/>
  <c r="AD297"/>
  <c r="AD302"/>
  <c r="AD303"/>
  <c r="AD306"/>
  <c r="AD307"/>
  <c r="AD308"/>
  <c r="AD309"/>
  <c r="AD310"/>
  <c r="AD311"/>
  <c r="AD312"/>
  <c r="AD315"/>
  <c r="AD321"/>
  <c r="AD324"/>
  <c r="AD325"/>
  <c r="AD331"/>
  <c r="AD332"/>
  <c r="AD333"/>
  <c r="AD336"/>
  <c r="AD337"/>
  <c r="AD338"/>
  <c r="AD339"/>
  <c r="AD340"/>
  <c r="AD341"/>
  <c r="AD342"/>
  <c r="AD344"/>
  <c r="AD345"/>
  <c r="AD346"/>
  <c r="AD347"/>
  <c r="AD348"/>
  <c r="AD349"/>
  <c r="AD350"/>
  <c r="AD351"/>
  <c r="AD352"/>
  <c r="AD353"/>
  <c r="AD354"/>
  <c r="AD355"/>
  <c r="AD356"/>
  <c r="AD361"/>
  <c r="AD362"/>
  <c r="AD363"/>
  <c r="AD365"/>
  <c r="AD366"/>
  <c r="AD367"/>
  <c r="AD368"/>
  <c r="AD372"/>
  <c r="AD381"/>
  <c r="AD382"/>
  <c r="AD383"/>
  <c r="AD384"/>
  <c r="AD418"/>
  <c r="AD419"/>
  <c r="AD421"/>
  <c r="AD422"/>
  <c r="AD423"/>
  <c r="AD424"/>
  <c r="AD425"/>
  <c r="AD427"/>
  <c r="AD432"/>
  <c r="AD610"/>
  <c r="AD611"/>
  <c r="AD612"/>
  <c r="AD613"/>
  <c r="AD614"/>
  <c r="AD615"/>
  <c r="AD616"/>
  <c r="AD617"/>
  <c r="AD618"/>
  <c r="AD619"/>
  <c r="AD620"/>
  <c r="AD621"/>
  <c r="AD622"/>
  <c r="AD623"/>
  <c r="AD624"/>
  <c r="AD630"/>
  <c r="AD632"/>
  <c r="AD633"/>
  <c r="AD634"/>
  <c r="AD635"/>
  <c r="AD636"/>
  <c r="AD638"/>
  <c r="AD648"/>
  <c r="AD650"/>
  <c r="AD651"/>
  <c r="AD653"/>
  <c r="AD654"/>
  <c r="AD680"/>
  <c r="AD684"/>
  <c r="AD690"/>
  <c r="AD695"/>
  <c r="AD696"/>
  <c r="AD697"/>
  <c r="AD700"/>
  <c r="AD701"/>
  <c r="AD702"/>
  <c r="AD717"/>
  <c r="AD718"/>
  <c r="AD719"/>
  <c r="AD720"/>
  <c r="AD721"/>
  <c r="AD722"/>
  <c r="AD723"/>
  <c r="AD724"/>
  <c r="AD725"/>
  <c r="AD726"/>
  <c r="AD727"/>
  <c r="AD728"/>
  <c r="AD729"/>
  <c r="AD730"/>
  <c r="AD732"/>
  <c r="AD733"/>
  <c r="AD734"/>
  <c r="AD735"/>
  <c r="AP29"/>
  <c r="AP237"/>
  <c r="AP240"/>
  <c r="AP688"/>
  <c r="AP689"/>
  <c r="AP691"/>
  <c r="AP692"/>
  <c r="AP693"/>
  <c r="AP694"/>
  <c r="AP698"/>
  <c r="AP699"/>
  <c r="AP704"/>
  <c r="AP705"/>
  <c r="AP707"/>
  <c r="AP708"/>
  <c r="AP709"/>
  <c r="AP711"/>
  <c r="AP712"/>
  <c r="AP386"/>
  <c r="AP387"/>
  <c r="AP388"/>
  <c r="AP389"/>
  <c r="AP390"/>
  <c r="AP391"/>
  <c r="AP392"/>
  <c r="AP393"/>
  <c r="AP394"/>
  <c r="AP395"/>
  <c r="AP396"/>
  <c r="AP397"/>
  <c r="AP398"/>
  <c r="AP399"/>
  <c r="AP400"/>
  <c r="AP401"/>
  <c r="AP402"/>
  <c r="AP403"/>
  <c r="AP404"/>
  <c r="AP405"/>
  <c r="AP406"/>
  <c r="AP407"/>
  <c r="AP408"/>
  <c r="AP409"/>
  <c r="AP410"/>
  <c r="AP411"/>
  <c r="AP412"/>
  <c r="AP413"/>
  <c r="AP414"/>
  <c r="AP416"/>
  <c r="AP417"/>
  <c r="AP657"/>
  <c r="AP658"/>
  <c r="AP659"/>
  <c r="AP661"/>
  <c r="AP662"/>
  <c r="AP663"/>
  <c r="AP664"/>
  <c r="AP665"/>
  <c r="AP666"/>
  <c r="AP667"/>
  <c r="AP668"/>
  <c r="AP669"/>
  <c r="AP670"/>
  <c r="AP671"/>
  <c r="AP672"/>
  <c r="AP673"/>
  <c r="AP674"/>
  <c r="AP675"/>
  <c r="AP676"/>
  <c r="AP30"/>
  <c r="AP90"/>
  <c r="AP200"/>
  <c r="AP201"/>
  <c r="AP202"/>
  <c r="AP205"/>
  <c r="AP206"/>
  <c r="AP207"/>
  <c r="AP212"/>
  <c r="AP213"/>
  <c r="AP214"/>
  <c r="AP215"/>
  <c r="AP232"/>
  <c r="AP233"/>
  <c r="AP434"/>
  <c r="AP435"/>
  <c r="AP436"/>
  <c r="AP438"/>
  <c r="AP439"/>
  <c r="AP440"/>
  <c r="AP441"/>
  <c r="AP442"/>
  <c r="AP443"/>
  <c r="AP444"/>
  <c r="AP445"/>
  <c r="AP446"/>
  <c r="AP447"/>
  <c r="AP448"/>
  <c r="AP449"/>
  <c r="AP450"/>
  <c r="AP451"/>
  <c r="AP452"/>
  <c r="AP453"/>
  <c r="AP454"/>
  <c r="AP455"/>
  <c r="AP456"/>
  <c r="AP457"/>
  <c r="AP458"/>
  <c r="AP459"/>
  <c r="AP460"/>
  <c r="AP461"/>
  <c r="AP462"/>
  <c r="AP463"/>
  <c r="AP464"/>
  <c r="AP465"/>
  <c r="AP466"/>
  <c r="AP467"/>
  <c r="AP468"/>
  <c r="AP469"/>
  <c r="AP470"/>
  <c r="AP471"/>
  <c r="AP472"/>
  <c r="AP473"/>
  <c r="AP474"/>
  <c r="AP475"/>
  <c r="AP476"/>
  <c r="AP477"/>
  <c r="AP478"/>
  <c r="AP479"/>
  <c r="AP480"/>
  <c r="AP481"/>
  <c r="AP482"/>
  <c r="AP483"/>
  <c r="AP484"/>
  <c r="AP485"/>
  <c r="AP486"/>
  <c r="AP487"/>
  <c r="AP488"/>
  <c r="AP489"/>
  <c r="AP490"/>
  <c r="AP491"/>
  <c r="AP492"/>
  <c r="AP493"/>
  <c r="AP494"/>
  <c r="AP495"/>
  <c r="AP496"/>
  <c r="AP497"/>
  <c r="AP498"/>
  <c r="AP499"/>
  <c r="AP500"/>
  <c r="AP501"/>
  <c r="AP502"/>
  <c r="AP503"/>
  <c r="AP504"/>
  <c r="AP505"/>
  <c r="AP506"/>
  <c r="AP507"/>
  <c r="AP508"/>
  <c r="AP509"/>
  <c r="AP510"/>
  <c r="AP511"/>
  <c r="AP512"/>
  <c r="AP513"/>
  <c r="AP514"/>
  <c r="AP515"/>
  <c r="AP516"/>
  <c r="AP517"/>
  <c r="AP518"/>
  <c r="AP519"/>
  <c r="AP520"/>
  <c r="AP521"/>
  <c r="AP522"/>
  <c r="AP523"/>
  <c r="AP524"/>
  <c r="AP525"/>
  <c r="AP526"/>
  <c r="AP527"/>
  <c r="AP528"/>
  <c r="AP529"/>
  <c r="AP530"/>
  <c r="AP531"/>
  <c r="AP532"/>
  <c r="AP533"/>
  <c r="AP534"/>
  <c r="AP535"/>
  <c r="AP536"/>
  <c r="AP537"/>
  <c r="AP538"/>
  <c r="AP539"/>
  <c r="AP540"/>
  <c r="AP541"/>
  <c r="AP542"/>
  <c r="AP543"/>
  <c r="AP544"/>
  <c r="AP545"/>
  <c r="AP546"/>
  <c r="AP547"/>
  <c r="AP548"/>
  <c r="AP549"/>
  <c r="AP550"/>
  <c r="AP551"/>
  <c r="AP552"/>
  <c r="AP553"/>
  <c r="AP554"/>
  <c r="AP555"/>
  <c r="AP556"/>
  <c r="AP557"/>
  <c r="AP558"/>
  <c r="AP559"/>
  <c r="AP560"/>
  <c r="AP561"/>
  <c r="AP562"/>
  <c r="AP563"/>
  <c r="AP564"/>
  <c r="AP565"/>
  <c r="AP566"/>
  <c r="AP567"/>
  <c r="AP568"/>
  <c r="AP569"/>
  <c r="AP570"/>
  <c r="AP571"/>
  <c r="AP572"/>
  <c r="AP573"/>
  <c r="AP574"/>
  <c r="AP575"/>
  <c r="AP576"/>
  <c r="AP577"/>
  <c r="AP578"/>
  <c r="AP579"/>
  <c r="AP580"/>
  <c r="AP581"/>
  <c r="AP582"/>
  <c r="AP583"/>
  <c r="AP584"/>
  <c r="AP585"/>
  <c r="AP586"/>
  <c r="AP587"/>
  <c r="AP588"/>
  <c r="AP589"/>
  <c r="AP590"/>
  <c r="AP591"/>
  <c r="AP592"/>
  <c r="AP593"/>
  <c r="AP594"/>
  <c r="AP595"/>
  <c r="AP596"/>
  <c r="AP597"/>
  <c r="AP598"/>
  <c r="AP599"/>
  <c r="AP600"/>
  <c r="AP601"/>
  <c r="AP602"/>
  <c r="AP603"/>
  <c r="AP604"/>
  <c r="AP605"/>
  <c r="AP606"/>
  <c r="AP607"/>
  <c r="AP608"/>
  <c r="AP625"/>
  <c r="AP626"/>
  <c r="AP628"/>
  <c r="AP706"/>
  <c r="AP710"/>
  <c r="AP713"/>
  <c r="AP714"/>
  <c r="AP715"/>
  <c r="AP18"/>
  <c r="AP19"/>
  <c r="AP20"/>
  <c r="AP21"/>
  <c r="AP22"/>
  <c r="AP23"/>
  <c r="AP24"/>
  <c r="AP25"/>
  <c r="AP26"/>
  <c r="AP27"/>
  <c r="AP28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64"/>
  <c r="AP165"/>
  <c r="AP166"/>
  <c r="AP167"/>
  <c r="AP168"/>
  <c r="AP169"/>
  <c r="AP170"/>
  <c r="AP171"/>
  <c r="AP172"/>
  <c r="AP173"/>
  <c r="AP174"/>
  <c r="AP175"/>
  <c r="AP176"/>
  <c r="AP177"/>
  <c r="AP178"/>
  <c r="AP179"/>
  <c r="AP180"/>
  <c r="AP181"/>
  <c r="AP182"/>
  <c r="AP183"/>
  <c r="AP184"/>
  <c r="AP185"/>
  <c r="AP186"/>
  <c r="AP187"/>
  <c r="AP188"/>
  <c r="AP189"/>
  <c r="AP190"/>
  <c r="AP191"/>
  <c r="AP192"/>
  <c r="AP193"/>
  <c r="AP194"/>
  <c r="AP195"/>
  <c r="AP196"/>
  <c r="AP197"/>
  <c r="AP198"/>
  <c r="AP199"/>
  <c r="AP203"/>
  <c r="AP204"/>
  <c r="AP208"/>
  <c r="AP209"/>
  <c r="AP210"/>
  <c r="AP211"/>
  <c r="AP216"/>
  <c r="AP217"/>
  <c r="AP218"/>
  <c r="AP219"/>
  <c r="AP220"/>
  <c r="AP221"/>
  <c r="AP222"/>
  <c r="AP223"/>
  <c r="AP224"/>
  <c r="AP225"/>
  <c r="AP226"/>
  <c r="AP227"/>
  <c r="AP228"/>
  <c r="AP229"/>
  <c r="AP230"/>
  <c r="AP231"/>
  <c r="AP234"/>
  <c r="AP235"/>
  <c r="AP236"/>
  <c r="AP238"/>
  <c r="AP239"/>
  <c r="AP241"/>
  <c r="AP263"/>
  <c r="AP288"/>
  <c r="AP294"/>
  <c r="AP299"/>
  <c r="AP300"/>
  <c r="AP301"/>
  <c r="AP304"/>
  <c r="AP305"/>
  <c r="AP313"/>
  <c r="AP314"/>
  <c r="AP316"/>
  <c r="AP317"/>
  <c r="AP335"/>
  <c r="AP373"/>
  <c r="AP378"/>
  <c r="AP420"/>
  <c r="AP426"/>
  <c r="AP429"/>
  <c r="AP243"/>
  <c r="AP247"/>
  <c r="AP250"/>
  <c r="AP255"/>
  <c r="AP258"/>
  <c r="AP259"/>
  <c r="AP260"/>
  <c r="AP261"/>
  <c r="AP278"/>
  <c r="AP282"/>
  <c r="AP291"/>
  <c r="AP319"/>
  <c r="AP320"/>
  <c r="AP322"/>
  <c r="AP323"/>
  <c r="AP326"/>
  <c r="AP327"/>
  <c r="AP328"/>
  <c r="AP329"/>
  <c r="AP330"/>
  <c r="AP343"/>
  <c r="AP357"/>
  <c r="AP358"/>
  <c r="AP359"/>
  <c r="AP360"/>
  <c r="AP364"/>
  <c r="AP369"/>
  <c r="AP370"/>
  <c r="AP371"/>
  <c r="AP374"/>
  <c r="AP375"/>
  <c r="AP376"/>
  <c r="AP377"/>
  <c r="AP379"/>
  <c r="AP380"/>
  <c r="AP428"/>
  <c r="AP430"/>
  <c r="AP431"/>
  <c r="AP433"/>
  <c r="AP627"/>
  <c r="AP629"/>
  <c r="AP631"/>
  <c r="AP637"/>
  <c r="AP639"/>
  <c r="AP641"/>
  <c r="AP642"/>
  <c r="AP643"/>
  <c r="AP644"/>
  <c r="AP645"/>
  <c r="AP646"/>
  <c r="AP647"/>
  <c r="AP649"/>
  <c r="AP652"/>
  <c r="AP655"/>
  <c r="AP656"/>
  <c r="AP678"/>
  <c r="AP679"/>
  <c r="AP681"/>
  <c r="AP682"/>
  <c r="AP683"/>
  <c r="AP685"/>
  <c r="AP686"/>
  <c r="AP242"/>
  <c r="AP244"/>
  <c r="AP245"/>
  <c r="AP246"/>
  <c r="AP248"/>
  <c r="AP249"/>
  <c r="AP251"/>
  <c r="AP252"/>
  <c r="AP253"/>
  <c r="AP254"/>
  <c r="AP256"/>
  <c r="AP257"/>
  <c r="AP264"/>
  <c r="AP265"/>
  <c r="AP266"/>
  <c r="AP267"/>
  <c r="AP268"/>
  <c r="AP269"/>
  <c r="AP270"/>
  <c r="AP271"/>
  <c r="AP272"/>
  <c r="AP273"/>
  <c r="AP274"/>
  <c r="AP275"/>
  <c r="AP276"/>
  <c r="AP277"/>
  <c r="AP279"/>
  <c r="AP280"/>
  <c r="AP281"/>
  <c r="AP283"/>
  <c r="AP284"/>
  <c r="AP285"/>
  <c r="AP286"/>
  <c r="AP287"/>
  <c r="AP289"/>
  <c r="AP290"/>
  <c r="AP292"/>
  <c r="AP293"/>
  <c r="AP295"/>
  <c r="AP296"/>
  <c r="AP302"/>
  <c r="AP303"/>
  <c r="AP306"/>
  <c r="AP307"/>
  <c r="AP308"/>
  <c r="AP309"/>
  <c r="AP310"/>
  <c r="AP311"/>
  <c r="AP312"/>
  <c r="AP315"/>
  <c r="AP321"/>
  <c r="AP324"/>
  <c r="AP325"/>
  <c r="AP331"/>
  <c r="AP332"/>
  <c r="AP333"/>
  <c r="AP336"/>
  <c r="AP337"/>
  <c r="AP338"/>
  <c r="AP339"/>
  <c r="AP340"/>
  <c r="AP341"/>
  <c r="AP342"/>
  <c r="AP344"/>
  <c r="AP345"/>
  <c r="AP346"/>
  <c r="AP347"/>
  <c r="AP348"/>
  <c r="AP349"/>
  <c r="AP350"/>
  <c r="AP351"/>
  <c r="AP352"/>
  <c r="AP353"/>
  <c r="AP354"/>
  <c r="AP355"/>
  <c r="AP356"/>
  <c r="AP361"/>
  <c r="AP362"/>
  <c r="AP363"/>
  <c r="AP365"/>
  <c r="AP366"/>
  <c r="AP367"/>
  <c r="AP368"/>
  <c r="AP372"/>
  <c r="AP381"/>
  <c r="AP382"/>
  <c r="AP383"/>
  <c r="AP384"/>
  <c r="AP418"/>
  <c r="AP419"/>
  <c r="AP421"/>
  <c r="AP422"/>
  <c r="AP423"/>
  <c r="AP424"/>
  <c r="AP425"/>
  <c r="AP427"/>
  <c r="AP432"/>
  <c r="AP610"/>
  <c r="AP611"/>
  <c r="AP612"/>
  <c r="AP613"/>
  <c r="AP614"/>
  <c r="AP615"/>
  <c r="AP616"/>
  <c r="AP617"/>
  <c r="AP618"/>
  <c r="AP619"/>
  <c r="AP620"/>
  <c r="AP621"/>
  <c r="AP622"/>
  <c r="AP623"/>
  <c r="AP624"/>
  <c r="AP630"/>
  <c r="AP632"/>
  <c r="AP633"/>
  <c r="AP634"/>
  <c r="AP635"/>
  <c r="AP636"/>
  <c r="AP638"/>
  <c r="AP648"/>
  <c r="AP650"/>
  <c r="AP651"/>
  <c r="AP653"/>
  <c r="AP654"/>
  <c r="AP680"/>
  <c r="AP684"/>
  <c r="AP690"/>
  <c r="AP695"/>
  <c r="AP696"/>
  <c r="AP697"/>
  <c r="AP700"/>
  <c r="AP701"/>
  <c r="AP702"/>
  <c r="AP717"/>
  <c r="AP718"/>
  <c r="AP719"/>
  <c r="AP720"/>
  <c r="AP721"/>
  <c r="AP722"/>
  <c r="AP723"/>
  <c r="AP724"/>
  <c r="AP725"/>
  <c r="AP726"/>
  <c r="AP727"/>
  <c r="AP728"/>
  <c r="AP729"/>
  <c r="AP730"/>
  <c r="AP732"/>
  <c r="AP733"/>
  <c r="AP734"/>
  <c r="AP735"/>
  <c r="BF29"/>
  <c r="BF237"/>
  <c r="BF240"/>
  <c r="BF688"/>
  <c r="BF689"/>
  <c r="BF691"/>
  <c r="BF692"/>
  <c r="BF693"/>
  <c r="BF694"/>
  <c r="BF698"/>
  <c r="BF699"/>
  <c r="BF704"/>
  <c r="BF705"/>
  <c r="BF707"/>
  <c r="BF708"/>
  <c r="BF709"/>
  <c r="BF711"/>
  <c r="BF712"/>
  <c r="BF386"/>
  <c r="BF387"/>
  <c r="BF388"/>
  <c r="BF389"/>
  <c r="BF390"/>
  <c r="BF391"/>
  <c r="BF392"/>
  <c r="BF393"/>
  <c r="BF394"/>
  <c r="BF395"/>
  <c r="BF396"/>
  <c r="BF397"/>
  <c r="BF398"/>
  <c r="BF399"/>
  <c r="BF400"/>
  <c r="BF401"/>
  <c r="BF402"/>
  <c r="BF403"/>
  <c r="BF404"/>
  <c r="BF405"/>
  <c r="BF406"/>
  <c r="BF407"/>
  <c r="BF408"/>
  <c r="BF409"/>
  <c r="BF410"/>
  <c r="BF411"/>
  <c r="BF412"/>
  <c r="BF413"/>
  <c r="BF414"/>
  <c r="BF416"/>
  <c r="BF656"/>
  <c r="BF657"/>
  <c r="BF658"/>
  <c r="BF659"/>
  <c r="BF661"/>
  <c r="BF662"/>
  <c r="BF663"/>
  <c r="BF664"/>
  <c r="BF665"/>
  <c r="BF666"/>
  <c r="BF667"/>
  <c r="BF668"/>
  <c r="BF669"/>
  <c r="BF670"/>
  <c r="BF671"/>
  <c r="BF672"/>
  <c r="BF673"/>
  <c r="BF674"/>
  <c r="BF675"/>
  <c r="BF676"/>
  <c r="BF30"/>
  <c r="BF90"/>
  <c r="BF200"/>
  <c r="BF201"/>
  <c r="BF202"/>
  <c r="BF205"/>
  <c r="BF206"/>
  <c r="BF207"/>
  <c r="BF212"/>
  <c r="BF213"/>
  <c r="BF214"/>
  <c r="BF215"/>
  <c r="BF232"/>
  <c r="BF233"/>
  <c r="BF433"/>
  <c r="BF434"/>
  <c r="BF435"/>
  <c r="BF436"/>
  <c r="BF438"/>
  <c r="BF439"/>
  <c r="BF440"/>
  <c r="BF441"/>
  <c r="BF442"/>
  <c r="BF443"/>
  <c r="BF444"/>
  <c r="BF445"/>
  <c r="BF446"/>
  <c r="BF447"/>
  <c r="BF448"/>
  <c r="BF449"/>
  <c r="BF450"/>
  <c r="BF451"/>
  <c r="BF452"/>
  <c r="BF453"/>
  <c r="BF454"/>
  <c r="BF455"/>
  <c r="BF456"/>
  <c r="BF457"/>
  <c r="BF458"/>
  <c r="BF459"/>
  <c r="BF460"/>
  <c r="BF461"/>
  <c r="BF462"/>
  <c r="BF463"/>
  <c r="BF464"/>
  <c r="BF465"/>
  <c r="BF466"/>
  <c r="BF467"/>
  <c r="BF468"/>
  <c r="BF469"/>
  <c r="BF470"/>
  <c r="BF471"/>
  <c r="BF472"/>
  <c r="BF473"/>
  <c r="BF474"/>
  <c r="BF475"/>
  <c r="BF476"/>
  <c r="BF477"/>
  <c r="BF478"/>
  <c r="BF479"/>
  <c r="BF480"/>
  <c r="BF481"/>
  <c r="BF482"/>
  <c r="BF483"/>
  <c r="BF484"/>
  <c r="BF485"/>
  <c r="BF486"/>
  <c r="BF487"/>
  <c r="BF488"/>
  <c r="BF489"/>
  <c r="BF490"/>
  <c r="BF491"/>
  <c r="BF492"/>
  <c r="BF493"/>
  <c r="BF494"/>
  <c r="BF495"/>
  <c r="BF496"/>
  <c r="BF497"/>
  <c r="BF498"/>
  <c r="BF499"/>
  <c r="BF500"/>
  <c r="BF501"/>
  <c r="BF502"/>
  <c r="BF503"/>
  <c r="BF504"/>
  <c r="BF505"/>
  <c r="BF506"/>
  <c r="BF507"/>
  <c r="BF508"/>
  <c r="BF509"/>
  <c r="BF510"/>
  <c r="BF511"/>
  <c r="BF512"/>
  <c r="BF513"/>
  <c r="BF514"/>
  <c r="BF515"/>
  <c r="BF516"/>
  <c r="BF517"/>
  <c r="BF518"/>
  <c r="BF519"/>
  <c r="BF520"/>
  <c r="BF521"/>
  <c r="BF522"/>
  <c r="BF523"/>
  <c r="BF524"/>
  <c r="BF525"/>
  <c r="BF526"/>
  <c r="BF527"/>
  <c r="BF528"/>
  <c r="BF529"/>
  <c r="BF530"/>
  <c r="BF531"/>
  <c r="BF532"/>
  <c r="BF533"/>
  <c r="BF534"/>
  <c r="BF535"/>
  <c r="BF536"/>
  <c r="BF537"/>
  <c r="BF538"/>
  <c r="BF539"/>
  <c r="BF540"/>
  <c r="BF541"/>
  <c r="BF542"/>
  <c r="BF543"/>
  <c r="BF544"/>
  <c r="BF545"/>
  <c r="BF546"/>
  <c r="BF547"/>
  <c r="BF548"/>
  <c r="BF549"/>
  <c r="BF550"/>
  <c r="BF551"/>
  <c r="BF552"/>
  <c r="BF553"/>
  <c r="BF554"/>
  <c r="BF555"/>
  <c r="BF556"/>
  <c r="BF557"/>
  <c r="BF558"/>
  <c r="BF559"/>
  <c r="BF560"/>
  <c r="BF561"/>
  <c r="BF562"/>
  <c r="BF563"/>
  <c r="BF564"/>
  <c r="BF565"/>
  <c r="BF566"/>
  <c r="BF567"/>
  <c r="BF568"/>
  <c r="BF569"/>
  <c r="BF570"/>
  <c r="BF571"/>
  <c r="BF572"/>
  <c r="BF573"/>
  <c r="BF574"/>
  <c r="BF575"/>
  <c r="BF576"/>
  <c r="BF577"/>
  <c r="BF578"/>
  <c r="BF579"/>
  <c r="BF580"/>
  <c r="BF581"/>
  <c r="BF582"/>
  <c r="BF583"/>
  <c r="BF584"/>
  <c r="BF585"/>
  <c r="BF586"/>
  <c r="BF587"/>
  <c r="BF588"/>
  <c r="BF589"/>
  <c r="BF590"/>
  <c r="BF591"/>
  <c r="BF592"/>
  <c r="BF593"/>
  <c r="BF594"/>
  <c r="BF595"/>
  <c r="BF596"/>
  <c r="BF597"/>
  <c r="BF598"/>
  <c r="BF599"/>
  <c r="BF600"/>
  <c r="BF601"/>
  <c r="BF602"/>
  <c r="BF603"/>
  <c r="BF604"/>
  <c r="BF605"/>
  <c r="BF606"/>
  <c r="BF607"/>
  <c r="BF608"/>
  <c r="BF625"/>
  <c r="BF626"/>
  <c r="BF628"/>
  <c r="BF706"/>
  <c r="BF710"/>
  <c r="BF713"/>
  <c r="BF714"/>
  <c r="BF715"/>
  <c r="BF18"/>
  <c r="BF19"/>
  <c r="BF20"/>
  <c r="BF21"/>
  <c r="BF22"/>
  <c r="BF23"/>
  <c r="BF24"/>
  <c r="BF25"/>
  <c r="BF26"/>
  <c r="BF27"/>
  <c r="BF28"/>
  <c r="BF31"/>
  <c r="BF32"/>
  <c r="BF33"/>
  <c r="BF34"/>
  <c r="BF35"/>
  <c r="BF36"/>
  <c r="BF37"/>
  <c r="BF38"/>
  <c r="BF39"/>
  <c r="BF40"/>
  <c r="BF41"/>
  <c r="BF42"/>
  <c r="BF43"/>
  <c r="BF44"/>
  <c r="BF45"/>
  <c r="BF46"/>
  <c r="BF47"/>
  <c r="BF48"/>
  <c r="BF49"/>
  <c r="BF50"/>
  <c r="BF51"/>
  <c r="BF52"/>
  <c r="BF53"/>
  <c r="BF54"/>
  <c r="BF55"/>
  <c r="BF56"/>
  <c r="BF57"/>
  <c r="BF58"/>
  <c r="BF59"/>
  <c r="BF60"/>
  <c r="BF61"/>
  <c r="BF62"/>
  <c r="BF63"/>
  <c r="BF64"/>
  <c r="BF65"/>
  <c r="BF66"/>
  <c r="BF67"/>
  <c r="BF68"/>
  <c r="BF69"/>
  <c r="BF70"/>
  <c r="BF71"/>
  <c r="BF72"/>
  <c r="BF73"/>
  <c r="BF74"/>
  <c r="BF75"/>
  <c r="BF76"/>
  <c r="BF77"/>
  <c r="BF78"/>
  <c r="BF79"/>
  <c r="BF80"/>
  <c r="BF81"/>
  <c r="BF82"/>
  <c r="BF83"/>
  <c r="BF84"/>
  <c r="BF85"/>
  <c r="BF86"/>
  <c r="BF87"/>
  <c r="BF88"/>
  <c r="BF89"/>
  <c r="BF91"/>
  <c r="BF92"/>
  <c r="BF93"/>
  <c r="BF94"/>
  <c r="BF95"/>
  <c r="BF96"/>
  <c r="BF97"/>
  <c r="BF98"/>
  <c r="BF99"/>
  <c r="BF100"/>
  <c r="BF101"/>
  <c r="BF102"/>
  <c r="BF103"/>
  <c r="BF104"/>
  <c r="BF105"/>
  <c r="BF106"/>
  <c r="BF107"/>
  <c r="BF108"/>
  <c r="BF109"/>
  <c r="BF110"/>
  <c r="BF111"/>
  <c r="BF112"/>
  <c r="BF113"/>
  <c r="BF114"/>
  <c r="BF115"/>
  <c r="BF116"/>
  <c r="BF117"/>
  <c r="BF126"/>
  <c r="BF127"/>
  <c r="BF128"/>
  <c r="BF129"/>
  <c r="BF130"/>
  <c r="BF131"/>
  <c r="BF132"/>
  <c r="BF133"/>
  <c r="BF134"/>
  <c r="BF135"/>
  <c r="BF136"/>
  <c r="BF137"/>
  <c r="BF138"/>
  <c r="BF139"/>
  <c r="BF140"/>
  <c r="BF141"/>
  <c r="BF142"/>
  <c r="BF143"/>
  <c r="BF144"/>
  <c r="BF145"/>
  <c r="BF146"/>
  <c r="BF147"/>
  <c r="BF148"/>
  <c r="BF149"/>
  <c r="BF150"/>
  <c r="BF151"/>
  <c r="BF152"/>
  <c r="BF153"/>
  <c r="BF154"/>
  <c r="BF155"/>
  <c r="BF156"/>
  <c r="BF157"/>
  <c r="BF158"/>
  <c r="BF159"/>
  <c r="BF160"/>
  <c r="BF161"/>
  <c r="BF162"/>
  <c r="BF163"/>
  <c r="BF164"/>
  <c r="BF165"/>
  <c r="BF166"/>
  <c r="BF167"/>
  <c r="BF168"/>
  <c r="BF169"/>
  <c r="BF170"/>
  <c r="BF171"/>
  <c r="BF172"/>
  <c r="BF173"/>
  <c r="BF174"/>
  <c r="BF175"/>
  <c r="BF176"/>
  <c r="BF177"/>
  <c r="BF178"/>
  <c r="BF179"/>
  <c r="BF180"/>
  <c r="BF181"/>
  <c r="BF182"/>
  <c r="BF183"/>
  <c r="BF184"/>
  <c r="BF185"/>
  <c r="BF186"/>
  <c r="BF187"/>
  <c r="BF188"/>
  <c r="BF189"/>
  <c r="BF190"/>
  <c r="BF191"/>
  <c r="BF192"/>
  <c r="BF193"/>
  <c r="BF194"/>
  <c r="BF195"/>
  <c r="BF196"/>
  <c r="BF197"/>
  <c r="BF198"/>
  <c r="BF199"/>
  <c r="BF203"/>
  <c r="BF204"/>
  <c r="BF208"/>
  <c r="BF209"/>
  <c r="BF210"/>
  <c r="BF211"/>
  <c r="BF216"/>
  <c r="BF217"/>
  <c r="BF218"/>
  <c r="BF219"/>
  <c r="BF220"/>
  <c r="BF221"/>
  <c r="BF222"/>
  <c r="BF223"/>
  <c r="BF224"/>
  <c r="BF225"/>
  <c r="BF226"/>
  <c r="BF227"/>
  <c r="BF228"/>
  <c r="BF229"/>
  <c r="BF230"/>
  <c r="BF231"/>
  <c r="BF234"/>
  <c r="BF235"/>
  <c r="BF236"/>
  <c r="BF238"/>
  <c r="BF239"/>
  <c r="BF241"/>
  <c r="BF263"/>
  <c r="BF288"/>
  <c r="BF294"/>
  <c r="BF299"/>
  <c r="BF300"/>
  <c r="BF301"/>
  <c r="BF304"/>
  <c r="BF305"/>
  <c r="BF313"/>
  <c r="BF314"/>
  <c r="BF316"/>
  <c r="BF317"/>
  <c r="BF335"/>
  <c r="BF373"/>
  <c r="BF378"/>
  <c r="BF417"/>
  <c r="BF420"/>
  <c r="BF426"/>
  <c r="BF429"/>
  <c r="BF243"/>
  <c r="BF247"/>
  <c r="BF250"/>
  <c r="BF255"/>
  <c r="BF258"/>
  <c r="BF259"/>
  <c r="BF260"/>
  <c r="BF261"/>
  <c r="BF278"/>
  <c r="BF282"/>
  <c r="BF291"/>
  <c r="BF319"/>
  <c r="BF320"/>
  <c r="BF322"/>
  <c r="BF323"/>
  <c r="BF326"/>
  <c r="BF327"/>
  <c r="BF328"/>
  <c r="BF329"/>
  <c r="BF330"/>
  <c r="BF343"/>
  <c r="BF357"/>
  <c r="BF358"/>
  <c r="BF359"/>
  <c r="BF360"/>
  <c r="BF364"/>
  <c r="BF369"/>
  <c r="BF370"/>
  <c r="BF371"/>
  <c r="BF374"/>
  <c r="BF375"/>
  <c r="BF376"/>
  <c r="BF377"/>
  <c r="BF379"/>
  <c r="BF380"/>
  <c r="BF428"/>
  <c r="BF430"/>
  <c r="BF431"/>
  <c r="BF627"/>
  <c r="BF629"/>
  <c r="BF637"/>
  <c r="BF639"/>
  <c r="BF641"/>
  <c r="BF642"/>
  <c r="BF643"/>
  <c r="BF644"/>
  <c r="BF645"/>
  <c r="BF646"/>
  <c r="BF647"/>
  <c r="BF649"/>
  <c r="BF652"/>
  <c r="BF655"/>
  <c r="BF678"/>
  <c r="BF679"/>
  <c r="BF681"/>
  <c r="BF682"/>
  <c r="BF683"/>
  <c r="BF685"/>
  <c r="BF686"/>
  <c r="BF242"/>
  <c r="BF244"/>
  <c r="BF245"/>
  <c r="BF246"/>
  <c r="BF248"/>
  <c r="BF249"/>
  <c r="BF251"/>
  <c r="BF252"/>
  <c r="BF253"/>
  <c r="BF254"/>
  <c r="BF256"/>
  <c r="BF257"/>
  <c r="BF264"/>
  <c r="BF265"/>
  <c r="BF266"/>
  <c r="BF267"/>
  <c r="BF268"/>
  <c r="BF269"/>
  <c r="BF270"/>
  <c r="BF271"/>
  <c r="BF272"/>
  <c r="BF273"/>
  <c r="BF274"/>
  <c r="BF275"/>
  <c r="BF276"/>
  <c r="BF277"/>
  <c r="BF279"/>
  <c r="BF280"/>
  <c r="BF281"/>
  <c r="BF283"/>
  <c r="BF284"/>
  <c r="BF285"/>
  <c r="BF286"/>
  <c r="BF287"/>
  <c r="BF289"/>
  <c r="BF290"/>
  <c r="BF292"/>
  <c r="BF293"/>
  <c r="BF295"/>
  <c r="BF296"/>
  <c r="BF297"/>
  <c r="BF302"/>
  <c r="BF303"/>
  <c r="BF306"/>
  <c r="BF307"/>
  <c r="BF308"/>
  <c r="BF309"/>
  <c r="BF310"/>
  <c r="BF311"/>
  <c r="BF312"/>
  <c r="BF315"/>
  <c r="BF321"/>
  <c r="BF324"/>
  <c r="BF325"/>
  <c r="BF331"/>
  <c r="BF332"/>
  <c r="BF333"/>
  <c r="BF336"/>
  <c r="BF337"/>
  <c r="BF338"/>
  <c r="BF339"/>
  <c r="BF340"/>
  <c r="BF341"/>
  <c r="BF342"/>
  <c r="BF344"/>
  <c r="BF345"/>
  <c r="BF346"/>
  <c r="BF347"/>
  <c r="BF348"/>
  <c r="BF349"/>
  <c r="BF350"/>
  <c r="BF351"/>
  <c r="BF352"/>
  <c r="BF353"/>
  <c r="BF354"/>
  <c r="BF355"/>
  <c r="BF356"/>
  <c r="BF361"/>
  <c r="BF362"/>
  <c r="BF363"/>
  <c r="BF365"/>
  <c r="BF366"/>
  <c r="BF367"/>
  <c r="BF368"/>
  <c r="BF372"/>
  <c r="BF381"/>
  <c r="BF382"/>
  <c r="BF383"/>
  <c r="BF384"/>
  <c r="BF418"/>
  <c r="BF419"/>
  <c r="BF421"/>
  <c r="BF422"/>
  <c r="BF423"/>
  <c r="BF424"/>
  <c r="BF425"/>
  <c r="BF427"/>
  <c r="BF432"/>
  <c r="BF610"/>
  <c r="BF611"/>
  <c r="BF612"/>
  <c r="BF613"/>
  <c r="BF614"/>
  <c r="BF615"/>
  <c r="BF616"/>
  <c r="BF617"/>
  <c r="BF618"/>
  <c r="BF619"/>
  <c r="BF620"/>
  <c r="BF621"/>
  <c r="BF622"/>
  <c r="BF623"/>
  <c r="BF624"/>
  <c r="BF632"/>
  <c r="BF633"/>
  <c r="BF634"/>
  <c r="BF635"/>
  <c r="BF636"/>
  <c r="BF638"/>
  <c r="BF648"/>
  <c r="BF650"/>
  <c r="BF651"/>
  <c r="BF653"/>
  <c r="BF654"/>
  <c r="BF680"/>
  <c r="BF684"/>
  <c r="BF690"/>
  <c r="BF695"/>
  <c r="BF696"/>
  <c r="BF697"/>
  <c r="BF700"/>
  <c r="BF701"/>
  <c r="BF702"/>
  <c r="BF717"/>
  <c r="BF718"/>
  <c r="BF719"/>
  <c r="BF720"/>
  <c r="BF721"/>
  <c r="BF722"/>
  <c r="BF723"/>
  <c r="BF724"/>
  <c r="BF725"/>
  <c r="BF726"/>
  <c r="BF727"/>
  <c r="BF728"/>
  <c r="BF729"/>
  <c r="BF730"/>
  <c r="BF732"/>
  <c r="BF733"/>
  <c r="BF734"/>
  <c r="BF735"/>
  <c r="BP29"/>
  <c r="BP237"/>
  <c r="BP240"/>
  <c r="BP688"/>
  <c r="BP689"/>
  <c r="BP691"/>
  <c r="BP692"/>
  <c r="BP693"/>
  <c r="BP694"/>
  <c r="BP698"/>
  <c r="BP699"/>
  <c r="BP704"/>
  <c r="BP705"/>
  <c r="BP707"/>
  <c r="BP708"/>
  <c r="BP709"/>
  <c r="BP711"/>
  <c r="BP712"/>
  <c r="BP384"/>
  <c r="BP386"/>
  <c r="BP387"/>
  <c r="BP388"/>
  <c r="BP389"/>
  <c r="BP390"/>
  <c r="BP391"/>
  <c r="BP392"/>
  <c r="BP393"/>
  <c r="BP394"/>
  <c r="BP395"/>
  <c r="BP396"/>
  <c r="BP397"/>
  <c r="BP398"/>
  <c r="BP399"/>
  <c r="BP400"/>
  <c r="BP401"/>
  <c r="BP402"/>
  <c r="BP403"/>
  <c r="BP404"/>
  <c r="BP405"/>
  <c r="BP406"/>
  <c r="BP407"/>
  <c r="BP408"/>
  <c r="BP409"/>
  <c r="BP410"/>
  <c r="BP411"/>
  <c r="BP412"/>
  <c r="BP413"/>
  <c r="BP414"/>
  <c r="BP655"/>
  <c r="BP656"/>
  <c r="BP657"/>
  <c r="BP658"/>
  <c r="BP659"/>
  <c r="BP661"/>
  <c r="BP662"/>
  <c r="BP663"/>
  <c r="BP664"/>
  <c r="BP665"/>
  <c r="BP666"/>
  <c r="BP667"/>
  <c r="BP668"/>
  <c r="BP669"/>
  <c r="BP670"/>
  <c r="BP671"/>
  <c r="BP672"/>
  <c r="BP673"/>
  <c r="BP674"/>
  <c r="BP675"/>
  <c r="BP676"/>
  <c r="BP30"/>
  <c r="BP90"/>
  <c r="BP200"/>
  <c r="BP201"/>
  <c r="BP202"/>
  <c r="BP205"/>
  <c r="BP206"/>
  <c r="BP207"/>
  <c r="BP212"/>
  <c r="BP213"/>
  <c r="BP214"/>
  <c r="BP215"/>
  <c r="BP232"/>
  <c r="BP233"/>
  <c r="BP432"/>
  <c r="BP433"/>
  <c r="BP434"/>
  <c r="BP435"/>
  <c r="BP436"/>
  <c r="BP438"/>
  <c r="BP439"/>
  <c r="BP440"/>
  <c r="BP441"/>
  <c r="BP442"/>
  <c r="BP443"/>
  <c r="BP444"/>
  <c r="BP445"/>
  <c r="BP446"/>
  <c r="BP447"/>
  <c r="BP448"/>
  <c r="BP449"/>
  <c r="BP450"/>
  <c r="BP451"/>
  <c r="BP452"/>
  <c r="BP453"/>
  <c r="BP454"/>
  <c r="BP455"/>
  <c r="BP456"/>
  <c r="BP457"/>
  <c r="BP458"/>
  <c r="BP459"/>
  <c r="BP460"/>
  <c r="BP461"/>
  <c r="BP462"/>
  <c r="BP463"/>
  <c r="BP464"/>
  <c r="BP465"/>
  <c r="BP466"/>
  <c r="BP467"/>
  <c r="BP468"/>
  <c r="BP469"/>
  <c r="BP470"/>
  <c r="BP471"/>
  <c r="BP472"/>
  <c r="BP473"/>
  <c r="BP474"/>
  <c r="BP475"/>
  <c r="BP476"/>
  <c r="BP477"/>
  <c r="BP478"/>
  <c r="BP479"/>
  <c r="BP480"/>
  <c r="BP481"/>
  <c r="BP482"/>
  <c r="BP483"/>
  <c r="BP484"/>
  <c r="BP485"/>
  <c r="BP486"/>
  <c r="BP487"/>
  <c r="BP488"/>
  <c r="BP489"/>
  <c r="BP490"/>
  <c r="BP491"/>
  <c r="BP492"/>
  <c r="BP493"/>
  <c r="BP494"/>
  <c r="BP495"/>
  <c r="BP496"/>
  <c r="BP497"/>
  <c r="BP498"/>
  <c r="BP499"/>
  <c r="BP500"/>
  <c r="BP501"/>
  <c r="BP502"/>
  <c r="BP503"/>
  <c r="BP504"/>
  <c r="BP505"/>
  <c r="BP506"/>
  <c r="BP507"/>
  <c r="BP508"/>
  <c r="BP509"/>
  <c r="BP510"/>
  <c r="BP511"/>
  <c r="BP512"/>
  <c r="BP513"/>
  <c r="BP514"/>
  <c r="BP515"/>
  <c r="BP516"/>
  <c r="BP517"/>
  <c r="BP518"/>
  <c r="BP519"/>
  <c r="BP520"/>
  <c r="BP521"/>
  <c r="BP522"/>
  <c r="BP523"/>
  <c r="BP524"/>
  <c r="BP525"/>
  <c r="BP526"/>
  <c r="BP527"/>
  <c r="BP528"/>
  <c r="BP529"/>
  <c r="BP530"/>
  <c r="BP531"/>
  <c r="BP532"/>
  <c r="BP533"/>
  <c r="BP534"/>
  <c r="BP535"/>
  <c r="BP536"/>
  <c r="BP537"/>
  <c r="BP538"/>
  <c r="BP539"/>
  <c r="BP540"/>
  <c r="BP541"/>
  <c r="BP542"/>
  <c r="BP543"/>
  <c r="BP544"/>
  <c r="BP545"/>
  <c r="BP546"/>
  <c r="BP547"/>
  <c r="BP548"/>
  <c r="BP549"/>
  <c r="BP550"/>
  <c r="BP551"/>
  <c r="BP552"/>
  <c r="BP553"/>
  <c r="BP554"/>
  <c r="BP555"/>
  <c r="BP556"/>
  <c r="BP557"/>
  <c r="BP558"/>
  <c r="BP559"/>
  <c r="BP560"/>
  <c r="BP561"/>
  <c r="BP562"/>
  <c r="BP563"/>
  <c r="BP564"/>
  <c r="BP565"/>
  <c r="BP566"/>
  <c r="BP567"/>
  <c r="BP568"/>
  <c r="BP569"/>
  <c r="BP570"/>
  <c r="BP571"/>
  <c r="BP572"/>
  <c r="BP573"/>
  <c r="BP574"/>
  <c r="BP575"/>
  <c r="BP576"/>
  <c r="BP577"/>
  <c r="BP578"/>
  <c r="BP579"/>
  <c r="BP580"/>
  <c r="BP581"/>
  <c r="BP582"/>
  <c r="BP583"/>
  <c r="BP584"/>
  <c r="BP585"/>
  <c r="BP586"/>
  <c r="BP587"/>
  <c r="BP588"/>
  <c r="BP589"/>
  <c r="BP590"/>
  <c r="BP591"/>
  <c r="BP592"/>
  <c r="BP593"/>
  <c r="BP594"/>
  <c r="BP595"/>
  <c r="BP596"/>
  <c r="BP597"/>
  <c r="BP598"/>
  <c r="BP599"/>
  <c r="BP600"/>
  <c r="BP601"/>
  <c r="BP602"/>
  <c r="BP603"/>
  <c r="BP604"/>
  <c r="BP605"/>
  <c r="BP606"/>
  <c r="BP607"/>
  <c r="BP608"/>
  <c r="BP625"/>
  <c r="BP626"/>
  <c r="BP628"/>
  <c r="BP706"/>
  <c r="BP710"/>
  <c r="BP713"/>
  <c r="BP714"/>
  <c r="BP715"/>
  <c r="BP717"/>
  <c r="BP718"/>
  <c r="BP719"/>
  <c r="BP720"/>
  <c r="BP721"/>
  <c r="BP722"/>
  <c r="BP723"/>
  <c r="BP18"/>
  <c r="BP19"/>
  <c r="BP20"/>
  <c r="BP21"/>
  <c r="BP22"/>
  <c r="BP23"/>
  <c r="BP24"/>
  <c r="BP25"/>
  <c r="BP26"/>
  <c r="BP27"/>
  <c r="BP31"/>
  <c r="BP32"/>
  <c r="BP33"/>
  <c r="BP34"/>
  <c r="BP35"/>
  <c r="BP36"/>
  <c r="BP37"/>
  <c r="BP38"/>
  <c r="BP39"/>
  <c r="BP40"/>
  <c r="BP41"/>
  <c r="BP42"/>
  <c r="BP43"/>
  <c r="BP44"/>
  <c r="BP45"/>
  <c r="BP46"/>
  <c r="BP47"/>
  <c r="BP48"/>
  <c r="BP49"/>
  <c r="BP50"/>
  <c r="BP51"/>
  <c r="BP52"/>
  <c r="BP53"/>
  <c r="BP54"/>
  <c r="BP55"/>
  <c r="BP56"/>
  <c r="BP57"/>
  <c r="BP58"/>
  <c r="BP59"/>
  <c r="BP60"/>
  <c r="BP61"/>
  <c r="BP62"/>
  <c r="BP63"/>
  <c r="BP64"/>
  <c r="BP65"/>
  <c r="BP66"/>
  <c r="BP67"/>
  <c r="BP68"/>
  <c r="BP69"/>
  <c r="BP70"/>
  <c r="BP71"/>
  <c r="BP72"/>
  <c r="BP73"/>
  <c r="BP74"/>
  <c r="BP75"/>
  <c r="BP76"/>
  <c r="BP77"/>
  <c r="BP78"/>
  <c r="BP79"/>
  <c r="BP80"/>
  <c r="BP81"/>
  <c r="BP82"/>
  <c r="BP83"/>
  <c r="BP84"/>
  <c r="BP85"/>
  <c r="BP86"/>
  <c r="BP87"/>
  <c r="BP88"/>
  <c r="BP89"/>
  <c r="BP91"/>
  <c r="BP92"/>
  <c r="BP93"/>
  <c r="BP94"/>
  <c r="BP95"/>
  <c r="BP96"/>
  <c r="BP97"/>
  <c r="BP98"/>
  <c r="BP99"/>
  <c r="BP100"/>
  <c r="BP101"/>
  <c r="BP102"/>
  <c r="BP103"/>
  <c r="BP104"/>
  <c r="BP105"/>
  <c r="BP106"/>
  <c r="BP107"/>
  <c r="BP108"/>
  <c r="BP109"/>
  <c r="BP110"/>
  <c r="BP111"/>
  <c r="BP112"/>
  <c r="BP113"/>
  <c r="BP114"/>
  <c r="BP115"/>
  <c r="BP116"/>
  <c r="BP117"/>
  <c r="BP126"/>
  <c r="BP127"/>
  <c r="BP128"/>
  <c r="BP129"/>
  <c r="BP130"/>
  <c r="BP131"/>
  <c r="BP132"/>
  <c r="BP133"/>
  <c r="BP134"/>
  <c r="BP135"/>
  <c r="BP136"/>
  <c r="BP137"/>
  <c r="BP138"/>
  <c r="BP139"/>
  <c r="BP140"/>
  <c r="BP141"/>
  <c r="BP142"/>
  <c r="BP143"/>
  <c r="BP144"/>
  <c r="BP145"/>
  <c r="BP146"/>
  <c r="BP147"/>
  <c r="BP148"/>
  <c r="BP149"/>
  <c r="BP150"/>
  <c r="BP151"/>
  <c r="BP152"/>
  <c r="BP153"/>
  <c r="BP154"/>
  <c r="BP155"/>
  <c r="BP156"/>
  <c r="BP157"/>
  <c r="BP158"/>
  <c r="BP159"/>
  <c r="BP160"/>
  <c r="BP161"/>
  <c r="BP162"/>
  <c r="BP163"/>
  <c r="BP164"/>
  <c r="BP165"/>
  <c r="BP166"/>
  <c r="BP167"/>
  <c r="BP168"/>
  <c r="BP169"/>
  <c r="BP170"/>
  <c r="BP171"/>
  <c r="BP172"/>
  <c r="BP173"/>
  <c r="BP174"/>
  <c r="BP175"/>
  <c r="BP176"/>
  <c r="BP177"/>
  <c r="BP178"/>
  <c r="BP179"/>
  <c r="BP180"/>
  <c r="BP181"/>
  <c r="BP182"/>
  <c r="BP183"/>
  <c r="BP184"/>
  <c r="BP185"/>
  <c r="BP186"/>
  <c r="BP187"/>
  <c r="BP188"/>
  <c r="BP189"/>
  <c r="BP190"/>
  <c r="BP191"/>
  <c r="BP192"/>
  <c r="BP193"/>
  <c r="BP194"/>
  <c r="BP195"/>
  <c r="BP196"/>
  <c r="BP197"/>
  <c r="BP198"/>
  <c r="BP199"/>
  <c r="BP203"/>
  <c r="BP204"/>
  <c r="BP208"/>
  <c r="BP209"/>
  <c r="BP210"/>
  <c r="BP211"/>
  <c r="BP216"/>
  <c r="BP217"/>
  <c r="BP218"/>
  <c r="BP219"/>
  <c r="BP220"/>
  <c r="BP221"/>
  <c r="BP222"/>
  <c r="BP223"/>
  <c r="BP224"/>
  <c r="BP225"/>
  <c r="BP226"/>
  <c r="BP227"/>
  <c r="BP228"/>
  <c r="BP229"/>
  <c r="BP230"/>
  <c r="BP231"/>
  <c r="BP234"/>
  <c r="BP235"/>
  <c r="BP236"/>
  <c r="BP238"/>
  <c r="BP239"/>
  <c r="BP241"/>
  <c r="BP263"/>
  <c r="BP288"/>
  <c r="BP294"/>
  <c r="BP299"/>
  <c r="BP300"/>
  <c r="BP301"/>
  <c r="BP304"/>
  <c r="BP305"/>
  <c r="BP313"/>
  <c r="BP314"/>
  <c r="BP316"/>
  <c r="BP317"/>
  <c r="BP335"/>
  <c r="BP373"/>
  <c r="BP378"/>
  <c r="BP416"/>
  <c r="BP417"/>
  <c r="BP420"/>
  <c r="BP426"/>
  <c r="BP429"/>
  <c r="BP243"/>
  <c r="BP247"/>
  <c r="BP250"/>
  <c r="BP255"/>
  <c r="BP258"/>
  <c r="BP259"/>
  <c r="BP260"/>
  <c r="BP261"/>
  <c r="BP278"/>
  <c r="BP282"/>
  <c r="BP291"/>
  <c r="BP319"/>
  <c r="BP320"/>
  <c r="BP322"/>
  <c r="BP323"/>
  <c r="BP326"/>
  <c r="BP327"/>
  <c r="BP328"/>
  <c r="BP329"/>
  <c r="BP330"/>
  <c r="BP343"/>
  <c r="BP357"/>
  <c r="BP358"/>
  <c r="BP359"/>
  <c r="BP360"/>
  <c r="BP364"/>
  <c r="BP369"/>
  <c r="BP370"/>
  <c r="BP371"/>
  <c r="BP374"/>
  <c r="BP375"/>
  <c r="BP376"/>
  <c r="BP377"/>
  <c r="BP379"/>
  <c r="BP380"/>
  <c r="BP428"/>
  <c r="BP430"/>
  <c r="BP431"/>
  <c r="BP627"/>
  <c r="BP629"/>
  <c r="BP631"/>
  <c r="BP637"/>
  <c r="BP639"/>
  <c r="BP641"/>
  <c r="BP642"/>
  <c r="BP643"/>
  <c r="BP644"/>
  <c r="BP645"/>
  <c r="BP646"/>
  <c r="BP647"/>
  <c r="BP649"/>
  <c r="BP652"/>
  <c r="BP678"/>
  <c r="BP679"/>
  <c r="BP681"/>
  <c r="BP682"/>
  <c r="BP683"/>
  <c r="BP685"/>
  <c r="BP686"/>
  <c r="BP28"/>
  <c r="BP242"/>
  <c r="BP244"/>
  <c r="BP245"/>
  <c r="BP246"/>
  <c r="BP248"/>
  <c r="BP249"/>
  <c r="BP251"/>
  <c r="BP252"/>
  <c r="BP253"/>
  <c r="BP254"/>
  <c r="BP256"/>
  <c r="BP257"/>
  <c r="BP264"/>
  <c r="BP265"/>
  <c r="BP266"/>
  <c r="BP267"/>
  <c r="BP268"/>
  <c r="BP269"/>
  <c r="BP270"/>
  <c r="BP271"/>
  <c r="BP272"/>
  <c r="BP273"/>
  <c r="BP274"/>
  <c r="BP275"/>
  <c r="BP276"/>
  <c r="BP277"/>
  <c r="BP279"/>
  <c r="BP280"/>
  <c r="BP281"/>
  <c r="BP283"/>
  <c r="BP284"/>
  <c r="BP285"/>
  <c r="BP286"/>
  <c r="BP287"/>
  <c r="BP289"/>
  <c r="BP290"/>
  <c r="BP292"/>
  <c r="BP293"/>
  <c r="BP295"/>
  <c r="BP296"/>
  <c r="BP297"/>
  <c r="BP302"/>
  <c r="BP303"/>
  <c r="BP306"/>
  <c r="BP307"/>
  <c r="BP308"/>
  <c r="BP309"/>
  <c r="BP310"/>
  <c r="BP311"/>
  <c r="BP312"/>
  <c r="BP315"/>
  <c r="BP321"/>
  <c r="BP324"/>
  <c r="BP325"/>
  <c r="BP331"/>
  <c r="BP332"/>
  <c r="BP333"/>
  <c r="BP336"/>
  <c r="BP337"/>
  <c r="BP338"/>
  <c r="BP339"/>
  <c r="BP340"/>
  <c r="BP341"/>
  <c r="BP342"/>
  <c r="BP344"/>
  <c r="BP345"/>
  <c r="BP346"/>
  <c r="BP347"/>
  <c r="BP348"/>
  <c r="BP349"/>
  <c r="BP350"/>
  <c r="BP351"/>
  <c r="BP352"/>
  <c r="BP353"/>
  <c r="BP354"/>
  <c r="BP355"/>
  <c r="BP356"/>
  <c r="BP361"/>
  <c r="BP362"/>
  <c r="BP363"/>
  <c r="BP365"/>
  <c r="BP366"/>
  <c r="BP367"/>
  <c r="BP368"/>
  <c r="BP372"/>
  <c r="BP381"/>
  <c r="BP382"/>
  <c r="BP383"/>
  <c r="BP418"/>
  <c r="BP419"/>
  <c r="BP421"/>
  <c r="BP422"/>
  <c r="BP423"/>
  <c r="BP424"/>
  <c r="BP425"/>
  <c r="BP427"/>
  <c r="BP610"/>
  <c r="BP611"/>
  <c r="BP612"/>
  <c r="BP613"/>
  <c r="BP614"/>
  <c r="BP615"/>
  <c r="BP616"/>
  <c r="BP617"/>
  <c r="BP618"/>
  <c r="BP619"/>
  <c r="BP620"/>
  <c r="BP621"/>
  <c r="BP622"/>
  <c r="BP623"/>
  <c r="BP624"/>
  <c r="BP630"/>
  <c r="BP632"/>
  <c r="BP633"/>
  <c r="BP634"/>
  <c r="BP635"/>
  <c r="BP636"/>
  <c r="BP638"/>
  <c r="BP648"/>
  <c r="BP650"/>
  <c r="BP651"/>
  <c r="BP653"/>
  <c r="BP654"/>
  <c r="BP680"/>
  <c r="BP684"/>
  <c r="BP690"/>
  <c r="BP695"/>
  <c r="BP696"/>
  <c r="BP697"/>
  <c r="BP700"/>
  <c r="BP701"/>
  <c r="BP702"/>
  <c r="BP724"/>
  <c r="BP725"/>
  <c r="BP726"/>
  <c r="BP727"/>
  <c r="BP728"/>
  <c r="BP729"/>
  <c r="BP730"/>
  <c r="BP732"/>
  <c r="BP733"/>
  <c r="BP734"/>
  <c r="BP735"/>
  <c r="AY4" i="8"/>
  <c r="AZ4"/>
  <c r="BA4"/>
  <c r="BB4"/>
  <c r="BC4"/>
  <c r="BD4"/>
  <c r="M395" i="7"/>
  <c r="L395" s="1"/>
  <c r="C46" i="8"/>
  <c r="C14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J6"/>
  <c r="Y56" i="7"/>
  <c r="Y57"/>
  <c r="Y61"/>
  <c r="Y62"/>
  <c r="Y70"/>
  <c r="Y71"/>
  <c r="Y81"/>
  <c r="Y82"/>
  <c r="Y85"/>
  <c r="Y86"/>
  <c r="Y95"/>
  <c r="Y96"/>
  <c r="Y98"/>
  <c r="Y104"/>
  <c r="Y110"/>
  <c r="Y112"/>
  <c r="Y126"/>
  <c r="Y127"/>
  <c r="Y140"/>
  <c r="Y141"/>
  <c r="Y147"/>
  <c r="Y148"/>
  <c r="Y151"/>
  <c r="Y152"/>
  <c r="Y155"/>
  <c r="Y156"/>
  <c r="Y162"/>
  <c r="Y163"/>
  <c r="Y168"/>
  <c r="Y169"/>
  <c r="Y173"/>
  <c r="Y174"/>
  <c r="Y177"/>
  <c r="Y178"/>
  <c r="Y192"/>
  <c r="Y203"/>
  <c r="Y204"/>
  <c r="Y208"/>
  <c r="Y210"/>
  <c r="Y211"/>
  <c r="Y225"/>
  <c r="Y229"/>
  <c r="Y249"/>
  <c r="Y306"/>
  <c r="Y333"/>
  <c r="Y340"/>
  <c r="Y341"/>
  <c r="Y344"/>
  <c r="Y346"/>
  <c r="Y347"/>
  <c r="Y349"/>
  <c r="Y351"/>
  <c r="Y352"/>
  <c r="Y355"/>
  <c r="Y356"/>
  <c r="Y362"/>
  <c r="Y368"/>
  <c r="Y379"/>
  <c r="Y384"/>
  <c r="Y411"/>
  <c r="Y413"/>
  <c r="Y418"/>
  <c r="Y419"/>
  <c r="Y428"/>
  <c r="Y511"/>
  <c r="Y529"/>
  <c r="Y544"/>
  <c r="Y559"/>
  <c r="Y580"/>
  <c r="Y582"/>
  <c r="Y583"/>
  <c r="Y588"/>
  <c r="Y607"/>
  <c r="Y608"/>
  <c r="Y643"/>
  <c r="Y651"/>
  <c r="Y663"/>
  <c r="Y666"/>
  <c r="Y676"/>
  <c r="Y683"/>
  <c r="Y695"/>
  <c r="Y702"/>
  <c r="Y725"/>
  <c r="Y726"/>
  <c r="Y727"/>
  <c r="Y728"/>
  <c r="Y729"/>
  <c r="A146"/>
  <c r="A51"/>
  <c r="A132"/>
  <c r="D6" i="8"/>
  <c r="N362" i="7"/>
  <c r="P362" s="1"/>
  <c r="N346"/>
  <c r="P346" s="1"/>
  <c r="N345"/>
  <c r="P345"/>
  <c r="N366"/>
  <c r="P366"/>
  <c r="Q363"/>
  <c r="D19" i="10"/>
  <c r="E19"/>
  <c r="G482" i="7"/>
  <c r="F482"/>
  <c r="G461"/>
  <c r="F461"/>
  <c r="D21" i="10"/>
  <c r="E21"/>
  <c r="B41"/>
  <c r="C41"/>
  <c r="D41"/>
  <c r="E41"/>
  <c r="D44"/>
  <c r="E44"/>
  <c r="B51" i="9"/>
  <c r="C51"/>
  <c r="D51"/>
  <c r="N336" i="7"/>
  <c r="P336" s="1"/>
  <c r="T336" s="1"/>
  <c r="O336"/>
  <c r="Q332"/>
  <c r="P332"/>
  <c r="Q7"/>
  <c r="M47"/>
  <c r="A35"/>
  <c r="M220"/>
  <c r="M225" s="1"/>
  <c r="L220"/>
  <c r="L225" s="1"/>
  <c r="T18"/>
  <c r="U18"/>
  <c r="P40"/>
  <c r="T40" s="1"/>
  <c r="P41"/>
  <c r="T41" s="1"/>
  <c r="P56"/>
  <c r="T56" s="1"/>
  <c r="P62"/>
  <c r="T62" s="1"/>
  <c r="P70"/>
  <c r="T70" s="1"/>
  <c r="P71"/>
  <c r="T71" s="1"/>
  <c r="P81"/>
  <c r="T81" s="1"/>
  <c r="P82"/>
  <c r="T82" s="1"/>
  <c r="P85"/>
  <c r="T85" s="1"/>
  <c r="P86"/>
  <c r="T86" s="1"/>
  <c r="P95"/>
  <c r="T95" s="1"/>
  <c r="P96"/>
  <c r="T96" s="1"/>
  <c r="P163"/>
  <c r="T163" s="1"/>
  <c r="P168"/>
  <c r="T168" s="1"/>
  <c r="P169"/>
  <c r="T169" s="1"/>
  <c r="P173"/>
  <c r="T173" s="1"/>
  <c r="P174"/>
  <c r="T174" s="1"/>
  <c r="P177"/>
  <c r="T177" s="1"/>
  <c r="T183"/>
  <c r="P188"/>
  <c r="T188" s="1"/>
  <c r="P189"/>
  <c r="T189" s="1"/>
  <c r="P198"/>
  <c r="T198" s="1"/>
  <c r="P199"/>
  <c r="T199" s="1"/>
  <c r="P203"/>
  <c r="T203" s="1"/>
  <c r="P204"/>
  <c r="T204" s="1"/>
  <c r="P208"/>
  <c r="T208" s="1"/>
  <c r="P210"/>
  <c r="T210" s="1"/>
  <c r="P147"/>
  <c r="T147" s="1"/>
  <c r="P178"/>
  <c r="T178" s="1"/>
  <c r="P182"/>
  <c r="T182" s="1"/>
  <c r="P148"/>
  <c r="T148" s="1"/>
  <c r="P151"/>
  <c r="T151" s="1"/>
  <c r="P152"/>
  <c r="T152" s="1"/>
  <c r="P155"/>
  <c r="T155" s="1"/>
  <c r="P156"/>
  <c r="T156" s="1"/>
  <c r="P162"/>
  <c r="T162" s="1"/>
  <c r="P219"/>
  <c r="T219" s="1"/>
  <c r="P57"/>
  <c r="T57" s="1"/>
  <c r="P110"/>
  <c r="T110" s="1"/>
  <c r="P218"/>
  <c r="T218" s="1"/>
  <c r="P223"/>
  <c r="T223" s="1"/>
  <c r="P224"/>
  <c r="T224" s="1"/>
  <c r="P227"/>
  <c r="T227" s="1"/>
  <c r="P228"/>
  <c r="T228" s="1"/>
  <c r="P231"/>
  <c r="T231" s="1"/>
  <c r="P232"/>
  <c r="T232" s="1"/>
  <c r="P235"/>
  <c r="T235" s="1"/>
  <c r="P236"/>
  <c r="T236" s="1"/>
  <c r="P238"/>
  <c r="T238" s="1"/>
  <c r="Q57"/>
  <c r="U57" s="1"/>
  <c r="Q40"/>
  <c r="U40" s="1"/>
  <c r="Q41"/>
  <c r="U41" s="1"/>
  <c r="Q56"/>
  <c r="U56" s="1"/>
  <c r="Q62"/>
  <c r="U62" s="1"/>
  <c r="Q70"/>
  <c r="U70" s="1"/>
  <c r="Q71"/>
  <c r="U71" s="1"/>
  <c r="Q81"/>
  <c r="U81" s="1"/>
  <c r="Q82"/>
  <c r="U82" s="1"/>
  <c r="Q85"/>
  <c r="U85" s="1"/>
  <c r="Q86"/>
  <c r="U86" s="1"/>
  <c r="Q95"/>
  <c r="U95" s="1"/>
  <c r="Q96"/>
  <c r="U96" s="1"/>
  <c r="Q110"/>
  <c r="U110" s="1"/>
  <c r="Q163"/>
  <c r="U163" s="1"/>
  <c r="Q168"/>
  <c r="U168" s="1"/>
  <c r="Q169"/>
  <c r="U169" s="1"/>
  <c r="Q173"/>
  <c r="U173" s="1"/>
  <c r="Q174"/>
  <c r="U174" s="1"/>
  <c r="Q177"/>
  <c r="U177" s="1"/>
  <c r="U183"/>
  <c r="Q188"/>
  <c r="U188" s="1"/>
  <c r="Q189"/>
  <c r="U189" s="1"/>
  <c r="Q198"/>
  <c r="U198" s="1"/>
  <c r="Q199"/>
  <c r="U199" s="1"/>
  <c r="Q203"/>
  <c r="U203" s="1"/>
  <c r="Q204"/>
  <c r="U204" s="1"/>
  <c r="Q208"/>
  <c r="U208" s="1"/>
  <c r="Q210"/>
  <c r="U210" s="1"/>
  <c r="Q218"/>
  <c r="U218" s="1"/>
  <c r="Q147"/>
  <c r="U147" s="1"/>
  <c r="Q178"/>
  <c r="U178" s="1"/>
  <c r="Q182"/>
  <c r="U182" s="1"/>
  <c r="Q148"/>
  <c r="U148" s="1"/>
  <c r="Q151"/>
  <c r="U151" s="1"/>
  <c r="Q152"/>
  <c r="U152" s="1"/>
  <c r="Q155"/>
  <c r="U155" s="1"/>
  <c r="Q156"/>
  <c r="U156" s="1"/>
  <c r="Q162"/>
  <c r="U162" s="1"/>
  <c r="Q219"/>
  <c r="U219" s="1"/>
  <c r="Q223"/>
  <c r="U223" s="1"/>
  <c r="Q224"/>
  <c r="U224" s="1"/>
  <c r="Q227"/>
  <c r="U227" s="1"/>
  <c r="Q228"/>
  <c r="U228" s="1"/>
  <c r="Q231"/>
  <c r="U231" s="1"/>
  <c r="Q232"/>
  <c r="U232" s="1"/>
  <c r="Q235"/>
  <c r="U235" s="1"/>
  <c r="Q236"/>
  <c r="U236" s="1"/>
  <c r="U237"/>
  <c r="Q238"/>
  <c r="U238" s="1"/>
  <c r="Q30"/>
  <c r="Q31"/>
  <c r="Q32"/>
  <c r="A33"/>
  <c r="A34"/>
  <c r="A36"/>
  <c r="A37"/>
  <c r="A38"/>
  <c r="A39"/>
  <c r="A40"/>
  <c r="A41"/>
  <c r="A42"/>
  <c r="A43"/>
  <c r="A44"/>
  <c r="A45"/>
  <c r="A46"/>
  <c r="A47"/>
  <c r="L47"/>
  <c r="A48"/>
  <c r="A49"/>
  <c r="A50"/>
  <c r="A52"/>
  <c r="A53"/>
  <c r="A54"/>
  <c r="A55"/>
  <c r="A56"/>
  <c r="A57"/>
  <c r="A58"/>
  <c r="A59"/>
  <c r="A60"/>
  <c r="A61"/>
  <c r="P61"/>
  <c r="Q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26"/>
  <c r="A127"/>
  <c r="A128"/>
  <c r="A129"/>
  <c r="A130"/>
  <c r="A131"/>
  <c r="A133"/>
  <c r="A134"/>
  <c r="A135"/>
  <c r="A136"/>
  <c r="A137"/>
  <c r="A139"/>
  <c r="A140"/>
  <c r="A163"/>
  <c r="A164"/>
  <c r="A165"/>
  <c r="A166"/>
  <c r="A167"/>
  <c r="A168"/>
  <c r="A169"/>
  <c r="A170"/>
  <c r="A171"/>
  <c r="A172"/>
  <c r="A173"/>
  <c r="A174"/>
  <c r="A175"/>
  <c r="A176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P141"/>
  <c r="Q141"/>
  <c r="A142"/>
  <c r="A143"/>
  <c r="A144"/>
  <c r="A145"/>
  <c r="A138"/>
  <c r="A147"/>
  <c r="A178"/>
  <c r="A179"/>
  <c r="A180"/>
  <c r="A181"/>
  <c r="A182"/>
  <c r="A148"/>
  <c r="A149"/>
  <c r="A150"/>
  <c r="A151"/>
  <c r="A152"/>
  <c r="A153"/>
  <c r="A154"/>
  <c r="A155"/>
  <c r="A156"/>
  <c r="A157"/>
  <c r="A158"/>
  <c r="A159"/>
  <c r="A160"/>
  <c r="A161"/>
  <c r="A220"/>
  <c r="N220"/>
  <c r="A221"/>
  <c r="A222"/>
  <c r="A225"/>
  <c r="A226"/>
  <c r="Q229"/>
  <c r="Q239"/>
  <c r="Q240"/>
  <c r="Q241"/>
  <c r="Q242"/>
  <c r="T244"/>
  <c r="P247"/>
  <c r="T247" s="1"/>
  <c r="P258"/>
  <c r="T258" s="1"/>
  <c r="Q244"/>
  <c r="U244"/>
  <c r="Q247"/>
  <c r="U247"/>
  <c r="Q258"/>
  <c r="U258"/>
  <c r="P264"/>
  <c r="T264" s="1"/>
  <c r="P270"/>
  <c r="T270" s="1"/>
  <c r="P274"/>
  <c r="T274" s="1"/>
  <c r="P278"/>
  <c r="T278" s="1"/>
  <c r="P288"/>
  <c r="T288" s="1"/>
  <c r="P289"/>
  <c r="T289" s="1"/>
  <c r="P292"/>
  <c r="T292" s="1"/>
  <c r="Q264"/>
  <c r="U264" s="1"/>
  <c r="Q270"/>
  <c r="U270" s="1"/>
  <c r="Q274"/>
  <c r="U274" s="1"/>
  <c r="Q278"/>
  <c r="U278" s="1"/>
  <c r="Q288"/>
  <c r="U288" s="1"/>
  <c r="Q289"/>
  <c r="U289" s="1"/>
  <c r="Q292"/>
  <c r="U292" s="1"/>
  <c r="P300"/>
  <c r="T300" s="1"/>
  <c r="P308"/>
  <c r="T308" s="1"/>
  <c r="P313"/>
  <c r="T313" s="1"/>
  <c r="Q300"/>
  <c r="U300"/>
  <c r="Q308"/>
  <c r="U308"/>
  <c r="Q313"/>
  <c r="U313"/>
  <c r="P320"/>
  <c r="T320" s="1"/>
  <c r="P326"/>
  <c r="T326" s="1"/>
  <c r="T332"/>
  <c r="Q320"/>
  <c r="U320" s="1"/>
  <c r="Q326"/>
  <c r="U326" s="1"/>
  <c r="U332"/>
  <c r="P333"/>
  <c r="U336"/>
  <c r="N337"/>
  <c r="P337" s="1"/>
  <c r="N339"/>
  <c r="P339" s="1"/>
  <c r="Q339"/>
  <c r="N340"/>
  <c r="P340" s="1"/>
  <c r="N341"/>
  <c r="P341" s="1"/>
  <c r="N343"/>
  <c r="P343" s="1"/>
  <c r="Q343"/>
  <c r="N344"/>
  <c r="P344" s="1"/>
  <c r="N348"/>
  <c r="P348" s="1"/>
  <c r="N349"/>
  <c r="P349" s="1"/>
  <c r="N347"/>
  <c r="P347" s="1"/>
  <c r="N350"/>
  <c r="N351"/>
  <c r="P351" s="1"/>
  <c r="N352"/>
  <c r="P352" s="1"/>
  <c r="N353"/>
  <c r="N354"/>
  <c r="P354" s="1"/>
  <c r="N355"/>
  <c r="P355" s="1"/>
  <c r="N356"/>
  <c r="P356" s="1"/>
  <c r="N361"/>
  <c r="P361" s="1"/>
  <c r="N364"/>
  <c r="P364" s="1"/>
  <c r="Q364"/>
  <c r="N365"/>
  <c r="P365" s="1"/>
  <c r="N367"/>
  <c r="P367" s="1"/>
  <c r="N368"/>
  <c r="P368" s="1"/>
  <c r="N373"/>
  <c r="P373" s="1"/>
  <c r="Q373"/>
  <c r="N382"/>
  <c r="P382" s="1"/>
  <c r="Q382"/>
  <c r="P387"/>
  <c r="T387" s="1"/>
  <c r="P397"/>
  <c r="T397" s="1"/>
  <c r="P400"/>
  <c r="T400" s="1"/>
  <c r="P408"/>
  <c r="T408" s="1"/>
  <c r="Q387"/>
  <c r="U387" s="1"/>
  <c r="Q397"/>
  <c r="U397" s="1"/>
  <c r="Q400"/>
  <c r="U400" s="1"/>
  <c r="Q408"/>
  <c r="U408" s="1"/>
  <c r="P417"/>
  <c r="T417" s="1"/>
  <c r="P423"/>
  <c r="T423" s="1"/>
  <c r="P426"/>
  <c r="T426" s="1"/>
  <c r="P433"/>
  <c r="T433" s="1"/>
  <c r="Q417"/>
  <c r="U417" s="1"/>
  <c r="Q423"/>
  <c r="U423" s="1"/>
  <c r="Q426"/>
  <c r="U426" s="1"/>
  <c r="Q433"/>
  <c r="U433" s="1"/>
  <c r="P439"/>
  <c r="T439" s="1"/>
  <c r="P440"/>
  <c r="T440" s="1"/>
  <c r="T461"/>
  <c r="T482"/>
  <c r="T503"/>
  <c r="P509"/>
  <c r="T509" s="1"/>
  <c r="P513"/>
  <c r="T513" s="1"/>
  <c r="P514"/>
  <c r="T514" s="1"/>
  <c r="P529"/>
  <c r="T529" s="1"/>
  <c r="P544"/>
  <c r="T544" s="1"/>
  <c r="P559"/>
  <c r="T559" s="1"/>
  <c r="P575"/>
  <c r="T575" s="1"/>
  <c r="P578"/>
  <c r="T578" s="1"/>
  <c r="P582"/>
  <c r="T582" s="1"/>
  <c r="P591"/>
  <c r="T591" s="1"/>
  <c r="P600"/>
  <c r="T600" s="1"/>
  <c r="P601"/>
  <c r="T601" s="1"/>
  <c r="Q439"/>
  <c r="U439" s="1"/>
  <c r="Q440"/>
  <c r="U440" s="1"/>
  <c r="U461"/>
  <c r="U482"/>
  <c r="U503"/>
  <c r="Q509"/>
  <c r="U509" s="1"/>
  <c r="Q513"/>
  <c r="U513" s="1"/>
  <c r="Q514"/>
  <c r="U514" s="1"/>
  <c r="Q529"/>
  <c r="U529" s="1"/>
  <c r="Q544"/>
  <c r="U544" s="1"/>
  <c r="Q559"/>
  <c r="U559" s="1"/>
  <c r="Q575"/>
  <c r="U575" s="1"/>
  <c r="Q578"/>
  <c r="U578" s="1"/>
  <c r="U579"/>
  <c r="Q582"/>
  <c r="U582" s="1"/>
  <c r="U588"/>
  <c r="Q591"/>
  <c r="U591" s="1"/>
  <c r="U592"/>
  <c r="Q600"/>
  <c r="U600" s="1"/>
  <c r="Q601"/>
  <c r="U601" s="1"/>
  <c r="P611"/>
  <c r="T611" s="1"/>
  <c r="P614"/>
  <c r="T614" s="1"/>
  <c r="P617"/>
  <c r="T617" s="1"/>
  <c r="T619"/>
  <c r="P621"/>
  <c r="T621" s="1"/>
  <c r="P624"/>
  <c r="T624" s="1"/>
  <c r="Q611"/>
  <c r="U611" s="1"/>
  <c r="Q614"/>
  <c r="U614" s="1"/>
  <c r="Q617"/>
  <c r="U617" s="1"/>
  <c r="U619"/>
  <c r="Q621"/>
  <c r="U621" s="1"/>
  <c r="Q624"/>
  <c r="U624" s="1"/>
  <c r="Q616"/>
  <c r="P626"/>
  <c r="T626" s="1"/>
  <c r="P633"/>
  <c r="T633" s="1"/>
  <c r="P637"/>
  <c r="T637" s="1"/>
  <c r="Q626"/>
  <c r="U626" s="1"/>
  <c r="Q633"/>
  <c r="U633" s="1"/>
  <c r="Q637"/>
  <c r="U637" s="1"/>
  <c r="Q632"/>
  <c r="Q636"/>
  <c r="P642"/>
  <c r="T642" s="1"/>
  <c r="P649"/>
  <c r="T649" s="1"/>
  <c r="P655"/>
  <c r="T655" s="1"/>
  <c r="Q642"/>
  <c r="U642" s="1"/>
  <c r="Q649"/>
  <c r="U649" s="1"/>
  <c r="Q655"/>
  <c r="U655" s="1"/>
  <c r="Q648"/>
  <c r="Q651"/>
  <c r="Q654"/>
  <c r="P662"/>
  <c r="T662" s="1"/>
  <c r="P665"/>
  <c r="T665" s="1"/>
  <c r="P668"/>
  <c r="T668" s="1"/>
  <c r="P671"/>
  <c r="T671" s="1"/>
  <c r="T675"/>
  <c r="Q662"/>
  <c r="U662" s="1"/>
  <c r="Q665"/>
  <c r="U665" s="1"/>
  <c r="Q668"/>
  <c r="U668" s="1"/>
  <c r="Q671"/>
  <c r="U671" s="1"/>
  <c r="Q664"/>
  <c r="Q667"/>
  <c r="Q670"/>
  <c r="Q674"/>
  <c r="P675"/>
  <c r="Q675"/>
  <c r="U685"/>
  <c r="U678" s="1"/>
  <c r="P679"/>
  <c r="Q679"/>
  <c r="Q684"/>
  <c r="P685"/>
  <c r="Q685"/>
  <c r="T698"/>
  <c r="P701"/>
  <c r="T701" s="1"/>
  <c r="P689"/>
  <c r="Q689"/>
  <c r="Q691"/>
  <c r="Q692"/>
  <c r="Q693"/>
  <c r="Q694"/>
  <c r="Q697"/>
  <c r="P698"/>
  <c r="Q698"/>
  <c r="Q699"/>
  <c r="Q700"/>
  <c r="Q701"/>
  <c r="T705"/>
  <c r="T704" s="1"/>
  <c r="T714"/>
  <c r="Q714"/>
  <c r="U714" s="1"/>
  <c r="Q705"/>
  <c r="Q713"/>
  <c r="T718"/>
  <c r="T724"/>
  <c r="T723" s="1"/>
  <c r="T717" s="1"/>
  <c r="Q718"/>
  <c r="U718"/>
  <c r="Q724"/>
  <c r="U724"/>
  <c r="Q722"/>
  <c r="P723"/>
  <c r="Q723"/>
  <c r="T732"/>
  <c r="U732"/>
  <c r="Q735"/>
  <c r="P736"/>
  <c r="Q736"/>
  <c r="Q737"/>
  <c r="AA693"/>
  <c r="Y693" s="1"/>
  <c r="AA694"/>
  <c r="Y694" s="1"/>
  <c r="AA699"/>
  <c r="Y699" s="1"/>
  <c r="AA711"/>
  <c r="AB711"/>
  <c r="AC693"/>
  <c r="AC694"/>
  <c r="AC699"/>
  <c r="Y711"/>
  <c r="W19"/>
  <c r="W20"/>
  <c r="W23"/>
  <c r="W24"/>
  <c r="W332"/>
  <c r="W339"/>
  <c r="W575"/>
  <c r="W614"/>
  <c r="W617"/>
  <c r="W662"/>
  <c r="W665"/>
  <c r="W668"/>
  <c r="W675"/>
  <c r="U697"/>
  <c r="U698"/>
  <c r="U688" s="1"/>
  <c r="W698"/>
  <c r="W701"/>
  <c r="W714"/>
  <c r="W732"/>
  <c r="W733"/>
  <c r="W734"/>
  <c r="V9"/>
  <c r="V690" l="1"/>
  <c r="U571"/>
  <c r="V571" s="1"/>
  <c r="AA571" s="1"/>
  <c r="U570"/>
  <c r="V570" s="1"/>
  <c r="AA570" s="1"/>
  <c r="U569"/>
  <c r="V569" s="1"/>
  <c r="AA569" s="1"/>
  <c r="U568"/>
  <c r="V568" s="1"/>
  <c r="U567"/>
  <c r="V567" s="1"/>
  <c r="AA567" s="1"/>
  <c r="U566"/>
  <c r="V566" s="1"/>
  <c r="AA566" s="1"/>
  <c r="U564"/>
  <c r="U562"/>
  <c r="N558"/>
  <c r="P558" s="1"/>
  <c r="T558" s="1"/>
  <c r="S585"/>
  <c r="U585" s="1"/>
  <c r="AA367"/>
  <c r="Y367"/>
  <c r="V358"/>
  <c r="U365"/>
  <c r="V365" s="1"/>
  <c r="T360"/>
  <c r="V304"/>
  <c r="U361"/>
  <c r="V361" s="1"/>
  <c r="V293"/>
  <c r="V272"/>
  <c r="T202"/>
  <c r="N180"/>
  <c r="P180" s="1"/>
  <c r="L79"/>
  <c r="N79" s="1"/>
  <c r="P79" s="1"/>
  <c r="N67"/>
  <c r="P67" s="1"/>
  <c r="N60"/>
  <c r="P60" s="1"/>
  <c r="N49"/>
  <c r="P49" s="1"/>
  <c r="T46"/>
  <c r="N225"/>
  <c r="U704"/>
  <c r="V709"/>
  <c r="AA692"/>
  <c r="Y692" s="1"/>
  <c r="AC692"/>
  <c r="V691"/>
  <c r="T689"/>
  <c r="T688" s="1"/>
  <c r="AA630"/>
  <c r="BF630"/>
  <c r="Y630"/>
  <c r="V584"/>
  <c r="U494"/>
  <c r="V606"/>
  <c r="V604"/>
  <c r="V598"/>
  <c r="V596"/>
  <c r="U556"/>
  <c r="U554"/>
  <c r="V554" s="1"/>
  <c r="AA554" s="1"/>
  <c r="U553"/>
  <c r="V553" s="1"/>
  <c r="AA553" s="1"/>
  <c r="U552"/>
  <c r="V552" s="1"/>
  <c r="AA552" s="1"/>
  <c r="U551"/>
  <c r="V551" s="1"/>
  <c r="U549"/>
  <c r="U547"/>
  <c r="U466"/>
  <c r="V466" s="1"/>
  <c r="AA466" s="1"/>
  <c r="U465"/>
  <c r="V465" s="1"/>
  <c r="U464"/>
  <c r="V464" s="1"/>
  <c r="AA464" s="1"/>
  <c r="Y464" s="1"/>
  <c r="U463"/>
  <c r="V463" s="1"/>
  <c r="AA365"/>
  <c r="Y365" s="1"/>
  <c r="V431"/>
  <c r="U392"/>
  <c r="V391"/>
  <c r="AA345"/>
  <c r="Y345" s="1"/>
  <c r="T359"/>
  <c r="AA304"/>
  <c r="Y304" s="1"/>
  <c r="V302"/>
  <c r="V315"/>
  <c r="V311"/>
  <c r="V301"/>
  <c r="V314"/>
  <c r="U354"/>
  <c r="V354" s="1"/>
  <c r="AA285"/>
  <c r="Y285" s="1"/>
  <c r="AA283"/>
  <c r="Y283" s="1"/>
  <c r="V276"/>
  <c r="AA272"/>
  <c r="Y272" s="1"/>
  <c r="V297"/>
  <c r="V282"/>
  <c r="U337"/>
  <c r="V337" s="1"/>
  <c r="V261"/>
  <c r="V252"/>
  <c r="V254"/>
  <c r="V209"/>
  <c r="V200"/>
  <c r="V145"/>
  <c r="AA145" s="1"/>
  <c r="AA237"/>
  <c r="Y237" s="1"/>
  <c r="W237"/>
  <c r="AA216"/>
  <c r="Y216" s="1"/>
  <c r="M90"/>
  <c r="N90" s="1"/>
  <c r="P90" s="1"/>
  <c r="E51" i="9"/>
  <c r="V22" i="7"/>
  <c r="W22" s="1"/>
  <c r="V234"/>
  <c r="V230"/>
  <c r="V221"/>
  <c r="N214"/>
  <c r="P214" s="1"/>
  <c r="T214" s="1"/>
  <c r="V214" s="1"/>
  <c r="T195"/>
  <c r="T193"/>
  <c r="T191"/>
  <c r="N181"/>
  <c r="P181" s="1"/>
  <c r="N176"/>
  <c r="P176" s="1"/>
  <c r="N172"/>
  <c r="P172" s="1"/>
  <c r="N170"/>
  <c r="P170" s="1"/>
  <c r="N144"/>
  <c r="P144" s="1"/>
  <c r="N142"/>
  <c r="P142" s="1"/>
  <c r="N139"/>
  <c r="P139" s="1"/>
  <c r="N138"/>
  <c r="P138" s="1"/>
  <c r="L131"/>
  <c r="L117"/>
  <c r="N117" s="1"/>
  <c r="P117" s="1"/>
  <c r="L84"/>
  <c r="N84" s="1"/>
  <c r="P84" s="1"/>
  <c r="V329"/>
  <c r="V327"/>
  <c r="V322"/>
  <c r="P645"/>
  <c r="U717"/>
  <c r="U661"/>
  <c r="T319"/>
  <c r="V222"/>
  <c r="V212"/>
  <c r="N205"/>
  <c r="P205" s="1"/>
  <c r="T205" s="1"/>
  <c r="V202"/>
  <c r="V201"/>
  <c r="V111"/>
  <c r="AA111" s="1"/>
  <c r="N73"/>
  <c r="P73" s="1"/>
  <c r="V409"/>
  <c r="V406"/>
  <c r="V402"/>
  <c r="V394"/>
  <c r="V429"/>
  <c r="Y466"/>
  <c r="V639"/>
  <c r="T47"/>
  <c r="V46"/>
  <c r="N45"/>
  <c r="P45" s="1"/>
  <c r="N43"/>
  <c r="P43" s="1"/>
  <c r="N42"/>
  <c r="P42" s="1"/>
  <c r="N37"/>
  <c r="P37" s="1"/>
  <c r="N35"/>
  <c r="P35" s="1"/>
  <c r="O255"/>
  <c r="Q255" s="1"/>
  <c r="U255" s="1"/>
  <c r="K255"/>
  <c r="P255" s="1"/>
  <c r="T255" s="1"/>
  <c r="T243" s="1"/>
  <c r="Q294"/>
  <c r="U294" s="1"/>
  <c r="U263" s="1"/>
  <c r="V290"/>
  <c r="V286"/>
  <c r="V284"/>
  <c r="V281"/>
  <c r="V275"/>
  <c r="V271"/>
  <c r="V268"/>
  <c r="V266"/>
  <c r="V317"/>
  <c r="V310"/>
  <c r="V303"/>
  <c r="V324"/>
  <c r="N377"/>
  <c r="P377" s="1"/>
  <c r="T377" s="1"/>
  <c r="V377" s="1"/>
  <c r="N375"/>
  <c r="P375" s="1"/>
  <c r="T375" s="1"/>
  <c r="V375" s="1"/>
  <c r="N371"/>
  <c r="P371" s="1"/>
  <c r="T371" s="1"/>
  <c r="V371" s="1"/>
  <c r="U366"/>
  <c r="V366" s="1"/>
  <c r="U348"/>
  <c r="V348" s="1"/>
  <c r="N404"/>
  <c r="P404" s="1"/>
  <c r="T404" s="1"/>
  <c r="V404" s="1"/>
  <c r="V389"/>
  <c r="N436"/>
  <c r="P436" s="1"/>
  <c r="T436" s="1"/>
  <c r="V436" s="1"/>
  <c r="N434"/>
  <c r="P434" s="1"/>
  <c r="T434" s="1"/>
  <c r="V434" s="1"/>
  <c r="V427"/>
  <c r="P420"/>
  <c r="T420" s="1"/>
  <c r="N605"/>
  <c r="P605" s="1"/>
  <c r="T605" s="1"/>
  <c r="N603"/>
  <c r="P603" s="1"/>
  <c r="T603" s="1"/>
  <c r="N597"/>
  <c r="P597" s="1"/>
  <c r="T597" s="1"/>
  <c r="V585"/>
  <c r="U572"/>
  <c r="U565"/>
  <c r="U563"/>
  <c r="U557"/>
  <c r="U555"/>
  <c r="U550"/>
  <c r="U548"/>
  <c r="U542"/>
  <c r="U540"/>
  <c r="V540" s="1"/>
  <c r="AA540" s="1"/>
  <c r="Y540" s="1"/>
  <c r="U539"/>
  <c r="V539" s="1"/>
  <c r="U538"/>
  <c r="V538" s="1"/>
  <c r="AA538" s="1"/>
  <c r="Y538" s="1"/>
  <c r="U537"/>
  <c r="V537" s="1"/>
  <c r="U536"/>
  <c r="V536" s="1"/>
  <c r="AA536" s="1"/>
  <c r="Y536" s="1"/>
  <c r="U527"/>
  <c r="U525"/>
  <c r="U523"/>
  <c r="U521"/>
  <c r="V521" s="1"/>
  <c r="AA521" s="1"/>
  <c r="V506"/>
  <c r="V504"/>
  <c r="U501"/>
  <c r="U499"/>
  <c r="U497"/>
  <c r="U495"/>
  <c r="U493"/>
  <c r="V493" s="1"/>
  <c r="U492"/>
  <c r="V492" s="1"/>
  <c r="AA492" s="1"/>
  <c r="Y492" s="1"/>
  <c r="U491"/>
  <c r="V491" s="1"/>
  <c r="AA491" s="1"/>
  <c r="U490"/>
  <c r="V490" s="1"/>
  <c r="AA490" s="1"/>
  <c r="Y490" s="1"/>
  <c r="U489"/>
  <c r="V489" s="1"/>
  <c r="AA489" s="1"/>
  <c r="Y489" s="1"/>
  <c r="U488"/>
  <c r="V488" s="1"/>
  <c r="AA488" s="1"/>
  <c r="Y488" s="1"/>
  <c r="U487"/>
  <c r="V487" s="1"/>
  <c r="AA487" s="1"/>
  <c r="U486"/>
  <c r="V486" s="1"/>
  <c r="AA486" s="1"/>
  <c r="Y486" s="1"/>
  <c r="U485"/>
  <c r="V485" s="1"/>
  <c r="AA485" s="1"/>
  <c r="Y485" s="1"/>
  <c r="U484"/>
  <c r="V484" s="1"/>
  <c r="AA484" s="1"/>
  <c r="Y484" s="1"/>
  <c r="U480"/>
  <c r="U478"/>
  <c r="U476"/>
  <c r="U474"/>
  <c r="U472"/>
  <c r="U470"/>
  <c r="U468"/>
  <c r="U458"/>
  <c r="U456"/>
  <c r="U454"/>
  <c r="U452"/>
  <c r="V452" s="1"/>
  <c r="AA452" s="1"/>
  <c r="U451"/>
  <c r="V451" s="1"/>
  <c r="AA451" s="1"/>
  <c r="U450"/>
  <c r="V450" s="1"/>
  <c r="AA450" s="1"/>
  <c r="U449"/>
  <c r="V449" s="1"/>
  <c r="U448"/>
  <c r="V448" s="1"/>
  <c r="AA448" s="1"/>
  <c r="U447"/>
  <c r="V447" s="1"/>
  <c r="AA447" s="1"/>
  <c r="U446"/>
  <c r="V446" s="1"/>
  <c r="AA446" s="1"/>
  <c r="U445"/>
  <c r="V445" s="1"/>
  <c r="U444"/>
  <c r="V444" s="1"/>
  <c r="AA444" s="1"/>
  <c r="U443"/>
  <c r="V443" s="1"/>
  <c r="AA443" s="1"/>
  <c r="U442"/>
  <c r="V442" s="1"/>
  <c r="AA442" s="1"/>
  <c r="V622"/>
  <c r="V634"/>
  <c r="N631"/>
  <c r="P631" s="1"/>
  <c r="T631" s="1"/>
  <c r="V631" s="1"/>
  <c r="N629"/>
  <c r="P629" s="1"/>
  <c r="T629" s="1"/>
  <c r="V657"/>
  <c r="V646"/>
  <c r="Q645"/>
  <c r="U645" s="1"/>
  <c r="N644"/>
  <c r="P644" s="1"/>
  <c r="T644" s="1"/>
  <c r="V644" s="1"/>
  <c r="V673"/>
  <c r="N682"/>
  <c r="P682" s="1"/>
  <c r="T682" s="1"/>
  <c r="V682" s="1"/>
  <c r="N681"/>
  <c r="P681" s="1"/>
  <c r="T681" s="1"/>
  <c r="V689"/>
  <c r="W689" s="1"/>
  <c r="V712"/>
  <c r="V708"/>
  <c r="V706"/>
  <c r="T44"/>
  <c r="T39"/>
  <c r="V33"/>
  <c r="V260"/>
  <c r="V259"/>
  <c r="AA259" s="1"/>
  <c r="Y259" s="1"/>
  <c r="V280"/>
  <c r="V269"/>
  <c r="V267"/>
  <c r="V265"/>
  <c r="V309"/>
  <c r="V330"/>
  <c r="V328"/>
  <c r="V323"/>
  <c r="V321"/>
  <c r="V380"/>
  <c r="V360"/>
  <c r="V357"/>
  <c r="V412"/>
  <c r="V410"/>
  <c r="V405"/>
  <c r="V392"/>
  <c r="V388"/>
  <c r="V602"/>
  <c r="V594"/>
  <c r="V587"/>
  <c r="V561"/>
  <c r="AA561" s="1"/>
  <c r="V546"/>
  <c r="AA546" s="1"/>
  <c r="V507"/>
  <c r="V505"/>
  <c r="V623"/>
  <c r="V620"/>
  <c r="V628"/>
  <c r="V658"/>
  <c r="V656"/>
  <c r="V652"/>
  <c r="V650"/>
  <c r="T645"/>
  <c r="V645" s="1"/>
  <c r="AA645" s="1"/>
  <c r="V710"/>
  <c r="V730"/>
  <c r="AA493"/>
  <c r="Y493" s="1"/>
  <c r="Y570"/>
  <c r="Y566"/>
  <c r="Y553"/>
  <c r="Y520"/>
  <c r="Y491"/>
  <c r="Y487"/>
  <c r="Y447"/>
  <c r="Y145"/>
  <c r="Y111"/>
  <c r="T187"/>
  <c r="T186"/>
  <c r="V186" s="1"/>
  <c r="T185"/>
  <c r="T184"/>
  <c r="V184" s="1"/>
  <c r="T167"/>
  <c r="V167" s="1"/>
  <c r="T166"/>
  <c r="V166" s="1"/>
  <c r="T165"/>
  <c r="V165" s="1"/>
  <c r="T164"/>
  <c r="T161"/>
  <c r="V161" s="1"/>
  <c r="T160"/>
  <c r="V160" s="1"/>
  <c r="T159"/>
  <c r="V159" s="1"/>
  <c r="T158"/>
  <c r="T157"/>
  <c r="V157" s="1"/>
  <c r="T154"/>
  <c r="V154" s="1"/>
  <c r="T153"/>
  <c r="V153" s="1"/>
  <c r="T150"/>
  <c r="T149"/>
  <c r="T146"/>
  <c r="T137"/>
  <c r="T105"/>
  <c r="V105" s="1"/>
  <c r="T102"/>
  <c r="V102" s="1"/>
  <c r="T101"/>
  <c r="T100"/>
  <c r="V100" s="1"/>
  <c r="T99"/>
  <c r="V99" s="1"/>
  <c r="T97"/>
  <c r="V97" s="1"/>
  <c r="T94"/>
  <c r="T93"/>
  <c r="V93" s="1"/>
  <c r="T92"/>
  <c r="V92" s="1"/>
  <c r="T91"/>
  <c r="V91" s="1"/>
  <c r="T90"/>
  <c r="T89"/>
  <c r="V89" s="1"/>
  <c r="T88"/>
  <c r="V88" s="1"/>
  <c r="T87"/>
  <c r="V87" s="1"/>
  <c r="T84"/>
  <c r="T83"/>
  <c r="V83" s="1"/>
  <c r="AA83" s="1"/>
  <c r="T80"/>
  <c r="V80" s="1"/>
  <c r="T79"/>
  <c r="V79" s="1"/>
  <c r="T78"/>
  <c r="T77"/>
  <c r="V77" s="1"/>
  <c r="AA77" s="1"/>
  <c r="T76"/>
  <c r="V76" s="1"/>
  <c r="T75"/>
  <c r="V75" s="1"/>
  <c r="T74"/>
  <c r="T73"/>
  <c r="V73" s="1"/>
  <c r="AA73" s="1"/>
  <c r="T72"/>
  <c r="V72" s="1"/>
  <c r="T69"/>
  <c r="V69" s="1"/>
  <c r="T68"/>
  <c r="T67"/>
  <c r="V67" s="1"/>
  <c r="AA67" s="1"/>
  <c r="T66"/>
  <c r="V66" s="1"/>
  <c r="T65"/>
  <c r="V65" s="1"/>
  <c r="T64"/>
  <c r="T63"/>
  <c r="V63" s="1"/>
  <c r="AA63" s="1"/>
  <c r="T60"/>
  <c r="V60" s="1"/>
  <c r="T59"/>
  <c r="T58"/>
  <c r="V58" s="1"/>
  <c r="AA58" s="1"/>
  <c r="T55"/>
  <c r="T54"/>
  <c r="V54" s="1"/>
  <c r="T53"/>
  <c r="V53" s="1"/>
  <c r="T52"/>
  <c r="T51"/>
  <c r="V51" s="1"/>
  <c r="AA51" s="1"/>
  <c r="T50"/>
  <c r="V50" s="1"/>
  <c r="T49"/>
  <c r="V49" s="1"/>
  <c r="T48"/>
  <c r="T43"/>
  <c r="T42"/>
  <c r="AA33"/>
  <c r="Y33" s="1"/>
  <c r="W33"/>
  <c r="V573"/>
  <c r="Y571"/>
  <c r="Y569"/>
  <c r="Y567"/>
  <c r="V564"/>
  <c r="V562"/>
  <c r="Y561"/>
  <c r="V558"/>
  <c r="V556"/>
  <c r="Y554"/>
  <c r="Y552"/>
  <c r="V549"/>
  <c r="V547"/>
  <c r="Y546"/>
  <c r="V541"/>
  <c r="V526"/>
  <c r="V524"/>
  <c r="V522"/>
  <c r="V480"/>
  <c r="V478"/>
  <c r="V476"/>
  <c r="V474"/>
  <c r="V472"/>
  <c r="Y452"/>
  <c r="Y450"/>
  <c r="Y448"/>
  <c r="Y446"/>
  <c r="Y444"/>
  <c r="Y442"/>
  <c r="T196"/>
  <c r="V196" s="1"/>
  <c r="R197"/>
  <c r="T197" s="1"/>
  <c r="AA194"/>
  <c r="Y194" s="1"/>
  <c r="AA190"/>
  <c r="Y190" s="1"/>
  <c r="AA184"/>
  <c r="AA165"/>
  <c r="Y165" s="1"/>
  <c r="AA159"/>
  <c r="Y159" s="1"/>
  <c r="AA153"/>
  <c r="Y153" s="1"/>
  <c r="AA100"/>
  <c r="Y100" s="1"/>
  <c r="AA97"/>
  <c r="Y97" s="1"/>
  <c r="AA91"/>
  <c r="Y91" s="1"/>
  <c r="AA87"/>
  <c r="Y87" s="1"/>
  <c r="BP16"/>
  <c r="AX4" i="8" s="1"/>
  <c r="T138" i="7"/>
  <c r="V138" s="1"/>
  <c r="Y83"/>
  <c r="Y77"/>
  <c r="Y73"/>
  <c r="Y67"/>
  <c r="Y63"/>
  <c r="Y58"/>
  <c r="Y51"/>
  <c r="V39"/>
  <c r="V572"/>
  <c r="V565"/>
  <c r="V563"/>
  <c r="V557"/>
  <c r="V555"/>
  <c r="V550"/>
  <c r="V548"/>
  <c r="V542"/>
  <c r="V527"/>
  <c r="V525"/>
  <c r="V523"/>
  <c r="Y521"/>
  <c r="V515"/>
  <c r="V479"/>
  <c r="V477"/>
  <c r="V475"/>
  <c r="V473"/>
  <c r="Y645"/>
  <c r="V471"/>
  <c r="V470"/>
  <c r="V469"/>
  <c r="V468"/>
  <c r="V467"/>
  <c r="V459"/>
  <c r="V458"/>
  <c r="V457"/>
  <c r="V456"/>
  <c r="V455"/>
  <c r="V454"/>
  <c r="V453"/>
  <c r="T181"/>
  <c r="V181" s="1"/>
  <c r="T180"/>
  <c r="V180" s="1"/>
  <c r="T179"/>
  <c r="V179" s="1"/>
  <c r="T176"/>
  <c r="V176" s="1"/>
  <c r="T175"/>
  <c r="V175" s="1"/>
  <c r="T172"/>
  <c r="V172" s="1"/>
  <c r="T171"/>
  <c r="V171" s="1"/>
  <c r="T170"/>
  <c r="V170" s="1"/>
  <c r="T144"/>
  <c r="V144" s="1"/>
  <c r="T143"/>
  <c r="T142"/>
  <c r="V142" s="1"/>
  <c r="T139"/>
  <c r="V139" s="1"/>
  <c r="T135"/>
  <c r="V135" s="1"/>
  <c r="T134"/>
  <c r="V134" s="1"/>
  <c r="T116"/>
  <c r="V116" s="1"/>
  <c r="V47"/>
  <c r="T45"/>
  <c r="V44"/>
  <c r="T37"/>
  <c r="V37" s="1"/>
  <c r="T36"/>
  <c r="V36" s="1"/>
  <c r="T35"/>
  <c r="V35" s="1"/>
  <c r="T34"/>
  <c r="T378"/>
  <c r="V378" s="1"/>
  <c r="V535"/>
  <c r="V534"/>
  <c r="V533"/>
  <c r="V532"/>
  <c r="V501"/>
  <c r="V500"/>
  <c r="V499"/>
  <c r="V498"/>
  <c r="V497"/>
  <c r="V496"/>
  <c r="V495"/>
  <c r="V494"/>
  <c r="T627"/>
  <c r="T625" s="1"/>
  <c r="T647"/>
  <c r="V647" s="1"/>
  <c r="T263"/>
  <c r="T661"/>
  <c r="U610"/>
  <c r="T610"/>
  <c r="U438"/>
  <c r="U416"/>
  <c r="U319"/>
  <c r="T299"/>
  <c r="U29"/>
  <c r="U240" s="1"/>
  <c r="V238"/>
  <c r="W238" s="1"/>
  <c r="AA388"/>
  <c r="Y388" s="1"/>
  <c r="V187"/>
  <c r="V185"/>
  <c r="V164"/>
  <c r="V158"/>
  <c r="V150"/>
  <c r="V149"/>
  <c r="V146"/>
  <c r="V137"/>
  <c r="V128"/>
  <c r="V101"/>
  <c r="V94"/>
  <c r="V90"/>
  <c r="V84"/>
  <c r="V78"/>
  <c r="V74"/>
  <c r="V68"/>
  <c r="V64"/>
  <c r="V59"/>
  <c r="V55"/>
  <c r="V52"/>
  <c r="V48"/>
  <c r="V43"/>
  <c r="V42"/>
  <c r="V258"/>
  <c r="W258" s="1"/>
  <c r="V255"/>
  <c r="V253"/>
  <c r="V251"/>
  <c r="V250"/>
  <c r="V248"/>
  <c r="V245"/>
  <c r="V295"/>
  <c r="V294"/>
  <c r="V291"/>
  <c r="V279"/>
  <c r="V264"/>
  <c r="V308"/>
  <c r="W308" s="1"/>
  <c r="V305"/>
  <c r="V300" s="1"/>
  <c r="V320"/>
  <c r="V383"/>
  <c r="V376"/>
  <c r="V374"/>
  <c r="V369"/>
  <c r="V359"/>
  <c r="V414"/>
  <c r="V403"/>
  <c r="V401"/>
  <c r="V398"/>
  <c r="V397" s="1"/>
  <c r="W397" s="1"/>
  <c r="V395"/>
  <c r="V390"/>
  <c r="V435"/>
  <c r="V433" s="1"/>
  <c r="W433" s="1"/>
  <c r="V430"/>
  <c r="V408"/>
  <c r="W408" s="1"/>
  <c r="AA409"/>
  <c r="Y409" s="1"/>
  <c r="V21"/>
  <c r="V18" s="1"/>
  <c r="V233"/>
  <c r="V228"/>
  <c r="W228" s="1"/>
  <c r="V226"/>
  <c r="V217"/>
  <c r="V215"/>
  <c r="V205"/>
  <c r="V197"/>
  <c r="V195"/>
  <c r="V193"/>
  <c r="V191"/>
  <c r="V143"/>
  <c r="T117"/>
  <c r="V117" s="1"/>
  <c r="V45"/>
  <c r="V34"/>
  <c r="V326"/>
  <c r="W326" s="1"/>
  <c r="N441"/>
  <c r="M460"/>
  <c r="N460" s="1"/>
  <c r="P460" s="1"/>
  <c r="T460" s="1"/>
  <c r="V460" s="1"/>
  <c r="P653"/>
  <c r="T653" s="1"/>
  <c r="Q653"/>
  <c r="U653" s="1"/>
  <c r="L207"/>
  <c r="N207" s="1"/>
  <c r="P207" s="1"/>
  <c r="T207" s="1"/>
  <c r="V207" s="1"/>
  <c r="L206"/>
  <c r="N206" s="1"/>
  <c r="P206" s="1"/>
  <c r="T206" s="1"/>
  <c r="V206" s="1"/>
  <c r="L113"/>
  <c r="L108"/>
  <c r="L106"/>
  <c r="L103"/>
  <c r="N103" s="1"/>
  <c r="P103" s="1"/>
  <c r="T103" s="1"/>
  <c r="V103" s="1"/>
  <c r="V629"/>
  <c r="M531"/>
  <c r="N516"/>
  <c r="M528"/>
  <c r="N528" s="1"/>
  <c r="P528" s="1"/>
  <c r="T528" s="1"/>
  <c r="V528" s="1"/>
  <c r="N483"/>
  <c r="M502"/>
  <c r="N502" s="1"/>
  <c r="P502" s="1"/>
  <c r="T502" s="1"/>
  <c r="V502" s="1"/>
  <c r="M481"/>
  <c r="N481" s="1"/>
  <c r="P481" s="1"/>
  <c r="T481" s="1"/>
  <c r="V481" s="1"/>
  <c r="N462"/>
  <c r="Q256"/>
  <c r="U256" s="1"/>
  <c r="V256" s="1"/>
  <c r="Q316"/>
  <c r="U316" s="1"/>
  <c r="V316" s="1"/>
  <c r="K370"/>
  <c r="K350"/>
  <c r="Q393"/>
  <c r="U393" s="1"/>
  <c r="U386" s="1"/>
  <c r="V424"/>
  <c r="V421"/>
  <c r="V420"/>
  <c r="V605"/>
  <c r="V603"/>
  <c r="V597"/>
  <c r="V595"/>
  <c r="V593"/>
  <c r="V589"/>
  <c r="V586"/>
  <c r="V581"/>
  <c r="V560"/>
  <c r="V545"/>
  <c r="V530"/>
  <c r="V510"/>
  <c r="V619"/>
  <c r="W619" s="1"/>
  <c r="V612"/>
  <c r="V638"/>
  <c r="AD123"/>
  <c r="AD124"/>
  <c r="AE12"/>
  <c r="AD118"/>
  <c r="AD119"/>
  <c r="AD120"/>
  <c r="AD121"/>
  <c r="AD122"/>
  <c r="AD125"/>
  <c r="N121"/>
  <c r="P121" s="1"/>
  <c r="T121" s="1"/>
  <c r="V121" s="1"/>
  <c r="M122"/>
  <c r="S635"/>
  <c r="U635" s="1"/>
  <c r="U625" s="1"/>
  <c r="Q659"/>
  <c r="U659" s="1"/>
  <c r="V659" s="1"/>
  <c r="V680"/>
  <c r="V707"/>
  <c r="N124"/>
  <c r="P124" s="1"/>
  <c r="T124" s="1"/>
  <c r="V124" s="1"/>
  <c r="M125"/>
  <c r="N125" s="1"/>
  <c r="P125" s="1"/>
  <c r="T125" s="1"/>
  <c r="V125" s="1"/>
  <c r="V672"/>
  <c r="V686"/>
  <c r="V688"/>
  <c r="W688" s="1"/>
  <c r="V705"/>
  <c r="V723"/>
  <c r="W723" s="1"/>
  <c r="V718"/>
  <c r="AC119"/>
  <c r="N119"/>
  <c r="P119" s="1"/>
  <c r="T119" s="1"/>
  <c r="V119" s="1"/>
  <c r="AC118"/>
  <c r="AC690" l="1"/>
  <c r="AA690"/>
  <c r="Y690" s="1"/>
  <c r="AA568"/>
  <c r="Y568"/>
  <c r="AA358"/>
  <c r="Y358"/>
  <c r="AA361"/>
  <c r="Y361"/>
  <c r="AA293"/>
  <c r="Y293"/>
  <c r="AA709"/>
  <c r="Y709" s="1"/>
  <c r="AB709"/>
  <c r="AA691"/>
  <c r="Y691" s="1"/>
  <c r="AC691"/>
  <c r="AC16"/>
  <c r="K4" i="8" s="1"/>
  <c r="AA463" i="7"/>
  <c r="Y463" s="1"/>
  <c r="AA465"/>
  <c r="Y465" s="1"/>
  <c r="AA551"/>
  <c r="Y551" s="1"/>
  <c r="AA598"/>
  <c r="Y598" s="1"/>
  <c r="AA606"/>
  <c r="Y606"/>
  <c r="AA584"/>
  <c r="Y584"/>
  <c r="Y443"/>
  <c r="Y451"/>
  <c r="AA596"/>
  <c r="Y596"/>
  <c r="AA604"/>
  <c r="Y604"/>
  <c r="AA431"/>
  <c r="Y431"/>
  <c r="T416"/>
  <c r="AA391"/>
  <c r="Y391" s="1"/>
  <c r="AA314"/>
  <c r="Y314" s="1"/>
  <c r="AA311"/>
  <c r="Y311"/>
  <c r="AA302"/>
  <c r="Y302"/>
  <c r="AA354"/>
  <c r="Y354"/>
  <c r="AA301"/>
  <c r="Y301" s="1"/>
  <c r="AA315"/>
  <c r="Y315" s="1"/>
  <c r="AA282"/>
  <c r="Y282" s="1"/>
  <c r="AA276"/>
  <c r="Y276"/>
  <c r="V336"/>
  <c r="W336" s="1"/>
  <c r="AA337"/>
  <c r="Y337" s="1"/>
  <c r="AA297"/>
  <c r="Y297" s="1"/>
  <c r="AP297"/>
  <c r="AP16" s="1"/>
  <c r="X4" i="8" s="1"/>
  <c r="AA254" i="7"/>
  <c r="Y254"/>
  <c r="AA261"/>
  <c r="Y261" s="1"/>
  <c r="AA252"/>
  <c r="Y252" s="1"/>
  <c r="AA730"/>
  <c r="Y730" s="1"/>
  <c r="AA652"/>
  <c r="Y652" s="1"/>
  <c r="AA658"/>
  <c r="Y658" s="1"/>
  <c r="AA620"/>
  <c r="Y620" s="1"/>
  <c r="AA505"/>
  <c r="Y505" s="1"/>
  <c r="AA587"/>
  <c r="Y587" s="1"/>
  <c r="AA602"/>
  <c r="Y602" s="1"/>
  <c r="AA392"/>
  <c r="Y392"/>
  <c r="AA410"/>
  <c r="Y410"/>
  <c r="AA357"/>
  <c r="Y357"/>
  <c r="AA380"/>
  <c r="Y380"/>
  <c r="AA323"/>
  <c r="Y323" s="1"/>
  <c r="AA330"/>
  <c r="Y330" s="1"/>
  <c r="AA269"/>
  <c r="Y269" s="1"/>
  <c r="AA708"/>
  <c r="Y708" s="1"/>
  <c r="AB708"/>
  <c r="AA682"/>
  <c r="Y682" s="1"/>
  <c r="AA644"/>
  <c r="Y644" s="1"/>
  <c r="AA646"/>
  <c r="Y646" s="1"/>
  <c r="AA634"/>
  <c r="Y634" s="1"/>
  <c r="AA506"/>
  <c r="Y506" s="1"/>
  <c r="AA537"/>
  <c r="Y537" s="1"/>
  <c r="AA539"/>
  <c r="Y539" s="1"/>
  <c r="AA585"/>
  <c r="Y585" s="1"/>
  <c r="AA434"/>
  <c r="Y434" s="1"/>
  <c r="AA389"/>
  <c r="Y389" s="1"/>
  <c r="AA348"/>
  <c r="Y348" s="1"/>
  <c r="AA371"/>
  <c r="Y371" s="1"/>
  <c r="AA303"/>
  <c r="Y303" s="1"/>
  <c r="AA317"/>
  <c r="Y317" s="1"/>
  <c r="AA268"/>
  <c r="Y268" s="1"/>
  <c r="V274"/>
  <c r="W274" s="1"/>
  <c r="AA275"/>
  <c r="Y275" s="1"/>
  <c r="AA284"/>
  <c r="Y284" s="1"/>
  <c r="AA290"/>
  <c r="Y290" s="1"/>
  <c r="AA394"/>
  <c r="Y394" s="1"/>
  <c r="AA202"/>
  <c r="Y202" s="1"/>
  <c r="AA212"/>
  <c r="Y212" s="1"/>
  <c r="AA322"/>
  <c r="Y322"/>
  <c r="AA329"/>
  <c r="Y329" s="1"/>
  <c r="V219"/>
  <c r="W219" s="1"/>
  <c r="AA221"/>
  <c r="Y221" s="1"/>
  <c r="AA209"/>
  <c r="Y209" s="1"/>
  <c r="V393"/>
  <c r="V417"/>
  <c r="W417" s="1"/>
  <c r="U641"/>
  <c r="V288"/>
  <c r="W288" s="1"/>
  <c r="Y184"/>
  <c r="AA710"/>
  <c r="AB710"/>
  <c r="Y710"/>
  <c r="AA650"/>
  <c r="Y650" s="1"/>
  <c r="AA656"/>
  <c r="Y656" s="1"/>
  <c r="AA628"/>
  <c r="Y628" s="1"/>
  <c r="AA623"/>
  <c r="Y623" s="1"/>
  <c r="AA507"/>
  <c r="Y507" s="1"/>
  <c r="AA594"/>
  <c r="Y594" s="1"/>
  <c r="AA405"/>
  <c r="Y405" s="1"/>
  <c r="AA412"/>
  <c r="Y412" s="1"/>
  <c r="AA360"/>
  <c r="Y360" s="1"/>
  <c r="AA321"/>
  <c r="Y321" s="1"/>
  <c r="AA328"/>
  <c r="Y328" s="1"/>
  <c r="AA309"/>
  <c r="Y309" s="1"/>
  <c r="AA267"/>
  <c r="Y267" s="1"/>
  <c r="AA280"/>
  <c r="Y280" s="1"/>
  <c r="AA260"/>
  <c r="Y260" s="1"/>
  <c r="AA706"/>
  <c r="AB706"/>
  <c r="Y706"/>
  <c r="AB712"/>
  <c r="AA712"/>
  <c r="Y712" s="1"/>
  <c r="V681"/>
  <c r="T678"/>
  <c r="AA673"/>
  <c r="Y673" s="1"/>
  <c r="AA657"/>
  <c r="Y657" s="1"/>
  <c r="AA631"/>
  <c r="BF631"/>
  <c r="BF16" s="1"/>
  <c r="AN4" i="8" s="1"/>
  <c r="Y631" i="7"/>
  <c r="Y622"/>
  <c r="AA622"/>
  <c r="AA445"/>
  <c r="Y445" s="1"/>
  <c r="AA449"/>
  <c r="Y449" s="1"/>
  <c r="AA504"/>
  <c r="Y504" s="1"/>
  <c r="AA427"/>
  <c r="Y427" s="1"/>
  <c r="AA436"/>
  <c r="Y436" s="1"/>
  <c r="AA404"/>
  <c r="Y404" s="1"/>
  <c r="AA366"/>
  <c r="Y366" s="1"/>
  <c r="AA375"/>
  <c r="Y375" s="1"/>
  <c r="AA324"/>
  <c r="Y324" s="1"/>
  <c r="AA310"/>
  <c r="Y310" s="1"/>
  <c r="AA266"/>
  <c r="Y266" s="1"/>
  <c r="AA271"/>
  <c r="Y271" s="1"/>
  <c r="AA281"/>
  <c r="Y281" s="1"/>
  <c r="AA286"/>
  <c r="Y286" s="1"/>
  <c r="AA46"/>
  <c r="Y46" s="1"/>
  <c r="AA639"/>
  <c r="Y639" s="1"/>
  <c r="AA429"/>
  <c r="Y429" s="1"/>
  <c r="AA402"/>
  <c r="Y402" s="1"/>
  <c r="AA201"/>
  <c r="Y201" s="1"/>
  <c r="AA222"/>
  <c r="Y222" s="1"/>
  <c r="AA327"/>
  <c r="Y327" s="1"/>
  <c r="N131"/>
  <c r="P131" s="1"/>
  <c r="T131" s="1"/>
  <c r="V131" s="1"/>
  <c r="L132"/>
  <c r="N132" s="1"/>
  <c r="P132" s="1"/>
  <c r="T132" s="1"/>
  <c r="V132" s="1"/>
  <c r="AA132" s="1"/>
  <c r="Y132" s="1"/>
  <c r="AA214"/>
  <c r="Y214" s="1"/>
  <c r="AA200"/>
  <c r="Y200" s="1"/>
  <c r="T386"/>
  <c r="AA60"/>
  <c r="Y60" s="1"/>
  <c r="AA105"/>
  <c r="Y105" s="1"/>
  <c r="AA186"/>
  <c r="Y186" s="1"/>
  <c r="AA49"/>
  <c r="Y49" s="1"/>
  <c r="AA53"/>
  <c r="Y53" s="1"/>
  <c r="AA65"/>
  <c r="Y65" s="1"/>
  <c r="AA69"/>
  <c r="Y69" s="1"/>
  <c r="AA75"/>
  <c r="Y75" s="1"/>
  <c r="AA79"/>
  <c r="Y79" s="1"/>
  <c r="AA89"/>
  <c r="Y89" s="1"/>
  <c r="AA93"/>
  <c r="Y93" s="1"/>
  <c r="AA102"/>
  <c r="Y102" s="1"/>
  <c r="AA157"/>
  <c r="Y157" s="1"/>
  <c r="AA161"/>
  <c r="Y161" s="1"/>
  <c r="AA167"/>
  <c r="Y167" s="1"/>
  <c r="V627"/>
  <c r="AA647"/>
  <c r="Y647" s="1"/>
  <c r="AA494"/>
  <c r="Y494" s="1"/>
  <c r="AA496"/>
  <c r="Y496" s="1"/>
  <c r="AA498"/>
  <c r="Y498" s="1"/>
  <c r="AA500"/>
  <c r="Y500" s="1"/>
  <c r="AA532"/>
  <c r="Y532" s="1"/>
  <c r="AA534"/>
  <c r="Y534" s="1"/>
  <c r="AA377"/>
  <c r="Y377" s="1"/>
  <c r="AA44"/>
  <c r="Y44" s="1"/>
  <c r="AA47"/>
  <c r="Y47" s="1"/>
  <c r="AA134"/>
  <c r="Y134" s="1"/>
  <c r="AA139"/>
  <c r="Y139" s="1"/>
  <c r="AA170"/>
  <c r="Y170" s="1"/>
  <c r="AA172"/>
  <c r="Y172" s="1"/>
  <c r="AA176"/>
  <c r="Y176" s="1"/>
  <c r="AA454"/>
  <c r="Y454" s="1"/>
  <c r="AA456"/>
  <c r="Y456" s="1"/>
  <c r="AA458"/>
  <c r="Y458" s="1"/>
  <c r="AA467"/>
  <c r="Y467" s="1"/>
  <c r="AA469"/>
  <c r="Y469" s="1"/>
  <c r="AA471"/>
  <c r="Y471" s="1"/>
  <c r="AA473"/>
  <c r="Y473" s="1"/>
  <c r="AA477"/>
  <c r="Y477" s="1"/>
  <c r="AA515"/>
  <c r="Y515" s="1"/>
  <c r="AA523"/>
  <c r="Y523" s="1"/>
  <c r="AA527"/>
  <c r="Y527" s="1"/>
  <c r="AA548"/>
  <c r="Y548" s="1"/>
  <c r="AA555"/>
  <c r="Y555" s="1"/>
  <c r="AA563"/>
  <c r="Y563" s="1"/>
  <c r="AA572"/>
  <c r="Y572" s="1"/>
  <c r="AA472"/>
  <c r="Y472" s="1"/>
  <c r="AA476"/>
  <c r="Y476" s="1"/>
  <c r="AA480"/>
  <c r="Y480" s="1"/>
  <c r="AA524"/>
  <c r="Y524" s="1"/>
  <c r="AA541"/>
  <c r="Y541" s="1"/>
  <c r="AA547"/>
  <c r="Y547" s="1"/>
  <c r="AA556"/>
  <c r="Y556" s="1"/>
  <c r="AA564"/>
  <c r="Y564" s="1"/>
  <c r="AA573"/>
  <c r="Y573" s="1"/>
  <c r="AA495"/>
  <c r="Y495" s="1"/>
  <c r="AA497"/>
  <c r="Y497" s="1"/>
  <c r="AA499"/>
  <c r="Y499" s="1"/>
  <c r="AA501"/>
  <c r="Y501" s="1"/>
  <c r="AA533"/>
  <c r="Y533" s="1"/>
  <c r="AA535"/>
  <c r="Y535" s="1"/>
  <c r="AA378"/>
  <c r="Y378" s="1"/>
  <c r="AA35"/>
  <c r="Y35" s="1"/>
  <c r="AA37"/>
  <c r="Y37" s="1"/>
  <c r="AA142"/>
  <c r="Y142" s="1"/>
  <c r="AA144"/>
  <c r="Y144" s="1"/>
  <c r="AA179"/>
  <c r="Y179" s="1"/>
  <c r="AA453"/>
  <c r="Y453" s="1"/>
  <c r="AA455"/>
  <c r="Y455" s="1"/>
  <c r="AA457"/>
  <c r="Y457" s="1"/>
  <c r="AA459"/>
  <c r="Y459" s="1"/>
  <c r="AA468"/>
  <c r="Y468" s="1"/>
  <c r="AA470"/>
  <c r="Y470" s="1"/>
  <c r="AA475"/>
  <c r="Y475" s="1"/>
  <c r="AA479"/>
  <c r="Y479" s="1"/>
  <c r="AA525"/>
  <c r="Y525" s="1"/>
  <c r="AA542"/>
  <c r="Y542" s="1"/>
  <c r="AA550"/>
  <c r="Y550" s="1"/>
  <c r="AA557"/>
  <c r="Y557" s="1"/>
  <c r="AA565"/>
  <c r="Y565" s="1"/>
  <c r="AA39"/>
  <c r="Y39" s="1"/>
  <c r="AA138"/>
  <c r="Y138" s="1"/>
  <c r="AA196"/>
  <c r="Y196" s="1"/>
  <c r="AA474"/>
  <c r="Y474" s="1"/>
  <c r="AA478"/>
  <c r="Y478" s="1"/>
  <c r="AA522"/>
  <c r="Y522" s="1"/>
  <c r="AA526"/>
  <c r="Y526" s="1"/>
  <c r="AA549"/>
  <c r="Y549" s="1"/>
  <c r="AA558"/>
  <c r="Y558" s="1"/>
  <c r="AA562"/>
  <c r="Y562" s="1"/>
  <c r="V642"/>
  <c r="W642" s="1"/>
  <c r="AA659"/>
  <c r="Y659" s="1"/>
  <c r="V655"/>
  <c r="W655" s="1"/>
  <c r="AA316"/>
  <c r="Y316" s="1"/>
  <c r="V313"/>
  <c r="W313" s="1"/>
  <c r="AA256"/>
  <c r="Y256" s="1"/>
  <c r="W18"/>
  <c r="V27"/>
  <c r="W300"/>
  <c r="V671"/>
  <c r="AA672"/>
  <c r="Y672" s="1"/>
  <c r="AA124"/>
  <c r="Y124" s="1"/>
  <c r="V679"/>
  <c r="AA680"/>
  <c r="Y680" s="1"/>
  <c r="AA121"/>
  <c r="Y121" s="1"/>
  <c r="V611"/>
  <c r="AA612"/>
  <c r="Y612" s="1"/>
  <c r="V509"/>
  <c r="W509" s="1"/>
  <c r="AA510"/>
  <c r="Y510" s="1"/>
  <c r="AA545"/>
  <c r="Y545" s="1"/>
  <c r="AA581"/>
  <c r="Y581" s="1"/>
  <c r="AA589"/>
  <c r="Y589" s="1"/>
  <c r="AA595"/>
  <c r="Y595" s="1"/>
  <c r="AA603"/>
  <c r="Y603" s="1"/>
  <c r="AA421"/>
  <c r="Y421" s="1"/>
  <c r="P370"/>
  <c r="T370" s="1"/>
  <c r="Q370"/>
  <c r="U370" s="1"/>
  <c r="AA481"/>
  <c r="Y481" s="1"/>
  <c r="P483"/>
  <c r="T483" s="1"/>
  <c r="V483" s="1"/>
  <c r="D22" i="9"/>
  <c r="D25" s="1"/>
  <c r="D54" s="1"/>
  <c r="P516" i="7"/>
  <c r="T516" s="1"/>
  <c r="V516" s="1"/>
  <c r="B19" i="10"/>
  <c r="B21" s="1"/>
  <c r="B44" s="1"/>
  <c r="AA629" i="7"/>
  <c r="Y629" s="1"/>
  <c r="N106"/>
  <c r="P106" s="1"/>
  <c r="T106" s="1"/>
  <c r="V106" s="1"/>
  <c r="L107"/>
  <c r="N107" s="1"/>
  <c r="P107" s="1"/>
  <c r="T107" s="1"/>
  <c r="V107" s="1"/>
  <c r="N113"/>
  <c r="P113" s="1"/>
  <c r="T113" s="1"/>
  <c r="V113" s="1"/>
  <c r="L114"/>
  <c r="AA207"/>
  <c r="Y207" s="1"/>
  <c r="P441"/>
  <c r="T441" s="1"/>
  <c r="B22" i="9"/>
  <c r="B25" s="1"/>
  <c r="AA36" i="7"/>
  <c r="Y36" s="1"/>
  <c r="AA116"/>
  <c r="Y116" s="1"/>
  <c r="AA135"/>
  <c r="Y135" s="1"/>
  <c r="AA171"/>
  <c r="Y171" s="1"/>
  <c r="AA180"/>
  <c r="Y180" s="1"/>
  <c r="AA191"/>
  <c r="Y191" s="1"/>
  <c r="AA195"/>
  <c r="Y195" s="1"/>
  <c r="AA205"/>
  <c r="Y205" s="1"/>
  <c r="AA217"/>
  <c r="Y217" s="1"/>
  <c r="V426"/>
  <c r="W426" s="1"/>
  <c r="AA430"/>
  <c r="Y430" s="1"/>
  <c r="AA390"/>
  <c r="Y390" s="1"/>
  <c r="AA395"/>
  <c r="Y395" s="1"/>
  <c r="AA401"/>
  <c r="V400"/>
  <c r="W400" s="1"/>
  <c r="Y401"/>
  <c r="AA414"/>
  <c r="Y414" s="1"/>
  <c r="AA359"/>
  <c r="Y359" s="1"/>
  <c r="AA369"/>
  <c r="Y369" s="1"/>
  <c r="AA376"/>
  <c r="Y376" s="1"/>
  <c r="V319"/>
  <c r="W319" s="1"/>
  <c r="W320"/>
  <c r="W264"/>
  <c r="AA291"/>
  <c r="Y291" s="1"/>
  <c r="AA295"/>
  <c r="Y295" s="1"/>
  <c r="V247"/>
  <c r="W247" s="1"/>
  <c r="AA248"/>
  <c r="Y248" s="1"/>
  <c r="AA251"/>
  <c r="Y251" s="1"/>
  <c r="AA255"/>
  <c r="Y255" s="1"/>
  <c r="AA42"/>
  <c r="Y42" s="1"/>
  <c r="AA48"/>
  <c r="Y48" s="1"/>
  <c r="AA52"/>
  <c r="Y52" s="1"/>
  <c r="AA55"/>
  <c r="Y55" s="1"/>
  <c r="AA64"/>
  <c r="Y64" s="1"/>
  <c r="AA68"/>
  <c r="Y68" s="1"/>
  <c r="AA74"/>
  <c r="Y74" s="1"/>
  <c r="AA78"/>
  <c r="Y78" s="1"/>
  <c r="AA84"/>
  <c r="Y84" s="1"/>
  <c r="AA90"/>
  <c r="Y90" s="1"/>
  <c r="AA94"/>
  <c r="Y94" s="1"/>
  <c r="AA101"/>
  <c r="Y101" s="1"/>
  <c r="AA131"/>
  <c r="Y131" s="1"/>
  <c r="AA146"/>
  <c r="Y146" s="1"/>
  <c r="AA150"/>
  <c r="Y150" s="1"/>
  <c r="AA158"/>
  <c r="Y158" s="1"/>
  <c r="AA164"/>
  <c r="Y164" s="1"/>
  <c r="AA185"/>
  <c r="Y185" s="1"/>
  <c r="AD16"/>
  <c r="V635"/>
  <c r="V600"/>
  <c r="W600" s="1"/>
  <c r="V653"/>
  <c r="U243"/>
  <c r="U299"/>
  <c r="T641"/>
  <c r="AA119"/>
  <c r="Y119" s="1"/>
  <c r="V717"/>
  <c r="W718"/>
  <c r="V704"/>
  <c r="W704" s="1"/>
  <c r="W705"/>
  <c r="V685"/>
  <c r="W685" s="1"/>
  <c r="AA686"/>
  <c r="Y686" s="1"/>
  <c r="AA125"/>
  <c r="Y125" s="1"/>
  <c r="AB707"/>
  <c r="AA707"/>
  <c r="Y707" s="1"/>
  <c r="M129"/>
  <c r="N122"/>
  <c r="P122" s="1"/>
  <c r="T122" s="1"/>
  <c r="V122" s="1"/>
  <c r="M123"/>
  <c r="N123" s="1"/>
  <c r="P123" s="1"/>
  <c r="T123" s="1"/>
  <c r="V123" s="1"/>
  <c r="AF12"/>
  <c r="AE118"/>
  <c r="AE119"/>
  <c r="AE120"/>
  <c r="AE121"/>
  <c r="AE122"/>
  <c r="AE125"/>
  <c r="AE123"/>
  <c r="AE124"/>
  <c r="AE237"/>
  <c r="AE688"/>
  <c r="AE691"/>
  <c r="AE693"/>
  <c r="AE698"/>
  <c r="AE704"/>
  <c r="AE707"/>
  <c r="AE709"/>
  <c r="AE712"/>
  <c r="AE387"/>
  <c r="AE389"/>
  <c r="AE391"/>
  <c r="AE393"/>
  <c r="AE395"/>
  <c r="AE397"/>
  <c r="AE399"/>
  <c r="AE401"/>
  <c r="AE403"/>
  <c r="AE405"/>
  <c r="AE407"/>
  <c r="AE409"/>
  <c r="AE411"/>
  <c r="AE413"/>
  <c r="AE416"/>
  <c r="AE657"/>
  <c r="AE659"/>
  <c r="AE662"/>
  <c r="AE664"/>
  <c r="AE666"/>
  <c r="AE668"/>
  <c r="AE670"/>
  <c r="AE672"/>
  <c r="AE674"/>
  <c r="AE676"/>
  <c r="AE90"/>
  <c r="AE201"/>
  <c r="AE205"/>
  <c r="AE207"/>
  <c r="AE213"/>
  <c r="AE215"/>
  <c r="AE233"/>
  <c r="AE435"/>
  <c r="AE438"/>
  <c r="AE440"/>
  <c r="AE442"/>
  <c r="AE444"/>
  <c r="AE446"/>
  <c r="AE448"/>
  <c r="AE450"/>
  <c r="AE452"/>
  <c r="AE454"/>
  <c r="AE456"/>
  <c r="AE458"/>
  <c r="AE460"/>
  <c r="AE462"/>
  <c r="AE464"/>
  <c r="AE466"/>
  <c r="AE468"/>
  <c r="AE470"/>
  <c r="AE472"/>
  <c r="AE474"/>
  <c r="AE476"/>
  <c r="AE478"/>
  <c r="AE480"/>
  <c r="AE482"/>
  <c r="AE484"/>
  <c r="AE486"/>
  <c r="AE488"/>
  <c r="AE490"/>
  <c r="AE492"/>
  <c r="AE494"/>
  <c r="AE496"/>
  <c r="AE498"/>
  <c r="AE500"/>
  <c r="AE502"/>
  <c r="AE504"/>
  <c r="AE506"/>
  <c r="AE508"/>
  <c r="AE510"/>
  <c r="AE512"/>
  <c r="AE514"/>
  <c r="AE516"/>
  <c r="AE518"/>
  <c r="AE520"/>
  <c r="AE522"/>
  <c r="AE524"/>
  <c r="AE526"/>
  <c r="AE528"/>
  <c r="AE530"/>
  <c r="AE532"/>
  <c r="AE534"/>
  <c r="AE536"/>
  <c r="AE538"/>
  <c r="AE540"/>
  <c r="AE542"/>
  <c r="AE544"/>
  <c r="AE546"/>
  <c r="AE548"/>
  <c r="AE550"/>
  <c r="AE552"/>
  <c r="AE554"/>
  <c r="AE556"/>
  <c r="AE558"/>
  <c r="AE560"/>
  <c r="AE562"/>
  <c r="AE564"/>
  <c r="AE566"/>
  <c r="AE568"/>
  <c r="AE570"/>
  <c r="AE572"/>
  <c r="AE574"/>
  <c r="AE576"/>
  <c r="AE578"/>
  <c r="AE580"/>
  <c r="AE582"/>
  <c r="AE584"/>
  <c r="AE586"/>
  <c r="AE588"/>
  <c r="AE590"/>
  <c r="AE592"/>
  <c r="AE594"/>
  <c r="AE596"/>
  <c r="AE598"/>
  <c r="AE600"/>
  <c r="AE602"/>
  <c r="AE604"/>
  <c r="AE606"/>
  <c r="AE608"/>
  <c r="AE626"/>
  <c r="AE706"/>
  <c r="AE713"/>
  <c r="AE715"/>
  <c r="AE19"/>
  <c r="AE21"/>
  <c r="AE23"/>
  <c r="AE25"/>
  <c r="AE27"/>
  <c r="AE31"/>
  <c r="AE33"/>
  <c r="AE35"/>
  <c r="AE37"/>
  <c r="AE39"/>
  <c r="AE41"/>
  <c r="AE43"/>
  <c r="AE45"/>
  <c r="AE47"/>
  <c r="AE49"/>
  <c r="AE51"/>
  <c r="AE53"/>
  <c r="AE55"/>
  <c r="AE57"/>
  <c r="AE59"/>
  <c r="AE61"/>
  <c r="AE63"/>
  <c r="AE65"/>
  <c r="AE67"/>
  <c r="AE69"/>
  <c r="AE71"/>
  <c r="AE73"/>
  <c r="AE75"/>
  <c r="AE77"/>
  <c r="AE79"/>
  <c r="AE81"/>
  <c r="AE83"/>
  <c r="AE85"/>
  <c r="AE87"/>
  <c r="AE89"/>
  <c r="AE92"/>
  <c r="AE94"/>
  <c r="AE96"/>
  <c r="AE98"/>
  <c r="AE100"/>
  <c r="AE102"/>
  <c r="AE104"/>
  <c r="AE106"/>
  <c r="AE108"/>
  <c r="AE110"/>
  <c r="AE112"/>
  <c r="AE114"/>
  <c r="AE116"/>
  <c r="AE126"/>
  <c r="AE128"/>
  <c r="AE130"/>
  <c r="AE132"/>
  <c r="AE134"/>
  <c r="AE136"/>
  <c r="AE138"/>
  <c r="AE140"/>
  <c r="AE142"/>
  <c r="AE144"/>
  <c r="AE146"/>
  <c r="AE148"/>
  <c r="AE150"/>
  <c r="AE152"/>
  <c r="AE154"/>
  <c r="AE156"/>
  <c r="AE158"/>
  <c r="AE160"/>
  <c r="AE162"/>
  <c r="AE164"/>
  <c r="AE166"/>
  <c r="AE168"/>
  <c r="AE170"/>
  <c r="AE172"/>
  <c r="AE174"/>
  <c r="AE176"/>
  <c r="AE178"/>
  <c r="AE180"/>
  <c r="AE182"/>
  <c r="AE184"/>
  <c r="AE186"/>
  <c r="AE188"/>
  <c r="AE190"/>
  <c r="AE192"/>
  <c r="AE194"/>
  <c r="AE196"/>
  <c r="AE198"/>
  <c r="AE203"/>
  <c r="AE208"/>
  <c r="AE210"/>
  <c r="AE216"/>
  <c r="AE218"/>
  <c r="AE220"/>
  <c r="AE222"/>
  <c r="AE224"/>
  <c r="AE226"/>
  <c r="AE228"/>
  <c r="AE230"/>
  <c r="AE234"/>
  <c r="AE236"/>
  <c r="AE239"/>
  <c r="AE263"/>
  <c r="AE294"/>
  <c r="AE300"/>
  <c r="AE304"/>
  <c r="AE313"/>
  <c r="AE316"/>
  <c r="AE335"/>
  <c r="AE378"/>
  <c r="AE426"/>
  <c r="AE243"/>
  <c r="AE250"/>
  <c r="AE258"/>
  <c r="AE260"/>
  <c r="AE278"/>
  <c r="AE291"/>
  <c r="AE320"/>
  <c r="AE323"/>
  <c r="AE327"/>
  <c r="AE329"/>
  <c r="AE343"/>
  <c r="AE358"/>
  <c r="AE360"/>
  <c r="AE369"/>
  <c r="AE371"/>
  <c r="AE375"/>
  <c r="AE377"/>
  <c r="AE380"/>
  <c r="AE430"/>
  <c r="AE433"/>
  <c r="AE629"/>
  <c r="AE637"/>
  <c r="AE641"/>
  <c r="AE643"/>
  <c r="AE645"/>
  <c r="AE647"/>
  <c r="AE652"/>
  <c r="AE656"/>
  <c r="AE679"/>
  <c r="AE682"/>
  <c r="AE685"/>
  <c r="AE242"/>
  <c r="AE245"/>
  <c r="AE248"/>
  <c r="AE251"/>
  <c r="AE253"/>
  <c r="AE256"/>
  <c r="AE264"/>
  <c r="AE266"/>
  <c r="AE268"/>
  <c r="AE270"/>
  <c r="AE272"/>
  <c r="AE274"/>
  <c r="AE276"/>
  <c r="AE279"/>
  <c r="AE281"/>
  <c r="AE284"/>
  <c r="AE286"/>
  <c r="AE289"/>
  <c r="AE292"/>
  <c r="AE295"/>
  <c r="AE297"/>
  <c r="AE303"/>
  <c r="AE307"/>
  <c r="AE309"/>
  <c r="AE311"/>
  <c r="AE315"/>
  <c r="AE324"/>
  <c r="AE331"/>
  <c r="AE333"/>
  <c r="AE337"/>
  <c r="AE339"/>
  <c r="AE341"/>
  <c r="AE344"/>
  <c r="AE346"/>
  <c r="AE348"/>
  <c r="AE350"/>
  <c r="AE352"/>
  <c r="AE354"/>
  <c r="AE356"/>
  <c r="AE362"/>
  <c r="AE365"/>
  <c r="AE367"/>
  <c r="AE372"/>
  <c r="AE382"/>
  <c r="AE384"/>
  <c r="AE419"/>
  <c r="AE422"/>
  <c r="AE424"/>
  <c r="AE427"/>
  <c r="AE610"/>
  <c r="AE612"/>
  <c r="AE614"/>
  <c r="AE616"/>
  <c r="AE618"/>
  <c r="AE620"/>
  <c r="AE622"/>
  <c r="AE624"/>
  <c r="AE632"/>
  <c r="AE634"/>
  <c r="AE636"/>
  <c r="AE648"/>
  <c r="AE651"/>
  <c r="AE654"/>
  <c r="AE684"/>
  <c r="AE695"/>
  <c r="AE697"/>
  <c r="AE701"/>
  <c r="AE717"/>
  <c r="AE719"/>
  <c r="AE721"/>
  <c r="AE723"/>
  <c r="AE725"/>
  <c r="AE727"/>
  <c r="AE729"/>
  <c r="AE732"/>
  <c r="AE734"/>
  <c r="AE29"/>
  <c r="AE240"/>
  <c r="AE689"/>
  <c r="AE692"/>
  <c r="AE694"/>
  <c r="AE699"/>
  <c r="AE705"/>
  <c r="AE708"/>
  <c r="AE711"/>
  <c r="AE386"/>
  <c r="AE388"/>
  <c r="AE390"/>
  <c r="AE392"/>
  <c r="AE394"/>
  <c r="AE396"/>
  <c r="AE398"/>
  <c r="AE400"/>
  <c r="AE402"/>
  <c r="AE404"/>
  <c r="AE406"/>
  <c r="AE408"/>
  <c r="AE410"/>
  <c r="AE412"/>
  <c r="AE414"/>
  <c r="AE417"/>
  <c r="AE658"/>
  <c r="AE661"/>
  <c r="AE663"/>
  <c r="AE665"/>
  <c r="AE667"/>
  <c r="AE669"/>
  <c r="AE671"/>
  <c r="AE673"/>
  <c r="AE675"/>
  <c r="AE30"/>
  <c r="AE200"/>
  <c r="AE202"/>
  <c r="AE206"/>
  <c r="AE212"/>
  <c r="AE214"/>
  <c r="AE232"/>
  <c r="AE434"/>
  <c r="AE436"/>
  <c r="AE439"/>
  <c r="AE441"/>
  <c r="AE443"/>
  <c r="AE445"/>
  <c r="AE447"/>
  <c r="AE449"/>
  <c r="AE451"/>
  <c r="AE453"/>
  <c r="AE455"/>
  <c r="AE457"/>
  <c r="AE459"/>
  <c r="AE461"/>
  <c r="AE463"/>
  <c r="AE465"/>
  <c r="AE467"/>
  <c r="AE469"/>
  <c r="AE471"/>
  <c r="AE473"/>
  <c r="AE475"/>
  <c r="AE477"/>
  <c r="AE479"/>
  <c r="AE481"/>
  <c r="AE483"/>
  <c r="AE485"/>
  <c r="AE487"/>
  <c r="AE489"/>
  <c r="AE491"/>
  <c r="AE493"/>
  <c r="AE495"/>
  <c r="AE497"/>
  <c r="AE499"/>
  <c r="AE501"/>
  <c r="AE503"/>
  <c r="AE505"/>
  <c r="AE507"/>
  <c r="AE509"/>
  <c r="AE511"/>
  <c r="AE513"/>
  <c r="AE515"/>
  <c r="AE517"/>
  <c r="AE519"/>
  <c r="AE521"/>
  <c r="AE523"/>
  <c r="AE525"/>
  <c r="AE527"/>
  <c r="AE529"/>
  <c r="AE531"/>
  <c r="AE533"/>
  <c r="AE535"/>
  <c r="AE537"/>
  <c r="AE539"/>
  <c r="AE541"/>
  <c r="AE543"/>
  <c r="AE545"/>
  <c r="AE547"/>
  <c r="AE549"/>
  <c r="AE551"/>
  <c r="AE553"/>
  <c r="AE555"/>
  <c r="AE557"/>
  <c r="AE559"/>
  <c r="AE561"/>
  <c r="AE563"/>
  <c r="AE565"/>
  <c r="AE567"/>
  <c r="AE569"/>
  <c r="AE571"/>
  <c r="AE573"/>
  <c r="AE575"/>
  <c r="AE577"/>
  <c r="AE579"/>
  <c r="AE581"/>
  <c r="AE583"/>
  <c r="AE585"/>
  <c r="AE587"/>
  <c r="AE589"/>
  <c r="AE591"/>
  <c r="AE593"/>
  <c r="AE595"/>
  <c r="AE597"/>
  <c r="AE599"/>
  <c r="AE601"/>
  <c r="AE603"/>
  <c r="AE605"/>
  <c r="AE607"/>
  <c r="AE625"/>
  <c r="AE628"/>
  <c r="AE710"/>
  <c r="AE714"/>
  <c r="AE18"/>
  <c r="AE20"/>
  <c r="AE22"/>
  <c r="AE24"/>
  <c r="AE26"/>
  <c r="AE28"/>
  <c r="AE32"/>
  <c r="AE34"/>
  <c r="AE36"/>
  <c r="AE38"/>
  <c r="AE40"/>
  <c r="AE42"/>
  <c r="AE44"/>
  <c r="AE46"/>
  <c r="AE48"/>
  <c r="AE50"/>
  <c r="AE52"/>
  <c r="AE54"/>
  <c r="AE56"/>
  <c r="AE58"/>
  <c r="AE60"/>
  <c r="AE62"/>
  <c r="AE64"/>
  <c r="AE66"/>
  <c r="AE68"/>
  <c r="AE70"/>
  <c r="AE72"/>
  <c r="AE74"/>
  <c r="AE76"/>
  <c r="AE78"/>
  <c r="AE80"/>
  <c r="AE82"/>
  <c r="AE84"/>
  <c r="AE86"/>
  <c r="AE88"/>
  <c r="AE91"/>
  <c r="AE93"/>
  <c r="AE95"/>
  <c r="AE97"/>
  <c r="AE99"/>
  <c r="AE101"/>
  <c r="AE103"/>
  <c r="AE105"/>
  <c r="AE107"/>
  <c r="AE109"/>
  <c r="AE111"/>
  <c r="AE113"/>
  <c r="AE115"/>
  <c r="AE117"/>
  <c r="AE127"/>
  <c r="AE129"/>
  <c r="AE131"/>
  <c r="AE133"/>
  <c r="AE135"/>
  <c r="AE137"/>
  <c r="AE139"/>
  <c r="AE141"/>
  <c r="AE143"/>
  <c r="AE145"/>
  <c r="AE147"/>
  <c r="AE149"/>
  <c r="AE151"/>
  <c r="AE153"/>
  <c r="AE155"/>
  <c r="AE157"/>
  <c r="AE159"/>
  <c r="AE161"/>
  <c r="AE163"/>
  <c r="AE165"/>
  <c r="AE167"/>
  <c r="AE169"/>
  <c r="AE171"/>
  <c r="AE173"/>
  <c r="AE175"/>
  <c r="AE177"/>
  <c r="AE179"/>
  <c r="AE181"/>
  <c r="AE183"/>
  <c r="AE185"/>
  <c r="AE187"/>
  <c r="AE189"/>
  <c r="AE191"/>
  <c r="AE193"/>
  <c r="AE195"/>
  <c r="AE197"/>
  <c r="AE199"/>
  <c r="AE204"/>
  <c r="AE209"/>
  <c r="AE211"/>
  <c r="AE217"/>
  <c r="AE219"/>
  <c r="AE221"/>
  <c r="AE223"/>
  <c r="AE225"/>
  <c r="AE227"/>
  <c r="AE229"/>
  <c r="AE231"/>
  <c r="AE235"/>
  <c r="AE238"/>
  <c r="AE241"/>
  <c r="AE288"/>
  <c r="AE299"/>
  <c r="AE301"/>
  <c r="AE305"/>
  <c r="AE314"/>
  <c r="AE317"/>
  <c r="AE373"/>
  <c r="AE420"/>
  <c r="AE429"/>
  <c r="AE247"/>
  <c r="AE255"/>
  <c r="AE259"/>
  <c r="AE261"/>
  <c r="AE282"/>
  <c r="AE319"/>
  <c r="AE322"/>
  <c r="AE326"/>
  <c r="AE328"/>
  <c r="AE330"/>
  <c r="AE357"/>
  <c r="AE359"/>
  <c r="AE364"/>
  <c r="AE370"/>
  <c r="AE374"/>
  <c r="AE376"/>
  <c r="AE379"/>
  <c r="AE428"/>
  <c r="AE431"/>
  <c r="AE627"/>
  <c r="AE631"/>
  <c r="AE639"/>
  <c r="AE642"/>
  <c r="AE644"/>
  <c r="AE646"/>
  <c r="AE649"/>
  <c r="AE655"/>
  <c r="AE678"/>
  <c r="AE681"/>
  <c r="AE683"/>
  <c r="AE686"/>
  <c r="AE244"/>
  <c r="AE246"/>
  <c r="AE249"/>
  <c r="AE252"/>
  <c r="AE254"/>
  <c r="AE257"/>
  <c r="AE265"/>
  <c r="AE267"/>
  <c r="AE269"/>
  <c r="AE271"/>
  <c r="AE273"/>
  <c r="AE275"/>
  <c r="AE277"/>
  <c r="AE280"/>
  <c r="AE283"/>
  <c r="AE285"/>
  <c r="AE287"/>
  <c r="AE290"/>
  <c r="AE293"/>
  <c r="AE296"/>
  <c r="AE302"/>
  <c r="AE306"/>
  <c r="AE308"/>
  <c r="AE310"/>
  <c r="AE312"/>
  <c r="AE321"/>
  <c r="AE325"/>
  <c r="AE332"/>
  <c r="AE336"/>
  <c r="AE338"/>
  <c r="AE340"/>
  <c r="AE342"/>
  <c r="AE345"/>
  <c r="AE347"/>
  <c r="AE349"/>
  <c r="AE351"/>
  <c r="AE353"/>
  <c r="AE355"/>
  <c r="AE361"/>
  <c r="AE363"/>
  <c r="AE366"/>
  <c r="AE368"/>
  <c r="AE381"/>
  <c r="AE383"/>
  <c r="AE418"/>
  <c r="AE421"/>
  <c r="AE423"/>
  <c r="AE425"/>
  <c r="AE432"/>
  <c r="AE611"/>
  <c r="AE613"/>
  <c r="AE615"/>
  <c r="AE617"/>
  <c r="AE619"/>
  <c r="AE621"/>
  <c r="AE623"/>
  <c r="AE630"/>
  <c r="AE633"/>
  <c r="AE635"/>
  <c r="AE638"/>
  <c r="AE650"/>
  <c r="AE653"/>
  <c r="AE680"/>
  <c r="AE690"/>
  <c r="AE696"/>
  <c r="AE700"/>
  <c r="AE702"/>
  <c r="AE718"/>
  <c r="AE720"/>
  <c r="AE722"/>
  <c r="AE724"/>
  <c r="AE726"/>
  <c r="AE728"/>
  <c r="AE730"/>
  <c r="AE733"/>
  <c r="AE735"/>
  <c r="V626"/>
  <c r="AA627"/>
  <c r="Y627" s="1"/>
  <c r="V637"/>
  <c r="W637" s="1"/>
  <c r="AA638"/>
  <c r="Y638" s="1"/>
  <c r="AA530"/>
  <c r="Y530" s="1"/>
  <c r="AA560"/>
  <c r="Y560" s="1"/>
  <c r="AA586"/>
  <c r="Y586" s="1"/>
  <c r="V591"/>
  <c r="W591" s="1"/>
  <c r="AA593"/>
  <c r="Y593" s="1"/>
  <c r="AA597"/>
  <c r="Y597" s="1"/>
  <c r="AA605"/>
  <c r="Y605" s="1"/>
  <c r="AA420"/>
  <c r="Y420" s="1"/>
  <c r="V423"/>
  <c r="W423" s="1"/>
  <c r="AA424"/>
  <c r="Y424" s="1"/>
  <c r="Q350"/>
  <c r="U350" s="1"/>
  <c r="K353"/>
  <c r="P350"/>
  <c r="P462"/>
  <c r="T462" s="1"/>
  <c r="V462" s="1"/>
  <c r="C22" i="9"/>
  <c r="C25" s="1"/>
  <c r="C54" s="1"/>
  <c r="AA502" i="7"/>
  <c r="Y502" s="1"/>
  <c r="AA528"/>
  <c r="Y528" s="1"/>
  <c r="N531"/>
  <c r="M543"/>
  <c r="N543" s="1"/>
  <c r="P543" s="1"/>
  <c r="T543" s="1"/>
  <c r="V543" s="1"/>
  <c r="M213"/>
  <c r="N213" s="1"/>
  <c r="P213" s="1"/>
  <c r="T213" s="1"/>
  <c r="V213" s="1"/>
  <c r="AA103"/>
  <c r="Y103" s="1"/>
  <c r="N108"/>
  <c r="P108" s="1"/>
  <c r="T108" s="1"/>
  <c r="V108" s="1"/>
  <c r="L109"/>
  <c r="N109" s="1"/>
  <c r="P109" s="1"/>
  <c r="T109" s="1"/>
  <c r="V109" s="1"/>
  <c r="AA206"/>
  <c r="Y206" s="1"/>
  <c r="AA460"/>
  <c r="Y460" s="1"/>
  <c r="AA34"/>
  <c r="Y34" s="1"/>
  <c r="AA45"/>
  <c r="Y45" s="1"/>
  <c r="AA117"/>
  <c r="Y117" s="1"/>
  <c r="AA143"/>
  <c r="Y143" s="1"/>
  <c r="AA175"/>
  <c r="Y175" s="1"/>
  <c r="AA181"/>
  <c r="Y181" s="1"/>
  <c r="AA193"/>
  <c r="Y193" s="1"/>
  <c r="AA197"/>
  <c r="Y197" s="1"/>
  <c r="AA215"/>
  <c r="Y215" s="1"/>
  <c r="V224"/>
  <c r="W224" s="1"/>
  <c r="AA226"/>
  <c r="Y226" s="1"/>
  <c r="V232"/>
  <c r="W232" s="1"/>
  <c r="AA233"/>
  <c r="Y233" s="1"/>
  <c r="AA21"/>
  <c r="AB21"/>
  <c r="AB16" s="1"/>
  <c r="Y21"/>
  <c r="W21"/>
  <c r="AA435"/>
  <c r="Y435" s="1"/>
  <c r="AA393"/>
  <c r="Y393" s="1"/>
  <c r="AA403"/>
  <c r="Y403" s="1"/>
  <c r="V373"/>
  <c r="W373" s="1"/>
  <c r="AA374"/>
  <c r="Y374" s="1"/>
  <c r="V382"/>
  <c r="W382" s="1"/>
  <c r="AA383"/>
  <c r="Y383" s="1"/>
  <c r="AA305"/>
  <c r="Y305" s="1"/>
  <c r="V278"/>
  <c r="W278" s="1"/>
  <c r="AA279"/>
  <c r="Y279" s="1"/>
  <c r="AA294"/>
  <c r="Y294" s="1"/>
  <c r="V244"/>
  <c r="AA245"/>
  <c r="Y245" s="1"/>
  <c r="AA250"/>
  <c r="Y250" s="1"/>
  <c r="AA253"/>
  <c r="Y253" s="1"/>
  <c r="AA43"/>
  <c r="Y43" s="1"/>
  <c r="AA50"/>
  <c r="Y50" s="1"/>
  <c r="AA54"/>
  <c r="Y54" s="1"/>
  <c r="AA59"/>
  <c r="Y59" s="1"/>
  <c r="AA66"/>
  <c r="Y66" s="1"/>
  <c r="AA72"/>
  <c r="Y72" s="1"/>
  <c r="AA76"/>
  <c r="Y76" s="1"/>
  <c r="AA80"/>
  <c r="Y80" s="1"/>
  <c r="AA88"/>
  <c r="Y88" s="1"/>
  <c r="AA92"/>
  <c r="Y92" s="1"/>
  <c r="AA99"/>
  <c r="Y99" s="1"/>
  <c r="AA128"/>
  <c r="Y128" s="1"/>
  <c r="AA137"/>
  <c r="Y137" s="1"/>
  <c r="AA149"/>
  <c r="Y149" s="1"/>
  <c r="AA154"/>
  <c r="Y154" s="1"/>
  <c r="AA160"/>
  <c r="Y160" s="1"/>
  <c r="AA166"/>
  <c r="Y166" s="1"/>
  <c r="AA187"/>
  <c r="Y187" s="1"/>
  <c r="V578"/>
  <c r="W578" s="1"/>
  <c r="V387"/>
  <c r="AA681" l="1"/>
  <c r="Y681" s="1"/>
  <c r="V243"/>
  <c r="W243" s="1"/>
  <c r="W244"/>
  <c r="J4" i="8"/>
  <c r="AA109" i="7"/>
  <c r="Y109" s="1"/>
  <c r="AA213"/>
  <c r="Y213" s="1"/>
  <c r="P531"/>
  <c r="T531" s="1"/>
  <c r="V531" s="1"/>
  <c r="C19" i="10"/>
  <c r="C21" s="1"/>
  <c r="C44" s="1"/>
  <c r="AA462" i="7"/>
  <c r="Y462" s="1"/>
  <c r="Q353"/>
  <c r="U353" s="1"/>
  <c r="V353" s="1"/>
  <c r="P353"/>
  <c r="AA123"/>
  <c r="Y123" s="1"/>
  <c r="N129"/>
  <c r="P129" s="1"/>
  <c r="T129" s="1"/>
  <c r="V129" s="1"/>
  <c r="M133"/>
  <c r="N133" s="1"/>
  <c r="P133" s="1"/>
  <c r="T133" s="1"/>
  <c r="V133" s="1"/>
  <c r="M130"/>
  <c r="N130" s="1"/>
  <c r="P130" s="1"/>
  <c r="T130" s="1"/>
  <c r="V130" s="1"/>
  <c r="M136"/>
  <c r="N136" s="1"/>
  <c r="P136" s="1"/>
  <c r="T136" s="1"/>
  <c r="V136" s="1"/>
  <c r="W717"/>
  <c r="AA653"/>
  <c r="Y653" s="1"/>
  <c r="V649"/>
  <c r="AA635"/>
  <c r="Y635" s="1"/>
  <c r="V633"/>
  <c r="W633" s="1"/>
  <c r="V441"/>
  <c r="AA113"/>
  <c r="Y113"/>
  <c r="AA106"/>
  <c r="Y106"/>
  <c r="AA516"/>
  <c r="Y516" s="1"/>
  <c r="V513"/>
  <c r="W513" s="1"/>
  <c r="AA483"/>
  <c r="Y483" s="1"/>
  <c r="V370"/>
  <c r="T335"/>
  <c r="V610"/>
  <c r="W610" s="1"/>
  <c r="W611"/>
  <c r="W671"/>
  <c r="V661"/>
  <c r="W661" s="1"/>
  <c r="V263"/>
  <c r="W263" s="1"/>
  <c r="V299"/>
  <c r="W299" s="1"/>
  <c r="V386"/>
  <c r="W386" s="1"/>
  <c r="W387"/>
  <c r="AA108"/>
  <c r="Y108" s="1"/>
  <c r="AA543"/>
  <c r="Y543" s="1"/>
  <c r="V350"/>
  <c r="V625"/>
  <c r="W625" s="1"/>
  <c r="W626"/>
  <c r="AF123"/>
  <c r="AF124"/>
  <c r="AG12"/>
  <c r="AF118"/>
  <c r="AF119"/>
  <c r="AF120"/>
  <c r="AF121"/>
  <c r="AF122"/>
  <c r="AF125"/>
  <c r="AF29"/>
  <c r="AF240"/>
  <c r="AF689"/>
  <c r="AF692"/>
  <c r="AF694"/>
  <c r="AF699"/>
  <c r="AF705"/>
  <c r="AF708"/>
  <c r="AF711"/>
  <c r="AF386"/>
  <c r="AF388"/>
  <c r="AF390"/>
  <c r="AF392"/>
  <c r="AF394"/>
  <c r="AF396"/>
  <c r="AF398"/>
  <c r="AF400"/>
  <c r="AF402"/>
  <c r="AF404"/>
  <c r="AF406"/>
  <c r="AF408"/>
  <c r="AF410"/>
  <c r="AF412"/>
  <c r="AF414"/>
  <c r="AF417"/>
  <c r="AF658"/>
  <c r="AF661"/>
  <c r="AF663"/>
  <c r="AF665"/>
  <c r="AF667"/>
  <c r="AF669"/>
  <c r="AF671"/>
  <c r="AF673"/>
  <c r="AF675"/>
  <c r="AF30"/>
  <c r="AF200"/>
  <c r="AF202"/>
  <c r="AF206"/>
  <c r="AF212"/>
  <c r="AF214"/>
  <c r="AF232"/>
  <c r="AF434"/>
  <c r="AF436"/>
  <c r="AF439"/>
  <c r="AF441"/>
  <c r="AF443"/>
  <c r="AF445"/>
  <c r="AF447"/>
  <c r="AF449"/>
  <c r="AF451"/>
  <c r="AF453"/>
  <c r="AF455"/>
  <c r="AF457"/>
  <c r="AF459"/>
  <c r="AF461"/>
  <c r="AF463"/>
  <c r="AF465"/>
  <c r="AF467"/>
  <c r="AF469"/>
  <c r="AF471"/>
  <c r="AF237"/>
  <c r="AF688"/>
  <c r="AF691"/>
  <c r="AF693"/>
  <c r="AF698"/>
  <c r="AF704"/>
  <c r="AF707"/>
  <c r="AF709"/>
  <c r="AF712"/>
  <c r="AF387"/>
  <c r="AF389"/>
  <c r="AF391"/>
  <c r="AF393"/>
  <c r="AF395"/>
  <c r="AF397"/>
  <c r="AF399"/>
  <c r="AF401"/>
  <c r="AF403"/>
  <c r="AF405"/>
  <c r="AF407"/>
  <c r="AF409"/>
  <c r="AF411"/>
  <c r="AF413"/>
  <c r="AF416"/>
  <c r="AF657"/>
  <c r="AF659"/>
  <c r="AF662"/>
  <c r="AF666"/>
  <c r="AF670"/>
  <c r="AF674"/>
  <c r="AF90"/>
  <c r="AF205"/>
  <c r="AF213"/>
  <c r="AF233"/>
  <c r="AF438"/>
  <c r="AF442"/>
  <c r="AF446"/>
  <c r="AF450"/>
  <c r="AF454"/>
  <c r="AF458"/>
  <c r="AF462"/>
  <c r="AF466"/>
  <c r="AF470"/>
  <c r="AF473"/>
  <c r="AF475"/>
  <c r="AF477"/>
  <c r="AF479"/>
  <c r="AF481"/>
  <c r="AF483"/>
  <c r="AF485"/>
  <c r="AF487"/>
  <c r="AF489"/>
  <c r="AF491"/>
  <c r="AF493"/>
  <c r="AF495"/>
  <c r="AF497"/>
  <c r="AF499"/>
  <c r="AF501"/>
  <c r="AF503"/>
  <c r="AF505"/>
  <c r="AF507"/>
  <c r="AF509"/>
  <c r="AF511"/>
  <c r="AF513"/>
  <c r="AF515"/>
  <c r="AF517"/>
  <c r="AF519"/>
  <c r="AF521"/>
  <c r="AF523"/>
  <c r="AF525"/>
  <c r="AF527"/>
  <c r="AF529"/>
  <c r="AF531"/>
  <c r="AF533"/>
  <c r="AF535"/>
  <c r="AF537"/>
  <c r="AF539"/>
  <c r="AF541"/>
  <c r="AF543"/>
  <c r="AF545"/>
  <c r="AF547"/>
  <c r="AF549"/>
  <c r="AF551"/>
  <c r="AF553"/>
  <c r="AF555"/>
  <c r="AF557"/>
  <c r="AF559"/>
  <c r="AF561"/>
  <c r="AF563"/>
  <c r="AF565"/>
  <c r="AF567"/>
  <c r="AF569"/>
  <c r="AF571"/>
  <c r="AF573"/>
  <c r="AF575"/>
  <c r="AF577"/>
  <c r="AF579"/>
  <c r="AF581"/>
  <c r="AF583"/>
  <c r="AF585"/>
  <c r="AF587"/>
  <c r="AF589"/>
  <c r="AF591"/>
  <c r="AF593"/>
  <c r="AF595"/>
  <c r="AF597"/>
  <c r="AF599"/>
  <c r="AF601"/>
  <c r="AF603"/>
  <c r="AF605"/>
  <c r="AF607"/>
  <c r="AF625"/>
  <c r="AF628"/>
  <c r="AF710"/>
  <c r="AF714"/>
  <c r="AF18"/>
  <c r="AF20"/>
  <c r="AF22"/>
  <c r="AF24"/>
  <c r="AF26"/>
  <c r="AF28"/>
  <c r="AF32"/>
  <c r="AF34"/>
  <c r="AF36"/>
  <c r="AF38"/>
  <c r="AF40"/>
  <c r="AF42"/>
  <c r="AF44"/>
  <c r="AF46"/>
  <c r="AF48"/>
  <c r="AF50"/>
  <c r="AF52"/>
  <c r="AF54"/>
  <c r="AF56"/>
  <c r="AF58"/>
  <c r="AF60"/>
  <c r="AF62"/>
  <c r="AF64"/>
  <c r="AF66"/>
  <c r="AF68"/>
  <c r="AF70"/>
  <c r="AF72"/>
  <c r="AF74"/>
  <c r="AF76"/>
  <c r="AF78"/>
  <c r="AF80"/>
  <c r="AF82"/>
  <c r="AF84"/>
  <c r="AF86"/>
  <c r="AF88"/>
  <c r="AF91"/>
  <c r="AF93"/>
  <c r="AF95"/>
  <c r="AF97"/>
  <c r="AF99"/>
  <c r="AF101"/>
  <c r="AF103"/>
  <c r="AF105"/>
  <c r="AF107"/>
  <c r="AF109"/>
  <c r="AF111"/>
  <c r="AF113"/>
  <c r="AF115"/>
  <c r="AF117"/>
  <c r="AF127"/>
  <c r="AF129"/>
  <c r="AF131"/>
  <c r="AF133"/>
  <c r="AF135"/>
  <c r="AF137"/>
  <c r="AF139"/>
  <c r="AF141"/>
  <c r="AF143"/>
  <c r="AF145"/>
  <c r="AF147"/>
  <c r="AF149"/>
  <c r="AF151"/>
  <c r="AF153"/>
  <c r="AF155"/>
  <c r="AF157"/>
  <c r="AF159"/>
  <c r="AF161"/>
  <c r="AF163"/>
  <c r="AF165"/>
  <c r="AF167"/>
  <c r="AF169"/>
  <c r="AF171"/>
  <c r="AF173"/>
  <c r="AF175"/>
  <c r="AF177"/>
  <c r="AF179"/>
  <c r="AF181"/>
  <c r="AF183"/>
  <c r="AF185"/>
  <c r="AF187"/>
  <c r="AF189"/>
  <c r="AF191"/>
  <c r="AF193"/>
  <c r="AF195"/>
  <c r="AF197"/>
  <c r="AF199"/>
  <c r="AF204"/>
  <c r="AF209"/>
  <c r="AF211"/>
  <c r="AF217"/>
  <c r="AF219"/>
  <c r="AF221"/>
  <c r="AF223"/>
  <c r="AF225"/>
  <c r="AF227"/>
  <c r="AF229"/>
  <c r="AF231"/>
  <c r="AF235"/>
  <c r="AF238"/>
  <c r="AF241"/>
  <c r="AF288"/>
  <c r="AF299"/>
  <c r="AF301"/>
  <c r="AF305"/>
  <c r="AF314"/>
  <c r="AF317"/>
  <c r="AF373"/>
  <c r="AF420"/>
  <c r="AF429"/>
  <c r="AF247"/>
  <c r="AF255"/>
  <c r="AF259"/>
  <c r="AF261"/>
  <c r="AF282"/>
  <c r="AF319"/>
  <c r="AF322"/>
  <c r="AF326"/>
  <c r="AF328"/>
  <c r="AF330"/>
  <c r="AF357"/>
  <c r="AF359"/>
  <c r="AF364"/>
  <c r="AF370"/>
  <c r="AF374"/>
  <c r="AF376"/>
  <c r="AF379"/>
  <c r="AF428"/>
  <c r="AF431"/>
  <c r="AF627"/>
  <c r="AF631"/>
  <c r="AF639"/>
  <c r="AF642"/>
  <c r="AF644"/>
  <c r="AF646"/>
  <c r="AF649"/>
  <c r="AF655"/>
  <c r="AF678"/>
  <c r="AF681"/>
  <c r="AF683"/>
  <c r="AF686"/>
  <c r="AF244"/>
  <c r="AF246"/>
  <c r="AF249"/>
  <c r="AF252"/>
  <c r="AF254"/>
  <c r="AF257"/>
  <c r="AF265"/>
  <c r="AF267"/>
  <c r="AF269"/>
  <c r="AF271"/>
  <c r="AF273"/>
  <c r="AF275"/>
  <c r="AF277"/>
  <c r="AF280"/>
  <c r="AF283"/>
  <c r="AF285"/>
  <c r="AF287"/>
  <c r="AF290"/>
  <c r="AF293"/>
  <c r="AF296"/>
  <c r="AF302"/>
  <c r="AF306"/>
  <c r="AF308"/>
  <c r="AF310"/>
  <c r="AF312"/>
  <c r="AF321"/>
  <c r="AF325"/>
  <c r="AF332"/>
  <c r="AF336"/>
  <c r="AF338"/>
  <c r="AF340"/>
  <c r="AF342"/>
  <c r="AF345"/>
  <c r="AF347"/>
  <c r="AF349"/>
  <c r="AF351"/>
  <c r="AF353"/>
  <c r="AF355"/>
  <c r="AF361"/>
  <c r="AF363"/>
  <c r="AF366"/>
  <c r="AF368"/>
  <c r="AF381"/>
  <c r="AF383"/>
  <c r="AF418"/>
  <c r="AF421"/>
  <c r="AF423"/>
  <c r="AF425"/>
  <c r="AF432"/>
  <c r="AF611"/>
  <c r="AF613"/>
  <c r="AF615"/>
  <c r="AF617"/>
  <c r="AF619"/>
  <c r="AF621"/>
  <c r="AF623"/>
  <c r="AF630"/>
  <c r="AF633"/>
  <c r="AF635"/>
  <c r="AF638"/>
  <c r="AF650"/>
  <c r="AF653"/>
  <c r="AF680"/>
  <c r="AF690"/>
  <c r="AF696"/>
  <c r="AF700"/>
  <c r="AF702"/>
  <c r="AF718"/>
  <c r="AF720"/>
  <c r="AF722"/>
  <c r="AF724"/>
  <c r="AF726"/>
  <c r="AF728"/>
  <c r="AF730"/>
  <c r="AF733"/>
  <c r="AF735"/>
  <c r="AF664"/>
  <c r="AF668"/>
  <c r="AF672"/>
  <c r="AF676"/>
  <c r="AF201"/>
  <c r="AF207"/>
  <c r="AF215"/>
  <c r="AF435"/>
  <c r="AF440"/>
  <c r="AF444"/>
  <c r="AF448"/>
  <c r="AF452"/>
  <c r="AF456"/>
  <c r="AF460"/>
  <c r="AF464"/>
  <c r="AF468"/>
  <c r="AF472"/>
  <c r="AF474"/>
  <c r="AF476"/>
  <c r="AF478"/>
  <c r="AF480"/>
  <c r="AF482"/>
  <c r="AF484"/>
  <c r="AF486"/>
  <c r="AF488"/>
  <c r="AF490"/>
  <c r="AF492"/>
  <c r="AF494"/>
  <c r="AF496"/>
  <c r="AF498"/>
  <c r="AF500"/>
  <c r="AF502"/>
  <c r="AF504"/>
  <c r="AF506"/>
  <c r="AF508"/>
  <c r="AF510"/>
  <c r="AF512"/>
  <c r="AF514"/>
  <c r="AF516"/>
  <c r="AF518"/>
  <c r="AF520"/>
  <c r="AF522"/>
  <c r="AF524"/>
  <c r="AF526"/>
  <c r="AF528"/>
  <c r="AF530"/>
  <c r="AF532"/>
  <c r="AF534"/>
  <c r="AF536"/>
  <c r="AF538"/>
  <c r="AF540"/>
  <c r="AF542"/>
  <c r="AF544"/>
  <c r="AF546"/>
  <c r="AF548"/>
  <c r="AF550"/>
  <c r="AF552"/>
  <c r="AF554"/>
  <c r="AF556"/>
  <c r="AF558"/>
  <c r="AF560"/>
  <c r="AF562"/>
  <c r="AF564"/>
  <c r="AF566"/>
  <c r="AF568"/>
  <c r="AF570"/>
  <c r="AF572"/>
  <c r="AF574"/>
  <c r="AF576"/>
  <c r="AF578"/>
  <c r="AF580"/>
  <c r="AF582"/>
  <c r="AF584"/>
  <c r="AF586"/>
  <c r="AF588"/>
  <c r="AF590"/>
  <c r="AF592"/>
  <c r="AF594"/>
  <c r="AF596"/>
  <c r="AF598"/>
  <c r="AF600"/>
  <c r="AF602"/>
  <c r="AF604"/>
  <c r="AF606"/>
  <c r="AF608"/>
  <c r="AF626"/>
  <c r="AF706"/>
  <c r="AF713"/>
  <c r="AF715"/>
  <c r="AF19"/>
  <c r="AF21"/>
  <c r="AF23"/>
  <c r="AF25"/>
  <c r="AF27"/>
  <c r="AF31"/>
  <c r="AF33"/>
  <c r="AF35"/>
  <c r="AF37"/>
  <c r="AF39"/>
  <c r="AF41"/>
  <c r="AF43"/>
  <c r="AF45"/>
  <c r="AF47"/>
  <c r="AF49"/>
  <c r="AF51"/>
  <c r="AF53"/>
  <c r="AF55"/>
  <c r="AF57"/>
  <c r="AF59"/>
  <c r="AF61"/>
  <c r="AF63"/>
  <c r="AF65"/>
  <c r="AF67"/>
  <c r="AF69"/>
  <c r="AF71"/>
  <c r="AF73"/>
  <c r="AF75"/>
  <c r="AF77"/>
  <c r="AF79"/>
  <c r="AF81"/>
  <c r="AF83"/>
  <c r="AF85"/>
  <c r="AF87"/>
  <c r="AF89"/>
  <c r="AF92"/>
  <c r="AF94"/>
  <c r="AF96"/>
  <c r="AF98"/>
  <c r="AF100"/>
  <c r="AF102"/>
  <c r="AF104"/>
  <c r="AF106"/>
  <c r="AF108"/>
  <c r="AF110"/>
  <c r="AF112"/>
  <c r="AF114"/>
  <c r="AF116"/>
  <c r="AF126"/>
  <c r="AF128"/>
  <c r="AF130"/>
  <c r="AF132"/>
  <c r="AF134"/>
  <c r="AF136"/>
  <c r="AF138"/>
  <c r="AF140"/>
  <c r="AF142"/>
  <c r="AF144"/>
  <c r="AF146"/>
  <c r="AF148"/>
  <c r="AF150"/>
  <c r="AF152"/>
  <c r="AF154"/>
  <c r="AF156"/>
  <c r="AF158"/>
  <c r="AF160"/>
  <c r="AF162"/>
  <c r="AF164"/>
  <c r="AF166"/>
  <c r="AF168"/>
  <c r="AF170"/>
  <c r="AF172"/>
  <c r="AF174"/>
  <c r="AF176"/>
  <c r="AF178"/>
  <c r="AF180"/>
  <c r="AF182"/>
  <c r="AF184"/>
  <c r="AF186"/>
  <c r="AF188"/>
  <c r="AF190"/>
  <c r="AF192"/>
  <c r="AF194"/>
  <c r="AF196"/>
  <c r="AF198"/>
  <c r="AF203"/>
  <c r="AF208"/>
  <c r="AF210"/>
  <c r="AF216"/>
  <c r="AF218"/>
  <c r="AF220"/>
  <c r="AF222"/>
  <c r="AF224"/>
  <c r="AF226"/>
  <c r="AF228"/>
  <c r="AF230"/>
  <c r="AF234"/>
  <c r="AF236"/>
  <c r="AF239"/>
  <c r="AF263"/>
  <c r="AF294"/>
  <c r="AF300"/>
  <c r="AF304"/>
  <c r="AF313"/>
  <c r="AF316"/>
  <c r="AF335"/>
  <c r="AF378"/>
  <c r="AF426"/>
  <c r="AF243"/>
  <c r="AF250"/>
  <c r="AF258"/>
  <c r="AF260"/>
  <c r="AF278"/>
  <c r="AF291"/>
  <c r="AF320"/>
  <c r="AF323"/>
  <c r="AF327"/>
  <c r="AF329"/>
  <c r="AF343"/>
  <c r="AF358"/>
  <c r="AF360"/>
  <c r="AF369"/>
  <c r="AF371"/>
  <c r="AF375"/>
  <c r="AF377"/>
  <c r="AF380"/>
  <c r="AF430"/>
  <c r="AF433"/>
  <c r="AF629"/>
  <c r="AF637"/>
  <c r="AF641"/>
  <c r="AF643"/>
  <c r="AF645"/>
  <c r="AF647"/>
  <c r="AF652"/>
  <c r="AF656"/>
  <c r="AF679"/>
  <c r="AF682"/>
  <c r="AF685"/>
  <c r="AF242"/>
  <c r="AF245"/>
  <c r="AF248"/>
  <c r="AF251"/>
  <c r="AF253"/>
  <c r="AF256"/>
  <c r="AF264"/>
  <c r="AF266"/>
  <c r="AF268"/>
  <c r="AF270"/>
  <c r="AF272"/>
  <c r="AF274"/>
  <c r="AF276"/>
  <c r="AF279"/>
  <c r="AF281"/>
  <c r="AF284"/>
  <c r="AF286"/>
  <c r="AF289"/>
  <c r="AF292"/>
  <c r="AF295"/>
  <c r="AF297"/>
  <c r="AF303"/>
  <c r="AF307"/>
  <c r="AF309"/>
  <c r="AF311"/>
  <c r="AF315"/>
  <c r="AF324"/>
  <c r="AF331"/>
  <c r="AF333"/>
  <c r="AF337"/>
  <c r="AF339"/>
  <c r="AF341"/>
  <c r="AF344"/>
  <c r="AF346"/>
  <c r="AF348"/>
  <c r="AF350"/>
  <c r="AF352"/>
  <c r="AF354"/>
  <c r="AF356"/>
  <c r="AF362"/>
  <c r="AF365"/>
  <c r="AF367"/>
  <c r="AF372"/>
  <c r="AF382"/>
  <c r="AF384"/>
  <c r="AF419"/>
  <c r="AF422"/>
  <c r="AF424"/>
  <c r="AF427"/>
  <c r="AF610"/>
  <c r="AF612"/>
  <c r="AF614"/>
  <c r="AF616"/>
  <c r="AF618"/>
  <c r="AF620"/>
  <c r="AF622"/>
  <c r="AF624"/>
  <c r="AF632"/>
  <c r="AF634"/>
  <c r="AF636"/>
  <c r="AF648"/>
  <c r="AF651"/>
  <c r="AF654"/>
  <c r="AF684"/>
  <c r="AF695"/>
  <c r="AF697"/>
  <c r="AF701"/>
  <c r="AF717"/>
  <c r="AF719"/>
  <c r="AF721"/>
  <c r="AF723"/>
  <c r="AF725"/>
  <c r="AF727"/>
  <c r="AF729"/>
  <c r="AF732"/>
  <c r="AF734"/>
  <c r="AA122"/>
  <c r="Y122" s="1"/>
  <c r="L4" i="8"/>
  <c r="E25" i="9"/>
  <c r="E54" s="1"/>
  <c r="B54"/>
  <c r="N114" i="7"/>
  <c r="P114" s="1"/>
  <c r="T114" s="1"/>
  <c r="L115"/>
  <c r="N115" s="1"/>
  <c r="P115" s="1"/>
  <c r="T115" s="1"/>
  <c r="V115" s="1"/>
  <c r="AA107"/>
  <c r="Y107" s="1"/>
  <c r="V678"/>
  <c r="W678" s="1"/>
  <c r="W679"/>
  <c r="AE16"/>
  <c r="B46" i="10"/>
  <c r="V416" i="7"/>
  <c r="W416" s="1"/>
  <c r="U335" l="1"/>
  <c r="U738" s="1"/>
  <c r="U741" s="1"/>
  <c r="T438"/>
  <c r="V114"/>
  <c r="T29"/>
  <c r="T240" s="1"/>
  <c r="AH12"/>
  <c r="AG118"/>
  <c r="AG119"/>
  <c r="AG120"/>
  <c r="AG121"/>
  <c r="AG122"/>
  <c r="AG125"/>
  <c r="AG123"/>
  <c r="AG124"/>
  <c r="AG237"/>
  <c r="AG688"/>
  <c r="AG691"/>
  <c r="AG693"/>
  <c r="AG698"/>
  <c r="AG704"/>
  <c r="AG707"/>
  <c r="AG709"/>
  <c r="AG712"/>
  <c r="AG387"/>
  <c r="AG389"/>
  <c r="AG391"/>
  <c r="AG393"/>
  <c r="AG395"/>
  <c r="AG397"/>
  <c r="AG399"/>
  <c r="AG401"/>
  <c r="AG403"/>
  <c r="AG405"/>
  <c r="AG407"/>
  <c r="AG409"/>
  <c r="AG411"/>
  <c r="AG413"/>
  <c r="AG416"/>
  <c r="AG657"/>
  <c r="AG659"/>
  <c r="AG662"/>
  <c r="AG664"/>
  <c r="AG666"/>
  <c r="AG668"/>
  <c r="AG670"/>
  <c r="AG672"/>
  <c r="AG674"/>
  <c r="AG676"/>
  <c r="AG90"/>
  <c r="AG201"/>
  <c r="AG205"/>
  <c r="AG207"/>
  <c r="AG213"/>
  <c r="AG215"/>
  <c r="AG233"/>
  <c r="AG435"/>
  <c r="AG438"/>
  <c r="AG440"/>
  <c r="AG442"/>
  <c r="AG444"/>
  <c r="AG446"/>
  <c r="AG448"/>
  <c r="AG450"/>
  <c r="AG452"/>
  <c r="AG454"/>
  <c r="AG456"/>
  <c r="AG458"/>
  <c r="AG460"/>
  <c r="AG462"/>
  <c r="AG464"/>
  <c r="AG466"/>
  <c r="AG468"/>
  <c r="AG470"/>
  <c r="AG472"/>
  <c r="AG474"/>
  <c r="AG476"/>
  <c r="AG478"/>
  <c r="AG480"/>
  <c r="AG482"/>
  <c r="AG484"/>
  <c r="AG486"/>
  <c r="AG488"/>
  <c r="AG490"/>
  <c r="AG492"/>
  <c r="AG494"/>
  <c r="AG496"/>
  <c r="AG498"/>
  <c r="AG500"/>
  <c r="AG502"/>
  <c r="AG504"/>
  <c r="AG506"/>
  <c r="AG508"/>
  <c r="AG510"/>
  <c r="AG512"/>
  <c r="AG514"/>
  <c r="AG516"/>
  <c r="AG518"/>
  <c r="AG520"/>
  <c r="AG522"/>
  <c r="AG524"/>
  <c r="AG526"/>
  <c r="AG528"/>
  <c r="AG530"/>
  <c r="AG532"/>
  <c r="AG534"/>
  <c r="AG536"/>
  <c r="AG538"/>
  <c r="AG540"/>
  <c r="AG542"/>
  <c r="AG544"/>
  <c r="AG546"/>
  <c r="AG548"/>
  <c r="AG550"/>
  <c r="AG552"/>
  <c r="AG554"/>
  <c r="AG556"/>
  <c r="AG558"/>
  <c r="AG560"/>
  <c r="AG562"/>
  <c r="AG564"/>
  <c r="AG566"/>
  <c r="AG568"/>
  <c r="AG570"/>
  <c r="AG572"/>
  <c r="AG574"/>
  <c r="AG576"/>
  <c r="AG578"/>
  <c r="AG580"/>
  <c r="AG582"/>
  <c r="AG584"/>
  <c r="AG586"/>
  <c r="AG588"/>
  <c r="AG590"/>
  <c r="AG592"/>
  <c r="AG594"/>
  <c r="AG596"/>
  <c r="AG598"/>
  <c r="AG600"/>
  <c r="AG602"/>
  <c r="AG604"/>
  <c r="AG606"/>
  <c r="AG608"/>
  <c r="AG626"/>
  <c r="AG706"/>
  <c r="AG713"/>
  <c r="AG715"/>
  <c r="AG19"/>
  <c r="AG21"/>
  <c r="AG23"/>
  <c r="AG25"/>
  <c r="AG27"/>
  <c r="AG31"/>
  <c r="AG33"/>
  <c r="AG35"/>
  <c r="AG37"/>
  <c r="AG39"/>
  <c r="AG41"/>
  <c r="AG43"/>
  <c r="AG45"/>
  <c r="AG47"/>
  <c r="AG49"/>
  <c r="AG51"/>
  <c r="AG53"/>
  <c r="AG55"/>
  <c r="AG57"/>
  <c r="AG59"/>
  <c r="AG61"/>
  <c r="AG63"/>
  <c r="AG65"/>
  <c r="AG67"/>
  <c r="AG69"/>
  <c r="AG71"/>
  <c r="AG73"/>
  <c r="AG75"/>
  <c r="AG77"/>
  <c r="AG79"/>
  <c r="AG81"/>
  <c r="AG83"/>
  <c r="AG85"/>
  <c r="AG87"/>
  <c r="AG89"/>
  <c r="AG92"/>
  <c r="AG94"/>
  <c r="AG96"/>
  <c r="AG98"/>
  <c r="AG100"/>
  <c r="AG102"/>
  <c r="AG104"/>
  <c r="AG106"/>
  <c r="AG108"/>
  <c r="AG110"/>
  <c r="AG112"/>
  <c r="AG114"/>
  <c r="AG116"/>
  <c r="AG126"/>
  <c r="AG128"/>
  <c r="AG130"/>
  <c r="AG132"/>
  <c r="AG134"/>
  <c r="AG136"/>
  <c r="AG138"/>
  <c r="AG140"/>
  <c r="AG142"/>
  <c r="AG144"/>
  <c r="AG146"/>
  <c r="AG148"/>
  <c r="AG150"/>
  <c r="AG152"/>
  <c r="AG154"/>
  <c r="AG156"/>
  <c r="AG158"/>
  <c r="AG160"/>
  <c r="AG162"/>
  <c r="AG164"/>
  <c r="AG166"/>
  <c r="AG168"/>
  <c r="AG170"/>
  <c r="AG172"/>
  <c r="AG174"/>
  <c r="AG176"/>
  <c r="AG178"/>
  <c r="AG180"/>
  <c r="AG182"/>
  <c r="AG184"/>
  <c r="AG186"/>
  <c r="AG188"/>
  <c r="AG190"/>
  <c r="AG192"/>
  <c r="AG194"/>
  <c r="AG196"/>
  <c r="AG198"/>
  <c r="AG203"/>
  <c r="AG208"/>
  <c r="AG210"/>
  <c r="AG216"/>
  <c r="AG218"/>
  <c r="AG220"/>
  <c r="AG222"/>
  <c r="AG224"/>
  <c r="AG226"/>
  <c r="AG228"/>
  <c r="AG230"/>
  <c r="AG234"/>
  <c r="AG236"/>
  <c r="AG239"/>
  <c r="AG263"/>
  <c r="AG294"/>
  <c r="AG300"/>
  <c r="AG304"/>
  <c r="AG313"/>
  <c r="AG316"/>
  <c r="AG335"/>
  <c r="AG378"/>
  <c r="AG426"/>
  <c r="AG243"/>
  <c r="AG250"/>
  <c r="AG258"/>
  <c r="AG260"/>
  <c r="AG278"/>
  <c r="AG291"/>
  <c r="AG320"/>
  <c r="AG323"/>
  <c r="AG327"/>
  <c r="AG329"/>
  <c r="AG343"/>
  <c r="AG358"/>
  <c r="AG360"/>
  <c r="AG369"/>
  <c r="AG371"/>
  <c r="AG375"/>
  <c r="AG377"/>
  <c r="AG380"/>
  <c r="AG430"/>
  <c r="AG433"/>
  <c r="AG629"/>
  <c r="AG637"/>
  <c r="AG641"/>
  <c r="AG643"/>
  <c r="AG645"/>
  <c r="AG647"/>
  <c r="AG652"/>
  <c r="AG656"/>
  <c r="AG679"/>
  <c r="AG682"/>
  <c r="AG685"/>
  <c r="AG242"/>
  <c r="AG245"/>
  <c r="AG248"/>
  <c r="AG251"/>
  <c r="AG253"/>
  <c r="AG256"/>
  <c r="AG264"/>
  <c r="AG266"/>
  <c r="AG268"/>
  <c r="AG270"/>
  <c r="AG272"/>
  <c r="AG274"/>
  <c r="AG276"/>
  <c r="AG279"/>
  <c r="AG281"/>
  <c r="AG284"/>
  <c r="AG286"/>
  <c r="AG289"/>
  <c r="AG292"/>
  <c r="AG295"/>
  <c r="AG297"/>
  <c r="AG303"/>
  <c r="AG307"/>
  <c r="AG309"/>
  <c r="AG311"/>
  <c r="AG315"/>
  <c r="AG324"/>
  <c r="AG331"/>
  <c r="AG333"/>
  <c r="AG337"/>
  <c r="AG339"/>
  <c r="AG341"/>
  <c r="AG344"/>
  <c r="AG346"/>
  <c r="AG348"/>
  <c r="AG350"/>
  <c r="AG352"/>
  <c r="AG354"/>
  <c r="AG356"/>
  <c r="AG362"/>
  <c r="AG365"/>
  <c r="AG367"/>
  <c r="AG372"/>
  <c r="AG382"/>
  <c r="AG384"/>
  <c r="AG419"/>
  <c r="AG422"/>
  <c r="AG424"/>
  <c r="AG427"/>
  <c r="AG610"/>
  <c r="AG612"/>
  <c r="AG614"/>
  <c r="AG616"/>
  <c r="AG618"/>
  <c r="AG620"/>
  <c r="AG622"/>
  <c r="AG624"/>
  <c r="AG632"/>
  <c r="AG634"/>
  <c r="AG636"/>
  <c r="AG648"/>
  <c r="AG651"/>
  <c r="AG654"/>
  <c r="AG684"/>
  <c r="AG695"/>
  <c r="AG697"/>
  <c r="AG701"/>
  <c r="AG717"/>
  <c r="AG719"/>
  <c r="AG721"/>
  <c r="AG723"/>
  <c r="AG725"/>
  <c r="AG727"/>
  <c r="AG729"/>
  <c r="AG732"/>
  <c r="AG734"/>
  <c r="AG29"/>
  <c r="AG240"/>
  <c r="AG689"/>
  <c r="AG692"/>
  <c r="AG694"/>
  <c r="AG699"/>
  <c r="AG705"/>
  <c r="AG708"/>
  <c r="AG711"/>
  <c r="AG386"/>
  <c r="AG388"/>
  <c r="AG390"/>
  <c r="AG392"/>
  <c r="AG394"/>
  <c r="AG396"/>
  <c r="AG398"/>
  <c r="AG400"/>
  <c r="AG402"/>
  <c r="AG404"/>
  <c r="AG406"/>
  <c r="AG408"/>
  <c r="AG410"/>
  <c r="AG412"/>
  <c r="AG414"/>
  <c r="AG417"/>
  <c r="AG658"/>
  <c r="AG661"/>
  <c r="AG663"/>
  <c r="AG665"/>
  <c r="AG667"/>
  <c r="AG669"/>
  <c r="AG671"/>
  <c r="AG673"/>
  <c r="AG675"/>
  <c r="AG30"/>
  <c r="AG200"/>
  <c r="AG202"/>
  <c r="AG206"/>
  <c r="AG212"/>
  <c r="AG214"/>
  <c r="AG232"/>
  <c r="AG434"/>
  <c r="AG436"/>
  <c r="AG439"/>
  <c r="AG441"/>
  <c r="AG443"/>
  <c r="AG445"/>
  <c r="AG447"/>
  <c r="AG449"/>
  <c r="AG451"/>
  <c r="AG453"/>
  <c r="AG455"/>
  <c r="AG457"/>
  <c r="AG459"/>
  <c r="AG461"/>
  <c r="AG463"/>
  <c r="AG465"/>
  <c r="AG467"/>
  <c r="AG469"/>
  <c r="AG471"/>
  <c r="AG473"/>
  <c r="AG475"/>
  <c r="AG477"/>
  <c r="AG479"/>
  <c r="AG481"/>
  <c r="AG483"/>
  <c r="AG485"/>
  <c r="AG487"/>
  <c r="AG489"/>
  <c r="AG491"/>
  <c r="AG493"/>
  <c r="AG495"/>
  <c r="AG497"/>
  <c r="AG499"/>
  <c r="AG501"/>
  <c r="AG503"/>
  <c r="AG505"/>
  <c r="AG507"/>
  <c r="AG509"/>
  <c r="AG511"/>
  <c r="AG513"/>
  <c r="AG515"/>
  <c r="AG517"/>
  <c r="AG519"/>
  <c r="AG521"/>
  <c r="AG523"/>
  <c r="AG525"/>
  <c r="AG527"/>
  <c r="AG529"/>
  <c r="AG531"/>
  <c r="AG533"/>
  <c r="AG535"/>
  <c r="AG537"/>
  <c r="AG539"/>
  <c r="AG541"/>
  <c r="AG543"/>
  <c r="AG545"/>
  <c r="AG547"/>
  <c r="AG549"/>
  <c r="AG551"/>
  <c r="AG553"/>
  <c r="AG555"/>
  <c r="AG557"/>
  <c r="AG559"/>
  <c r="AG561"/>
  <c r="AG563"/>
  <c r="AG565"/>
  <c r="AG567"/>
  <c r="AG569"/>
  <c r="AG571"/>
  <c r="AG573"/>
  <c r="AG575"/>
  <c r="AG577"/>
  <c r="AG579"/>
  <c r="AG581"/>
  <c r="AG583"/>
  <c r="AG585"/>
  <c r="AG587"/>
  <c r="AG589"/>
  <c r="AG591"/>
  <c r="AG593"/>
  <c r="AG595"/>
  <c r="AG597"/>
  <c r="AG599"/>
  <c r="AG601"/>
  <c r="AG603"/>
  <c r="AG605"/>
  <c r="AG607"/>
  <c r="AG625"/>
  <c r="AG628"/>
  <c r="AG710"/>
  <c r="AG714"/>
  <c r="AG18"/>
  <c r="AG20"/>
  <c r="AG22"/>
  <c r="AG24"/>
  <c r="AG26"/>
  <c r="AG28"/>
  <c r="AG32"/>
  <c r="AG34"/>
  <c r="AG36"/>
  <c r="AG38"/>
  <c r="AG40"/>
  <c r="AG42"/>
  <c r="AG44"/>
  <c r="AG46"/>
  <c r="AG48"/>
  <c r="AG50"/>
  <c r="AG52"/>
  <c r="AG54"/>
  <c r="AG56"/>
  <c r="AG58"/>
  <c r="AG60"/>
  <c r="AG62"/>
  <c r="AG64"/>
  <c r="AG66"/>
  <c r="AG68"/>
  <c r="AG70"/>
  <c r="AG72"/>
  <c r="AG74"/>
  <c r="AG76"/>
  <c r="AG78"/>
  <c r="AG80"/>
  <c r="AG82"/>
  <c r="AG84"/>
  <c r="AG86"/>
  <c r="AG88"/>
  <c r="AG91"/>
  <c r="AG93"/>
  <c r="AG95"/>
  <c r="AG97"/>
  <c r="AG99"/>
  <c r="AG101"/>
  <c r="AG103"/>
  <c r="AG105"/>
  <c r="AG107"/>
  <c r="AG109"/>
  <c r="AG111"/>
  <c r="AG113"/>
  <c r="AG115"/>
  <c r="AG117"/>
  <c r="AG127"/>
  <c r="AG129"/>
  <c r="AG131"/>
  <c r="AG133"/>
  <c r="AG135"/>
  <c r="AG137"/>
  <c r="AG139"/>
  <c r="AG141"/>
  <c r="AG143"/>
  <c r="AG145"/>
  <c r="AG147"/>
  <c r="AG149"/>
  <c r="AG151"/>
  <c r="AG153"/>
  <c r="AG155"/>
  <c r="AG157"/>
  <c r="AG159"/>
  <c r="AG161"/>
  <c r="AG163"/>
  <c r="AG165"/>
  <c r="AG167"/>
  <c r="AG169"/>
  <c r="AG171"/>
  <c r="AG173"/>
  <c r="AG175"/>
  <c r="AG177"/>
  <c r="AG179"/>
  <c r="AG181"/>
  <c r="AG183"/>
  <c r="AG185"/>
  <c r="AG187"/>
  <c r="AG189"/>
  <c r="AG191"/>
  <c r="AG193"/>
  <c r="AG195"/>
  <c r="AG197"/>
  <c r="AG199"/>
  <c r="AG204"/>
  <c r="AG209"/>
  <c r="AG211"/>
  <c r="AG217"/>
  <c r="AG219"/>
  <c r="AG221"/>
  <c r="AG223"/>
  <c r="AG225"/>
  <c r="AG227"/>
  <c r="AG229"/>
  <c r="AG231"/>
  <c r="AG235"/>
  <c r="AG238"/>
  <c r="AG241"/>
  <c r="AG288"/>
  <c r="AG299"/>
  <c r="AG301"/>
  <c r="AG305"/>
  <c r="AG314"/>
  <c r="AG317"/>
  <c r="AG373"/>
  <c r="AG420"/>
  <c r="AG429"/>
  <c r="AG247"/>
  <c r="AG255"/>
  <c r="AG259"/>
  <c r="AG261"/>
  <c r="AG282"/>
  <c r="AG319"/>
  <c r="AG322"/>
  <c r="AG326"/>
  <c r="AG328"/>
  <c r="AG330"/>
  <c r="AG357"/>
  <c r="AG359"/>
  <c r="AG364"/>
  <c r="AG370"/>
  <c r="AG374"/>
  <c r="AG376"/>
  <c r="AG379"/>
  <c r="AG428"/>
  <c r="AG431"/>
  <c r="AG627"/>
  <c r="AG631"/>
  <c r="AG639"/>
  <c r="AG642"/>
  <c r="AG644"/>
  <c r="AG646"/>
  <c r="AG649"/>
  <c r="AG655"/>
  <c r="AG678"/>
  <c r="AG681"/>
  <c r="AG683"/>
  <c r="AG686"/>
  <c r="AG244"/>
  <c r="AG246"/>
  <c r="AG249"/>
  <c r="AG252"/>
  <c r="AG254"/>
  <c r="AG257"/>
  <c r="AG265"/>
  <c r="AG267"/>
  <c r="AG269"/>
  <c r="AG271"/>
  <c r="AG273"/>
  <c r="AG275"/>
  <c r="AG277"/>
  <c r="AG280"/>
  <c r="AG283"/>
  <c r="AG285"/>
  <c r="AG287"/>
  <c r="AG290"/>
  <c r="AG293"/>
  <c r="AG296"/>
  <c r="AG302"/>
  <c r="AG306"/>
  <c r="AG308"/>
  <c r="AG310"/>
  <c r="AG312"/>
  <c r="AG321"/>
  <c r="AG325"/>
  <c r="AG332"/>
  <c r="AG336"/>
  <c r="AG338"/>
  <c r="AG340"/>
  <c r="AG342"/>
  <c r="AG345"/>
  <c r="AG347"/>
  <c r="AG349"/>
  <c r="AG351"/>
  <c r="AG353"/>
  <c r="AG355"/>
  <c r="AG361"/>
  <c r="AG363"/>
  <c r="AG366"/>
  <c r="AG368"/>
  <c r="AG381"/>
  <c r="AG383"/>
  <c r="AG418"/>
  <c r="AG421"/>
  <c r="AG423"/>
  <c r="AG425"/>
  <c r="AG432"/>
  <c r="AG611"/>
  <c r="AG613"/>
  <c r="AG615"/>
  <c r="AG617"/>
  <c r="AG619"/>
  <c r="AG621"/>
  <c r="AG623"/>
  <c r="AG630"/>
  <c r="AG633"/>
  <c r="AG635"/>
  <c r="AG638"/>
  <c r="AG650"/>
  <c r="AG653"/>
  <c r="AG680"/>
  <c r="AG690"/>
  <c r="AG696"/>
  <c r="AG700"/>
  <c r="AG702"/>
  <c r="AG718"/>
  <c r="AG720"/>
  <c r="AG722"/>
  <c r="AG724"/>
  <c r="AG726"/>
  <c r="AG728"/>
  <c r="AG730"/>
  <c r="AG733"/>
  <c r="AG735"/>
  <c r="AA350"/>
  <c r="Y350" s="1"/>
  <c r="V343"/>
  <c r="AA370"/>
  <c r="Y370" s="1"/>
  <c r="V364"/>
  <c r="W364" s="1"/>
  <c r="AA136"/>
  <c r="Y136" s="1"/>
  <c r="AA133"/>
  <c r="Y133" s="1"/>
  <c r="AF16"/>
  <c r="M4" i="8"/>
  <c r="AA115" i="7"/>
  <c r="Y115" s="1"/>
  <c r="V439"/>
  <c r="AA441"/>
  <c r="Y441" s="1"/>
  <c r="W649"/>
  <c r="V641"/>
  <c r="W641" s="1"/>
  <c r="AA130"/>
  <c r="Y130" s="1"/>
  <c r="AA129"/>
  <c r="Y129" s="1"/>
  <c r="AA353"/>
  <c r="Y353" s="1"/>
  <c r="AA531"/>
  <c r="Y531" s="1"/>
  <c r="V438" l="1"/>
  <c r="W439"/>
  <c r="T738"/>
  <c r="T741" s="1"/>
  <c r="N4" i="8"/>
  <c r="W343" i="7"/>
  <c r="V335"/>
  <c r="W335" s="1"/>
  <c r="AH123"/>
  <c r="AH124"/>
  <c r="AI12"/>
  <c r="AH118"/>
  <c r="AH119"/>
  <c r="AH120"/>
  <c r="AH121"/>
  <c r="AH122"/>
  <c r="AH125"/>
  <c r="AH29"/>
  <c r="AH240"/>
  <c r="AH689"/>
  <c r="AH692"/>
  <c r="AH694"/>
  <c r="AH699"/>
  <c r="AH705"/>
  <c r="AH708"/>
  <c r="AH711"/>
  <c r="AH386"/>
  <c r="AH388"/>
  <c r="AH390"/>
  <c r="AH392"/>
  <c r="AH394"/>
  <c r="AH396"/>
  <c r="AH398"/>
  <c r="AH400"/>
  <c r="AH402"/>
  <c r="AH404"/>
  <c r="AH406"/>
  <c r="AH408"/>
  <c r="AH410"/>
  <c r="AH412"/>
  <c r="AH414"/>
  <c r="AH417"/>
  <c r="AH658"/>
  <c r="AH661"/>
  <c r="AH663"/>
  <c r="AH665"/>
  <c r="AH667"/>
  <c r="AH669"/>
  <c r="AH671"/>
  <c r="AH673"/>
  <c r="AH675"/>
  <c r="AH30"/>
  <c r="AH200"/>
  <c r="AH202"/>
  <c r="AH206"/>
  <c r="AH212"/>
  <c r="AH214"/>
  <c r="AH232"/>
  <c r="AH434"/>
  <c r="AH436"/>
  <c r="AH439"/>
  <c r="AH441"/>
  <c r="AH443"/>
  <c r="AH445"/>
  <c r="AH447"/>
  <c r="AH449"/>
  <c r="AH451"/>
  <c r="AH453"/>
  <c r="AH455"/>
  <c r="AH457"/>
  <c r="AH459"/>
  <c r="AH461"/>
  <c r="AH463"/>
  <c r="AH465"/>
  <c r="AH467"/>
  <c r="AH469"/>
  <c r="AH471"/>
  <c r="AH473"/>
  <c r="AH475"/>
  <c r="AH477"/>
  <c r="AH479"/>
  <c r="AH481"/>
  <c r="AH483"/>
  <c r="AH485"/>
  <c r="AH487"/>
  <c r="AH489"/>
  <c r="AH491"/>
  <c r="AH493"/>
  <c r="AH495"/>
  <c r="AH497"/>
  <c r="AH499"/>
  <c r="AH501"/>
  <c r="AH503"/>
  <c r="AH505"/>
  <c r="AH507"/>
  <c r="AH509"/>
  <c r="AH511"/>
  <c r="AH513"/>
  <c r="AH515"/>
  <c r="AH517"/>
  <c r="AH519"/>
  <c r="AH521"/>
  <c r="AH523"/>
  <c r="AH525"/>
  <c r="AH527"/>
  <c r="AH529"/>
  <c r="AH531"/>
  <c r="AH533"/>
  <c r="AH535"/>
  <c r="AH537"/>
  <c r="AH539"/>
  <c r="AH541"/>
  <c r="AH543"/>
  <c r="AH545"/>
  <c r="AH547"/>
  <c r="AH549"/>
  <c r="AH551"/>
  <c r="AH553"/>
  <c r="AH555"/>
  <c r="AH557"/>
  <c r="AH559"/>
  <c r="AH561"/>
  <c r="AH563"/>
  <c r="AH565"/>
  <c r="AH567"/>
  <c r="AH569"/>
  <c r="AH571"/>
  <c r="AH573"/>
  <c r="AH575"/>
  <c r="AH577"/>
  <c r="AH579"/>
  <c r="AH581"/>
  <c r="AH583"/>
  <c r="AH585"/>
  <c r="AH587"/>
  <c r="AH589"/>
  <c r="AH591"/>
  <c r="AH593"/>
  <c r="AH595"/>
  <c r="AH597"/>
  <c r="AH599"/>
  <c r="AH601"/>
  <c r="AH603"/>
  <c r="AH605"/>
  <c r="AH607"/>
  <c r="AH625"/>
  <c r="AH628"/>
  <c r="AH710"/>
  <c r="AH714"/>
  <c r="AH18"/>
  <c r="AH20"/>
  <c r="AH22"/>
  <c r="AH24"/>
  <c r="AH26"/>
  <c r="AH28"/>
  <c r="AH32"/>
  <c r="AH34"/>
  <c r="AH36"/>
  <c r="AH38"/>
  <c r="AH40"/>
  <c r="AH42"/>
  <c r="AH44"/>
  <c r="AH46"/>
  <c r="AH48"/>
  <c r="AH50"/>
  <c r="AH52"/>
  <c r="AH54"/>
  <c r="AH56"/>
  <c r="AH58"/>
  <c r="AH60"/>
  <c r="AH62"/>
  <c r="AH64"/>
  <c r="AH66"/>
  <c r="AH68"/>
  <c r="AH70"/>
  <c r="AH72"/>
  <c r="AH74"/>
  <c r="AH76"/>
  <c r="AH78"/>
  <c r="AH80"/>
  <c r="AH82"/>
  <c r="AH84"/>
  <c r="AH86"/>
  <c r="AH88"/>
  <c r="AH91"/>
  <c r="AH93"/>
  <c r="AH95"/>
  <c r="AH97"/>
  <c r="AH99"/>
  <c r="AH101"/>
  <c r="AH103"/>
  <c r="AH105"/>
  <c r="AH107"/>
  <c r="AH109"/>
  <c r="AH111"/>
  <c r="AH113"/>
  <c r="AH115"/>
  <c r="AH117"/>
  <c r="AH127"/>
  <c r="AH129"/>
  <c r="AH131"/>
  <c r="AH133"/>
  <c r="AH135"/>
  <c r="AH137"/>
  <c r="AH139"/>
  <c r="AH141"/>
  <c r="AH143"/>
  <c r="AH145"/>
  <c r="AH147"/>
  <c r="AH149"/>
  <c r="AH151"/>
  <c r="AH153"/>
  <c r="AH155"/>
  <c r="AH157"/>
  <c r="AH159"/>
  <c r="AH161"/>
  <c r="AH163"/>
  <c r="AH165"/>
  <c r="AH167"/>
  <c r="AH169"/>
  <c r="AH171"/>
  <c r="AH173"/>
  <c r="AH175"/>
  <c r="AH177"/>
  <c r="AH179"/>
  <c r="AH181"/>
  <c r="AH183"/>
  <c r="AH185"/>
  <c r="AH187"/>
  <c r="AH189"/>
  <c r="AH191"/>
  <c r="AH193"/>
  <c r="AH195"/>
  <c r="AH197"/>
  <c r="AH199"/>
  <c r="AH204"/>
  <c r="AH209"/>
  <c r="AH211"/>
  <c r="AH217"/>
  <c r="AH219"/>
  <c r="AH221"/>
  <c r="AH223"/>
  <c r="AH225"/>
  <c r="AH227"/>
  <c r="AH229"/>
  <c r="AH231"/>
  <c r="AH235"/>
  <c r="AH238"/>
  <c r="AH241"/>
  <c r="AH288"/>
  <c r="AH299"/>
  <c r="AH301"/>
  <c r="AH305"/>
  <c r="AH314"/>
  <c r="AH317"/>
  <c r="AH373"/>
  <c r="AH420"/>
  <c r="AH429"/>
  <c r="AH247"/>
  <c r="AH255"/>
  <c r="AH259"/>
  <c r="AH261"/>
  <c r="AH282"/>
  <c r="AH319"/>
  <c r="AH322"/>
  <c r="AH326"/>
  <c r="AH328"/>
  <c r="AH330"/>
  <c r="AH357"/>
  <c r="AH359"/>
  <c r="AH364"/>
  <c r="AH370"/>
  <c r="AH374"/>
  <c r="AH376"/>
  <c r="AH379"/>
  <c r="AH428"/>
  <c r="AH431"/>
  <c r="AH627"/>
  <c r="AH631"/>
  <c r="AH639"/>
  <c r="AH642"/>
  <c r="AH644"/>
  <c r="AH646"/>
  <c r="AH649"/>
  <c r="AH655"/>
  <c r="AH678"/>
  <c r="AH681"/>
  <c r="AH683"/>
  <c r="AH686"/>
  <c r="AH244"/>
  <c r="AH246"/>
  <c r="AH249"/>
  <c r="AH252"/>
  <c r="AH254"/>
  <c r="AH257"/>
  <c r="AH265"/>
  <c r="AH267"/>
  <c r="AH269"/>
  <c r="AH271"/>
  <c r="AH273"/>
  <c r="AH275"/>
  <c r="AH277"/>
  <c r="AH280"/>
  <c r="AH283"/>
  <c r="AH285"/>
  <c r="AH287"/>
  <c r="AH290"/>
  <c r="AH293"/>
  <c r="AH296"/>
  <c r="AH302"/>
  <c r="AH306"/>
  <c r="AH308"/>
  <c r="AH310"/>
  <c r="AH312"/>
  <c r="AH321"/>
  <c r="AH325"/>
  <c r="AH332"/>
  <c r="AH336"/>
  <c r="AH338"/>
  <c r="AH340"/>
  <c r="AH342"/>
  <c r="AH345"/>
  <c r="AH347"/>
  <c r="AH349"/>
  <c r="AH351"/>
  <c r="AH353"/>
  <c r="AH355"/>
  <c r="AH361"/>
  <c r="AH363"/>
  <c r="AH366"/>
  <c r="AH368"/>
  <c r="AH381"/>
  <c r="AH383"/>
  <c r="AH418"/>
  <c r="AH421"/>
  <c r="AH423"/>
  <c r="AH425"/>
  <c r="AH432"/>
  <c r="AH611"/>
  <c r="AH613"/>
  <c r="AH615"/>
  <c r="AH617"/>
  <c r="AH619"/>
  <c r="AH621"/>
  <c r="AH623"/>
  <c r="AH630"/>
  <c r="AH633"/>
  <c r="AH635"/>
  <c r="AH638"/>
  <c r="AH650"/>
  <c r="AH653"/>
  <c r="AH680"/>
  <c r="AH690"/>
  <c r="AH696"/>
  <c r="AH700"/>
  <c r="AH702"/>
  <c r="AH718"/>
  <c r="AH720"/>
  <c r="AH722"/>
  <c r="AH724"/>
  <c r="AH726"/>
  <c r="AH728"/>
  <c r="AH730"/>
  <c r="AH733"/>
  <c r="AH735"/>
  <c r="AH237"/>
  <c r="AH688"/>
  <c r="AH691"/>
  <c r="AH693"/>
  <c r="AH698"/>
  <c r="AH704"/>
  <c r="AH707"/>
  <c r="AH709"/>
  <c r="AH712"/>
  <c r="AH387"/>
  <c r="AH389"/>
  <c r="AH391"/>
  <c r="AH393"/>
  <c r="AH395"/>
  <c r="AH397"/>
  <c r="AH399"/>
  <c r="AH401"/>
  <c r="AH403"/>
  <c r="AH405"/>
  <c r="AH407"/>
  <c r="AH409"/>
  <c r="AH411"/>
  <c r="AH413"/>
  <c r="AH416"/>
  <c r="AH657"/>
  <c r="AH659"/>
  <c r="AH662"/>
  <c r="AH664"/>
  <c r="AH666"/>
  <c r="AH668"/>
  <c r="AH670"/>
  <c r="AH672"/>
  <c r="AH674"/>
  <c r="AH676"/>
  <c r="AH90"/>
  <c r="AH201"/>
  <c r="AH205"/>
  <c r="AH207"/>
  <c r="AH213"/>
  <c r="AH215"/>
  <c r="AH233"/>
  <c r="AH435"/>
  <c r="AH438"/>
  <c r="AH440"/>
  <c r="AH442"/>
  <c r="AH444"/>
  <c r="AH446"/>
  <c r="AH448"/>
  <c r="AH450"/>
  <c r="AH452"/>
  <c r="AH454"/>
  <c r="AH456"/>
  <c r="AH458"/>
  <c r="AH460"/>
  <c r="AH462"/>
  <c r="AH464"/>
  <c r="AH466"/>
  <c r="AH468"/>
  <c r="AH470"/>
  <c r="AH472"/>
  <c r="AH474"/>
  <c r="AH476"/>
  <c r="AH478"/>
  <c r="AH480"/>
  <c r="AH482"/>
  <c r="AH484"/>
  <c r="AH486"/>
  <c r="AH488"/>
  <c r="AH490"/>
  <c r="AH492"/>
  <c r="AH494"/>
  <c r="AH496"/>
  <c r="AH498"/>
  <c r="AH500"/>
  <c r="AH502"/>
  <c r="AH504"/>
  <c r="AH506"/>
  <c r="AH508"/>
  <c r="AH510"/>
  <c r="AH512"/>
  <c r="AH514"/>
  <c r="AH516"/>
  <c r="AH518"/>
  <c r="AH520"/>
  <c r="AH522"/>
  <c r="AH524"/>
  <c r="AH526"/>
  <c r="AH528"/>
  <c r="AH530"/>
  <c r="AH532"/>
  <c r="AH534"/>
  <c r="AH536"/>
  <c r="AH538"/>
  <c r="AH540"/>
  <c r="AH542"/>
  <c r="AH544"/>
  <c r="AH546"/>
  <c r="AH548"/>
  <c r="AH550"/>
  <c r="AH552"/>
  <c r="AH554"/>
  <c r="AH556"/>
  <c r="AH558"/>
  <c r="AH560"/>
  <c r="AH562"/>
  <c r="AH564"/>
  <c r="AH566"/>
  <c r="AH568"/>
  <c r="AH570"/>
  <c r="AH572"/>
  <c r="AH574"/>
  <c r="AH576"/>
  <c r="AH578"/>
  <c r="AH580"/>
  <c r="AH582"/>
  <c r="AH584"/>
  <c r="AH586"/>
  <c r="AH588"/>
  <c r="AH590"/>
  <c r="AH592"/>
  <c r="AH594"/>
  <c r="AH596"/>
  <c r="AH598"/>
  <c r="AH600"/>
  <c r="AH602"/>
  <c r="AH604"/>
  <c r="AH606"/>
  <c r="AH608"/>
  <c r="AH626"/>
  <c r="AH706"/>
  <c r="AH713"/>
  <c r="AH715"/>
  <c r="AH19"/>
  <c r="AH21"/>
  <c r="AH23"/>
  <c r="AH25"/>
  <c r="AH27"/>
  <c r="AH31"/>
  <c r="AH33"/>
  <c r="AH35"/>
  <c r="AH37"/>
  <c r="AH39"/>
  <c r="AH41"/>
  <c r="AH43"/>
  <c r="AH45"/>
  <c r="AH47"/>
  <c r="AH49"/>
  <c r="AH51"/>
  <c r="AH53"/>
  <c r="AH55"/>
  <c r="AH57"/>
  <c r="AH59"/>
  <c r="AH61"/>
  <c r="AH63"/>
  <c r="AH65"/>
  <c r="AH67"/>
  <c r="AH69"/>
  <c r="AH71"/>
  <c r="AH73"/>
  <c r="AH75"/>
  <c r="AH77"/>
  <c r="AH79"/>
  <c r="AH81"/>
  <c r="AH83"/>
  <c r="AH85"/>
  <c r="AH87"/>
  <c r="AH89"/>
  <c r="AH92"/>
  <c r="AH94"/>
  <c r="AH96"/>
  <c r="AH98"/>
  <c r="AH100"/>
  <c r="AH102"/>
  <c r="AH104"/>
  <c r="AH106"/>
  <c r="AH108"/>
  <c r="AH110"/>
  <c r="AH112"/>
  <c r="AH114"/>
  <c r="AH116"/>
  <c r="AH126"/>
  <c r="AH128"/>
  <c r="AH130"/>
  <c r="AH132"/>
  <c r="AH134"/>
  <c r="AH136"/>
  <c r="AH138"/>
  <c r="AH140"/>
  <c r="AH142"/>
  <c r="AH144"/>
  <c r="AH146"/>
  <c r="AH148"/>
  <c r="AH150"/>
  <c r="AH152"/>
  <c r="AH154"/>
  <c r="AH156"/>
  <c r="AH158"/>
  <c r="AH160"/>
  <c r="AH162"/>
  <c r="AH164"/>
  <c r="AH166"/>
  <c r="AH168"/>
  <c r="AH170"/>
  <c r="AH172"/>
  <c r="AH174"/>
  <c r="AH176"/>
  <c r="AH178"/>
  <c r="AH180"/>
  <c r="AH182"/>
  <c r="AH184"/>
  <c r="AH186"/>
  <c r="AH188"/>
  <c r="AH190"/>
  <c r="AH192"/>
  <c r="AH194"/>
  <c r="AH196"/>
  <c r="AH198"/>
  <c r="AH203"/>
  <c r="AH208"/>
  <c r="AH210"/>
  <c r="AH216"/>
  <c r="AH218"/>
  <c r="AH220"/>
  <c r="AH222"/>
  <c r="AH224"/>
  <c r="AH226"/>
  <c r="AH228"/>
  <c r="AH230"/>
  <c r="AH234"/>
  <c r="AH236"/>
  <c r="AH239"/>
  <c r="AH263"/>
  <c r="AH294"/>
  <c r="AH300"/>
  <c r="AH304"/>
  <c r="AH313"/>
  <c r="AH316"/>
  <c r="AH335"/>
  <c r="AH378"/>
  <c r="AH426"/>
  <c r="AH243"/>
  <c r="AH250"/>
  <c r="AH258"/>
  <c r="AH260"/>
  <c r="AH278"/>
  <c r="AH291"/>
  <c r="AH320"/>
  <c r="AH323"/>
  <c r="AH327"/>
  <c r="AH329"/>
  <c r="AH343"/>
  <c r="AH358"/>
  <c r="AH360"/>
  <c r="AH369"/>
  <c r="AH371"/>
  <c r="AH375"/>
  <c r="AH377"/>
  <c r="AH380"/>
  <c r="AH430"/>
  <c r="AH433"/>
  <c r="AH629"/>
  <c r="AH637"/>
  <c r="AH641"/>
  <c r="AH643"/>
  <c r="AH645"/>
  <c r="AH647"/>
  <c r="AH652"/>
  <c r="AH656"/>
  <c r="AH679"/>
  <c r="AH682"/>
  <c r="AH685"/>
  <c r="AH242"/>
  <c r="AH245"/>
  <c r="AH248"/>
  <c r="AH251"/>
  <c r="AH253"/>
  <c r="AH256"/>
  <c r="AH264"/>
  <c r="AH266"/>
  <c r="AH268"/>
  <c r="AH270"/>
  <c r="AH272"/>
  <c r="AH274"/>
  <c r="AH276"/>
  <c r="AH279"/>
  <c r="AH281"/>
  <c r="AH284"/>
  <c r="AH286"/>
  <c r="AH289"/>
  <c r="AH292"/>
  <c r="AH295"/>
  <c r="AH297"/>
  <c r="AH303"/>
  <c r="AH307"/>
  <c r="AH309"/>
  <c r="AH311"/>
  <c r="AH315"/>
  <c r="AH324"/>
  <c r="AH331"/>
  <c r="AH333"/>
  <c r="AH337"/>
  <c r="AH339"/>
  <c r="AH341"/>
  <c r="AH344"/>
  <c r="AH346"/>
  <c r="AH348"/>
  <c r="AH350"/>
  <c r="AH352"/>
  <c r="AH354"/>
  <c r="AH356"/>
  <c r="AH362"/>
  <c r="AH365"/>
  <c r="AH367"/>
  <c r="AH372"/>
  <c r="AH382"/>
  <c r="AH384"/>
  <c r="AH419"/>
  <c r="AH422"/>
  <c r="AH424"/>
  <c r="AH427"/>
  <c r="AH610"/>
  <c r="AH612"/>
  <c r="AH614"/>
  <c r="AH616"/>
  <c r="AH618"/>
  <c r="AH620"/>
  <c r="AH622"/>
  <c r="AH624"/>
  <c r="AH632"/>
  <c r="AH634"/>
  <c r="AH636"/>
  <c r="AH648"/>
  <c r="AH651"/>
  <c r="AH654"/>
  <c r="AH684"/>
  <c r="AH695"/>
  <c r="AH697"/>
  <c r="AH717"/>
  <c r="AH721"/>
  <c r="AH725"/>
  <c r="AH729"/>
  <c r="AH734"/>
  <c r="AH701"/>
  <c r="AH719"/>
  <c r="AH723"/>
  <c r="AH727"/>
  <c r="AH732"/>
  <c r="AA114"/>
  <c r="AA16" s="1"/>
  <c r="J3" i="8" s="1"/>
  <c r="I6" s="1"/>
  <c r="V30" i="7"/>
  <c r="AG16"/>
  <c r="V29" l="1"/>
  <c r="W30"/>
  <c r="O4" i="8"/>
  <c r="W438" i="7"/>
  <c r="V738"/>
  <c r="Y114"/>
  <c r="AH16"/>
  <c r="AJ12"/>
  <c r="AI118"/>
  <c r="AI119"/>
  <c r="AI120"/>
  <c r="AI121"/>
  <c r="AI122"/>
  <c r="AI125"/>
  <c r="AI123"/>
  <c r="AI124"/>
  <c r="AI237"/>
  <c r="AI688"/>
  <c r="AI691"/>
  <c r="AI693"/>
  <c r="AI698"/>
  <c r="AI704"/>
  <c r="AI707"/>
  <c r="AI709"/>
  <c r="AI712"/>
  <c r="AI387"/>
  <c r="AI389"/>
  <c r="AI391"/>
  <c r="AI393"/>
  <c r="AI395"/>
  <c r="AI397"/>
  <c r="AI399"/>
  <c r="AI401"/>
  <c r="AI403"/>
  <c r="AI405"/>
  <c r="AI407"/>
  <c r="AI409"/>
  <c r="AI411"/>
  <c r="AI29"/>
  <c r="AI689"/>
  <c r="AI694"/>
  <c r="AI705"/>
  <c r="AI711"/>
  <c r="AI388"/>
  <c r="AI392"/>
  <c r="AI396"/>
  <c r="AI400"/>
  <c r="AI404"/>
  <c r="AI408"/>
  <c r="AI412"/>
  <c r="AI414"/>
  <c r="AI417"/>
  <c r="AI658"/>
  <c r="AI661"/>
  <c r="AI663"/>
  <c r="AI665"/>
  <c r="AI667"/>
  <c r="AI669"/>
  <c r="AI671"/>
  <c r="AI673"/>
  <c r="AI675"/>
  <c r="AI30"/>
  <c r="AI200"/>
  <c r="AI202"/>
  <c r="AI206"/>
  <c r="AI212"/>
  <c r="AI214"/>
  <c r="AI232"/>
  <c r="AI434"/>
  <c r="AI436"/>
  <c r="AI439"/>
  <c r="AI441"/>
  <c r="AI443"/>
  <c r="AI445"/>
  <c r="AI447"/>
  <c r="AI449"/>
  <c r="AI451"/>
  <c r="AI453"/>
  <c r="AI455"/>
  <c r="AI457"/>
  <c r="AI459"/>
  <c r="AI461"/>
  <c r="AI463"/>
  <c r="AI465"/>
  <c r="AI467"/>
  <c r="AI469"/>
  <c r="AI471"/>
  <c r="AI473"/>
  <c r="AI475"/>
  <c r="AI477"/>
  <c r="AI479"/>
  <c r="AI481"/>
  <c r="AI483"/>
  <c r="AI485"/>
  <c r="AI487"/>
  <c r="AI489"/>
  <c r="AI491"/>
  <c r="AI493"/>
  <c r="AI495"/>
  <c r="AI497"/>
  <c r="AI499"/>
  <c r="AI501"/>
  <c r="AI503"/>
  <c r="AI505"/>
  <c r="AI507"/>
  <c r="AI509"/>
  <c r="AI511"/>
  <c r="AI513"/>
  <c r="AI515"/>
  <c r="AI517"/>
  <c r="AI519"/>
  <c r="AI521"/>
  <c r="AI523"/>
  <c r="AI525"/>
  <c r="AI527"/>
  <c r="AI529"/>
  <c r="AI531"/>
  <c r="AI533"/>
  <c r="AI535"/>
  <c r="AI537"/>
  <c r="AI539"/>
  <c r="AI541"/>
  <c r="AI543"/>
  <c r="AI545"/>
  <c r="AI547"/>
  <c r="AI549"/>
  <c r="AI551"/>
  <c r="AI553"/>
  <c r="AI555"/>
  <c r="AI557"/>
  <c r="AI559"/>
  <c r="AI561"/>
  <c r="AI563"/>
  <c r="AI565"/>
  <c r="AI567"/>
  <c r="AI569"/>
  <c r="AI571"/>
  <c r="AI573"/>
  <c r="AI575"/>
  <c r="AI577"/>
  <c r="AI579"/>
  <c r="AI581"/>
  <c r="AI583"/>
  <c r="AI585"/>
  <c r="AI587"/>
  <c r="AI589"/>
  <c r="AI591"/>
  <c r="AI593"/>
  <c r="AI595"/>
  <c r="AI597"/>
  <c r="AI599"/>
  <c r="AI601"/>
  <c r="AI603"/>
  <c r="AI605"/>
  <c r="AI607"/>
  <c r="AI625"/>
  <c r="AI628"/>
  <c r="AI710"/>
  <c r="AI714"/>
  <c r="AI18"/>
  <c r="AI20"/>
  <c r="AI22"/>
  <c r="AI24"/>
  <c r="AI26"/>
  <c r="AI28"/>
  <c r="AI32"/>
  <c r="AI34"/>
  <c r="AI36"/>
  <c r="AI38"/>
  <c r="AI40"/>
  <c r="AI42"/>
  <c r="AI44"/>
  <c r="AI46"/>
  <c r="AI48"/>
  <c r="AI50"/>
  <c r="AI52"/>
  <c r="AI54"/>
  <c r="AI56"/>
  <c r="AI58"/>
  <c r="AI60"/>
  <c r="AI62"/>
  <c r="AI64"/>
  <c r="AI66"/>
  <c r="AI68"/>
  <c r="AI70"/>
  <c r="AI72"/>
  <c r="AI74"/>
  <c r="AI76"/>
  <c r="AI78"/>
  <c r="AI80"/>
  <c r="AI82"/>
  <c r="AI84"/>
  <c r="AI86"/>
  <c r="AI88"/>
  <c r="AI91"/>
  <c r="AI93"/>
  <c r="AI95"/>
  <c r="AI97"/>
  <c r="AI99"/>
  <c r="AI101"/>
  <c r="AI103"/>
  <c r="AI105"/>
  <c r="AI107"/>
  <c r="AI109"/>
  <c r="AI111"/>
  <c r="AI113"/>
  <c r="AI115"/>
  <c r="AI117"/>
  <c r="AI127"/>
  <c r="AI129"/>
  <c r="AI131"/>
  <c r="AI133"/>
  <c r="AI135"/>
  <c r="AI137"/>
  <c r="AI139"/>
  <c r="AI141"/>
  <c r="AI143"/>
  <c r="AI145"/>
  <c r="AI147"/>
  <c r="AI149"/>
  <c r="AI151"/>
  <c r="AI153"/>
  <c r="AI155"/>
  <c r="AI157"/>
  <c r="AI159"/>
  <c r="AI161"/>
  <c r="AI163"/>
  <c r="AI165"/>
  <c r="AI167"/>
  <c r="AI169"/>
  <c r="AI171"/>
  <c r="AI173"/>
  <c r="AI175"/>
  <c r="AI177"/>
  <c r="AI179"/>
  <c r="AI181"/>
  <c r="AI183"/>
  <c r="AI185"/>
  <c r="AI187"/>
  <c r="AI189"/>
  <c r="AI191"/>
  <c r="AI193"/>
  <c r="AI195"/>
  <c r="AI197"/>
  <c r="AI199"/>
  <c r="AI204"/>
  <c r="AI209"/>
  <c r="AI211"/>
  <c r="AI217"/>
  <c r="AI219"/>
  <c r="AI221"/>
  <c r="AI223"/>
  <c r="AI225"/>
  <c r="AI227"/>
  <c r="AI229"/>
  <c r="AI231"/>
  <c r="AI235"/>
  <c r="AI238"/>
  <c r="AI241"/>
  <c r="AI288"/>
  <c r="AI299"/>
  <c r="AI301"/>
  <c r="AI305"/>
  <c r="AI314"/>
  <c r="AI317"/>
  <c r="AI373"/>
  <c r="AI420"/>
  <c r="AI429"/>
  <c r="AI247"/>
  <c r="AI255"/>
  <c r="AI259"/>
  <c r="AI261"/>
  <c r="AI282"/>
  <c r="AI319"/>
  <c r="AI322"/>
  <c r="AI326"/>
  <c r="AI328"/>
  <c r="AI330"/>
  <c r="AI357"/>
  <c r="AI359"/>
  <c r="AI364"/>
  <c r="AI370"/>
  <c r="AI374"/>
  <c r="AI376"/>
  <c r="AI379"/>
  <c r="AI428"/>
  <c r="AI431"/>
  <c r="AI627"/>
  <c r="AI631"/>
  <c r="AI639"/>
  <c r="AI642"/>
  <c r="AI644"/>
  <c r="AI646"/>
  <c r="AI649"/>
  <c r="AI655"/>
  <c r="AI678"/>
  <c r="AI681"/>
  <c r="AI683"/>
  <c r="AI686"/>
  <c r="AI244"/>
  <c r="AI246"/>
  <c r="AI249"/>
  <c r="AI252"/>
  <c r="AI254"/>
  <c r="AI257"/>
  <c r="AI265"/>
  <c r="AI267"/>
  <c r="AI269"/>
  <c r="AI271"/>
  <c r="AI273"/>
  <c r="AI275"/>
  <c r="AI277"/>
  <c r="AI280"/>
  <c r="AI283"/>
  <c r="AI285"/>
  <c r="AI287"/>
  <c r="AI290"/>
  <c r="AI293"/>
  <c r="AI296"/>
  <c r="AI302"/>
  <c r="AI306"/>
  <c r="AI308"/>
  <c r="AI310"/>
  <c r="AI312"/>
  <c r="AI321"/>
  <c r="AI325"/>
  <c r="AI332"/>
  <c r="AI336"/>
  <c r="AI338"/>
  <c r="AI340"/>
  <c r="AI342"/>
  <c r="AI345"/>
  <c r="AI347"/>
  <c r="AI349"/>
  <c r="AI351"/>
  <c r="AI353"/>
  <c r="AI355"/>
  <c r="AI361"/>
  <c r="AI363"/>
  <c r="AI366"/>
  <c r="AI368"/>
  <c r="AI381"/>
  <c r="AI383"/>
  <c r="AI418"/>
  <c r="AI421"/>
  <c r="AI423"/>
  <c r="AI425"/>
  <c r="AI432"/>
  <c r="AI611"/>
  <c r="AI613"/>
  <c r="AI615"/>
  <c r="AI617"/>
  <c r="AI619"/>
  <c r="AI621"/>
  <c r="AI623"/>
  <c r="AI630"/>
  <c r="AI633"/>
  <c r="AI635"/>
  <c r="AI638"/>
  <c r="AI650"/>
  <c r="AI653"/>
  <c r="AI680"/>
  <c r="AI690"/>
  <c r="AI696"/>
  <c r="AI700"/>
  <c r="AI702"/>
  <c r="AI718"/>
  <c r="AI720"/>
  <c r="AI722"/>
  <c r="AI724"/>
  <c r="AI726"/>
  <c r="AI728"/>
  <c r="AI730"/>
  <c r="AI733"/>
  <c r="AI735"/>
  <c r="AI240"/>
  <c r="AI692"/>
  <c r="AI699"/>
  <c r="AI708"/>
  <c r="AI386"/>
  <c r="AI390"/>
  <c r="AI394"/>
  <c r="AI398"/>
  <c r="AI402"/>
  <c r="AI406"/>
  <c r="AI410"/>
  <c r="AI413"/>
  <c r="AI416"/>
  <c r="AI657"/>
  <c r="AI659"/>
  <c r="AI662"/>
  <c r="AI664"/>
  <c r="AI666"/>
  <c r="AI668"/>
  <c r="AI670"/>
  <c r="AI672"/>
  <c r="AI674"/>
  <c r="AI676"/>
  <c r="AI90"/>
  <c r="AI201"/>
  <c r="AI205"/>
  <c r="AI207"/>
  <c r="AI213"/>
  <c r="AI215"/>
  <c r="AI233"/>
  <c r="AI435"/>
  <c r="AI438"/>
  <c r="AI440"/>
  <c r="AI442"/>
  <c r="AI444"/>
  <c r="AI446"/>
  <c r="AI448"/>
  <c r="AI450"/>
  <c r="AI452"/>
  <c r="AI454"/>
  <c r="AI456"/>
  <c r="AI458"/>
  <c r="AI460"/>
  <c r="AI462"/>
  <c r="AI464"/>
  <c r="AI466"/>
  <c r="AI468"/>
  <c r="AI470"/>
  <c r="AI472"/>
  <c r="AI474"/>
  <c r="AI476"/>
  <c r="AI478"/>
  <c r="AI480"/>
  <c r="AI482"/>
  <c r="AI484"/>
  <c r="AI486"/>
  <c r="AI488"/>
  <c r="AI490"/>
  <c r="AI492"/>
  <c r="AI494"/>
  <c r="AI496"/>
  <c r="AI498"/>
  <c r="AI500"/>
  <c r="AI502"/>
  <c r="AI504"/>
  <c r="AI506"/>
  <c r="AI508"/>
  <c r="AI510"/>
  <c r="AI512"/>
  <c r="AI514"/>
  <c r="AI516"/>
  <c r="AI518"/>
  <c r="AI520"/>
  <c r="AI522"/>
  <c r="AI524"/>
  <c r="AI526"/>
  <c r="AI528"/>
  <c r="AI530"/>
  <c r="AI532"/>
  <c r="AI534"/>
  <c r="AI536"/>
  <c r="AI538"/>
  <c r="AI540"/>
  <c r="AI542"/>
  <c r="AI544"/>
  <c r="AI546"/>
  <c r="AI548"/>
  <c r="AI550"/>
  <c r="AI552"/>
  <c r="AI554"/>
  <c r="AI556"/>
  <c r="AI558"/>
  <c r="AI560"/>
  <c r="AI562"/>
  <c r="AI564"/>
  <c r="AI566"/>
  <c r="AI568"/>
  <c r="AI570"/>
  <c r="AI572"/>
  <c r="AI574"/>
  <c r="AI576"/>
  <c r="AI578"/>
  <c r="AI580"/>
  <c r="AI582"/>
  <c r="AI584"/>
  <c r="AI586"/>
  <c r="AI588"/>
  <c r="AI590"/>
  <c r="AI592"/>
  <c r="AI594"/>
  <c r="AI596"/>
  <c r="AI598"/>
  <c r="AI600"/>
  <c r="AI602"/>
  <c r="AI604"/>
  <c r="AI606"/>
  <c r="AI608"/>
  <c r="AI626"/>
  <c r="AI706"/>
  <c r="AI713"/>
  <c r="AI715"/>
  <c r="AI19"/>
  <c r="AI21"/>
  <c r="AI23"/>
  <c r="AI25"/>
  <c r="AI27"/>
  <c r="AI31"/>
  <c r="AI33"/>
  <c r="AI35"/>
  <c r="AI37"/>
  <c r="AI39"/>
  <c r="AI41"/>
  <c r="AI43"/>
  <c r="AI45"/>
  <c r="AI47"/>
  <c r="AI49"/>
  <c r="AI51"/>
  <c r="AI53"/>
  <c r="AI55"/>
  <c r="AI57"/>
  <c r="AI59"/>
  <c r="AI61"/>
  <c r="AI63"/>
  <c r="AI65"/>
  <c r="AI67"/>
  <c r="AI69"/>
  <c r="AI71"/>
  <c r="AI73"/>
  <c r="AI75"/>
  <c r="AI77"/>
  <c r="AI79"/>
  <c r="AI81"/>
  <c r="AI83"/>
  <c r="AI85"/>
  <c r="AI87"/>
  <c r="AI89"/>
  <c r="AI92"/>
  <c r="AI94"/>
  <c r="AI96"/>
  <c r="AI98"/>
  <c r="AI100"/>
  <c r="AI102"/>
  <c r="AI104"/>
  <c r="AI106"/>
  <c r="AI108"/>
  <c r="AI110"/>
  <c r="AI112"/>
  <c r="AI114"/>
  <c r="AI116"/>
  <c r="AI126"/>
  <c r="AI128"/>
  <c r="AI130"/>
  <c r="AI132"/>
  <c r="AI134"/>
  <c r="AI136"/>
  <c r="AI138"/>
  <c r="AI140"/>
  <c r="AI142"/>
  <c r="AI144"/>
  <c r="AI146"/>
  <c r="AI148"/>
  <c r="AI150"/>
  <c r="AI152"/>
  <c r="AI154"/>
  <c r="AI156"/>
  <c r="AI158"/>
  <c r="AI160"/>
  <c r="AI162"/>
  <c r="AI164"/>
  <c r="AI166"/>
  <c r="AI168"/>
  <c r="AI170"/>
  <c r="AI172"/>
  <c r="AI174"/>
  <c r="AI176"/>
  <c r="AI178"/>
  <c r="AI180"/>
  <c r="AI182"/>
  <c r="AI184"/>
  <c r="AI186"/>
  <c r="AI188"/>
  <c r="AI190"/>
  <c r="AI192"/>
  <c r="AI194"/>
  <c r="AI196"/>
  <c r="AI198"/>
  <c r="AI203"/>
  <c r="AI208"/>
  <c r="AI210"/>
  <c r="AI216"/>
  <c r="AI218"/>
  <c r="AI220"/>
  <c r="AI222"/>
  <c r="AI224"/>
  <c r="AI226"/>
  <c r="AI228"/>
  <c r="AI230"/>
  <c r="AI234"/>
  <c r="AI236"/>
  <c r="AI239"/>
  <c r="AI263"/>
  <c r="AI294"/>
  <c r="AI300"/>
  <c r="AI304"/>
  <c r="AI313"/>
  <c r="AI316"/>
  <c r="AI335"/>
  <c r="AI378"/>
  <c r="AI426"/>
  <c r="AI243"/>
  <c r="AI250"/>
  <c r="AI258"/>
  <c r="AI260"/>
  <c r="AI278"/>
  <c r="AI291"/>
  <c r="AI320"/>
  <c r="AI323"/>
  <c r="AI327"/>
  <c r="AI329"/>
  <c r="AI343"/>
  <c r="AI358"/>
  <c r="AI360"/>
  <c r="AI369"/>
  <c r="AI371"/>
  <c r="AI375"/>
  <c r="AI377"/>
  <c r="AI380"/>
  <c r="AI430"/>
  <c r="AI433"/>
  <c r="AI629"/>
  <c r="AI637"/>
  <c r="AI641"/>
  <c r="AI643"/>
  <c r="AI645"/>
  <c r="AI647"/>
  <c r="AI652"/>
  <c r="AI656"/>
  <c r="AI679"/>
  <c r="AI682"/>
  <c r="AI685"/>
  <c r="AI242"/>
  <c r="AI245"/>
  <c r="AI248"/>
  <c r="AI251"/>
  <c r="AI253"/>
  <c r="AI256"/>
  <c r="AI264"/>
  <c r="AI266"/>
  <c r="AI268"/>
  <c r="AI270"/>
  <c r="AI272"/>
  <c r="AI274"/>
  <c r="AI276"/>
  <c r="AI279"/>
  <c r="AI281"/>
  <c r="AI284"/>
  <c r="AI286"/>
  <c r="AI289"/>
  <c r="AI292"/>
  <c r="AI295"/>
  <c r="AI297"/>
  <c r="AI303"/>
  <c r="AI307"/>
  <c r="AI309"/>
  <c r="AI311"/>
  <c r="AI315"/>
  <c r="AI324"/>
  <c r="AI331"/>
  <c r="AI333"/>
  <c r="AI337"/>
  <c r="AI339"/>
  <c r="AI341"/>
  <c r="AI344"/>
  <c r="AI346"/>
  <c r="AI348"/>
  <c r="AI350"/>
  <c r="AI352"/>
  <c r="AI354"/>
  <c r="AI356"/>
  <c r="AI362"/>
  <c r="AI365"/>
  <c r="AI367"/>
  <c r="AI372"/>
  <c r="AI382"/>
  <c r="AI384"/>
  <c r="AI419"/>
  <c r="AI422"/>
  <c r="AI424"/>
  <c r="AI427"/>
  <c r="AI610"/>
  <c r="AI612"/>
  <c r="AI614"/>
  <c r="AI616"/>
  <c r="AI618"/>
  <c r="AI620"/>
  <c r="AI622"/>
  <c r="AI624"/>
  <c r="AI632"/>
  <c r="AI634"/>
  <c r="AI636"/>
  <c r="AI648"/>
  <c r="AI651"/>
  <c r="AI654"/>
  <c r="AI684"/>
  <c r="AI695"/>
  <c r="AI697"/>
  <c r="AI701"/>
  <c r="AI717"/>
  <c r="AI719"/>
  <c r="AI721"/>
  <c r="AI723"/>
  <c r="AI725"/>
  <c r="AI727"/>
  <c r="AI729"/>
  <c r="AI732"/>
  <c r="AI734"/>
  <c r="AJ123" l="1"/>
  <c r="AJ124"/>
  <c r="AK12"/>
  <c r="AJ118"/>
  <c r="AJ119"/>
  <c r="AJ120"/>
  <c r="AJ121"/>
  <c r="AJ122"/>
  <c r="AJ125"/>
  <c r="AJ240"/>
  <c r="AJ689"/>
  <c r="AJ692"/>
  <c r="AJ694"/>
  <c r="AJ699"/>
  <c r="AJ705"/>
  <c r="AJ708"/>
  <c r="AJ711"/>
  <c r="AJ386"/>
  <c r="AJ388"/>
  <c r="AJ390"/>
  <c r="AJ392"/>
  <c r="AJ394"/>
  <c r="AJ396"/>
  <c r="AJ398"/>
  <c r="AJ400"/>
  <c r="AJ402"/>
  <c r="AJ404"/>
  <c r="AJ406"/>
  <c r="AJ408"/>
  <c r="AJ410"/>
  <c r="AJ412"/>
  <c r="AJ414"/>
  <c r="AJ417"/>
  <c r="AJ658"/>
  <c r="AJ661"/>
  <c r="AJ663"/>
  <c r="AJ665"/>
  <c r="AJ667"/>
  <c r="AJ669"/>
  <c r="AJ671"/>
  <c r="AJ673"/>
  <c r="AJ675"/>
  <c r="AJ30"/>
  <c r="AJ200"/>
  <c r="AJ202"/>
  <c r="AJ206"/>
  <c r="AJ212"/>
  <c r="AJ214"/>
  <c r="AJ232"/>
  <c r="AJ434"/>
  <c r="AJ436"/>
  <c r="AJ439"/>
  <c r="AJ441"/>
  <c r="AJ443"/>
  <c r="AJ445"/>
  <c r="AJ447"/>
  <c r="AJ449"/>
  <c r="AJ451"/>
  <c r="AJ453"/>
  <c r="AJ455"/>
  <c r="AJ457"/>
  <c r="AJ459"/>
  <c r="AJ461"/>
  <c r="AJ463"/>
  <c r="AJ465"/>
  <c r="AJ467"/>
  <c r="AJ469"/>
  <c r="AJ471"/>
  <c r="AJ473"/>
  <c r="AJ475"/>
  <c r="AJ477"/>
  <c r="AJ479"/>
  <c r="AJ481"/>
  <c r="AJ483"/>
  <c r="AJ485"/>
  <c r="AJ487"/>
  <c r="AJ489"/>
  <c r="AJ491"/>
  <c r="AJ493"/>
  <c r="AJ495"/>
  <c r="AJ497"/>
  <c r="AJ499"/>
  <c r="AJ501"/>
  <c r="AJ503"/>
  <c r="AJ505"/>
  <c r="AJ507"/>
  <c r="AJ509"/>
  <c r="AJ511"/>
  <c r="AJ513"/>
  <c r="AJ515"/>
  <c r="AJ517"/>
  <c r="AJ519"/>
  <c r="AJ521"/>
  <c r="AJ523"/>
  <c r="AJ525"/>
  <c r="AJ527"/>
  <c r="AJ529"/>
  <c r="AJ531"/>
  <c r="AJ533"/>
  <c r="AJ535"/>
  <c r="AJ537"/>
  <c r="AJ539"/>
  <c r="AJ541"/>
  <c r="AJ543"/>
  <c r="AJ545"/>
  <c r="AJ547"/>
  <c r="AJ549"/>
  <c r="AJ551"/>
  <c r="AJ553"/>
  <c r="AJ555"/>
  <c r="AJ557"/>
  <c r="AJ559"/>
  <c r="AJ561"/>
  <c r="AJ563"/>
  <c r="AJ565"/>
  <c r="AJ567"/>
  <c r="AJ569"/>
  <c r="AJ571"/>
  <c r="AJ573"/>
  <c r="AJ575"/>
  <c r="AJ577"/>
  <c r="AJ579"/>
  <c r="AJ581"/>
  <c r="AJ583"/>
  <c r="AJ585"/>
  <c r="AJ587"/>
  <c r="AJ589"/>
  <c r="AJ591"/>
  <c r="AJ593"/>
  <c r="AJ595"/>
  <c r="AJ597"/>
  <c r="AJ599"/>
  <c r="AJ601"/>
  <c r="AJ603"/>
  <c r="AJ605"/>
  <c r="AJ607"/>
  <c r="AJ625"/>
  <c r="AJ628"/>
  <c r="AJ710"/>
  <c r="AJ714"/>
  <c r="AJ18"/>
  <c r="AJ20"/>
  <c r="AJ22"/>
  <c r="AJ24"/>
  <c r="AJ26"/>
  <c r="AJ31"/>
  <c r="AJ33"/>
  <c r="AJ35"/>
  <c r="AJ37"/>
  <c r="AJ39"/>
  <c r="AJ41"/>
  <c r="AJ43"/>
  <c r="AJ45"/>
  <c r="AJ47"/>
  <c r="AJ49"/>
  <c r="AJ51"/>
  <c r="AJ53"/>
  <c r="AJ55"/>
  <c r="AJ57"/>
  <c r="AJ59"/>
  <c r="AJ61"/>
  <c r="AJ63"/>
  <c r="AJ65"/>
  <c r="AJ67"/>
  <c r="AJ69"/>
  <c r="AJ71"/>
  <c r="AJ73"/>
  <c r="AJ75"/>
  <c r="AJ77"/>
  <c r="AJ79"/>
  <c r="AJ81"/>
  <c r="AJ83"/>
  <c r="AJ85"/>
  <c r="AJ87"/>
  <c r="AJ89"/>
  <c r="AJ92"/>
  <c r="AJ94"/>
  <c r="AJ96"/>
  <c r="AJ98"/>
  <c r="AJ100"/>
  <c r="AJ102"/>
  <c r="AJ104"/>
  <c r="AJ106"/>
  <c r="AJ108"/>
  <c r="AJ110"/>
  <c r="AJ112"/>
  <c r="AJ114"/>
  <c r="AJ116"/>
  <c r="AJ126"/>
  <c r="AJ128"/>
  <c r="AJ130"/>
  <c r="AJ132"/>
  <c r="AJ134"/>
  <c r="AJ136"/>
  <c r="AJ138"/>
  <c r="AJ140"/>
  <c r="AJ142"/>
  <c r="AJ144"/>
  <c r="AJ146"/>
  <c r="AJ148"/>
  <c r="AJ150"/>
  <c r="AJ152"/>
  <c r="AJ154"/>
  <c r="AJ156"/>
  <c r="AJ158"/>
  <c r="AJ160"/>
  <c r="AJ162"/>
  <c r="AJ164"/>
  <c r="AJ166"/>
  <c r="AJ168"/>
  <c r="AJ170"/>
  <c r="AJ172"/>
  <c r="AJ174"/>
  <c r="AJ176"/>
  <c r="AJ178"/>
  <c r="AJ180"/>
  <c r="AJ182"/>
  <c r="AJ184"/>
  <c r="AJ186"/>
  <c r="AJ188"/>
  <c r="AJ190"/>
  <c r="AJ192"/>
  <c r="AJ194"/>
  <c r="AJ196"/>
  <c r="AJ198"/>
  <c r="AJ203"/>
  <c r="AJ208"/>
  <c r="AJ210"/>
  <c r="AJ216"/>
  <c r="AJ218"/>
  <c r="AJ220"/>
  <c r="AJ222"/>
  <c r="AJ224"/>
  <c r="AJ226"/>
  <c r="AJ228"/>
  <c r="AJ230"/>
  <c r="AJ234"/>
  <c r="AJ236"/>
  <c r="AJ239"/>
  <c r="AJ263"/>
  <c r="AJ294"/>
  <c r="AJ300"/>
  <c r="AJ304"/>
  <c r="AJ313"/>
  <c r="AJ316"/>
  <c r="AJ335"/>
  <c r="AJ378"/>
  <c r="AJ426"/>
  <c r="AJ243"/>
  <c r="AJ250"/>
  <c r="AJ258"/>
  <c r="AJ260"/>
  <c r="AJ278"/>
  <c r="AJ291"/>
  <c r="AJ320"/>
  <c r="AJ323"/>
  <c r="AJ327"/>
  <c r="AJ329"/>
  <c r="AJ343"/>
  <c r="AJ358"/>
  <c r="AJ360"/>
  <c r="AJ369"/>
  <c r="AJ371"/>
  <c r="AJ375"/>
  <c r="AJ377"/>
  <c r="AJ380"/>
  <c r="AJ430"/>
  <c r="AJ433"/>
  <c r="AJ629"/>
  <c r="AJ637"/>
  <c r="AJ641"/>
  <c r="AJ643"/>
  <c r="AJ645"/>
  <c r="AJ647"/>
  <c r="AJ652"/>
  <c r="AJ656"/>
  <c r="AJ679"/>
  <c r="AJ682"/>
  <c r="AJ685"/>
  <c r="AJ28"/>
  <c r="AJ244"/>
  <c r="AJ246"/>
  <c r="AJ249"/>
  <c r="AJ252"/>
  <c r="AJ254"/>
  <c r="AJ257"/>
  <c r="AJ265"/>
  <c r="AJ267"/>
  <c r="AJ269"/>
  <c r="AJ271"/>
  <c r="AJ273"/>
  <c r="AJ275"/>
  <c r="AJ277"/>
  <c r="AJ280"/>
  <c r="AJ283"/>
  <c r="AJ285"/>
  <c r="AJ287"/>
  <c r="AJ290"/>
  <c r="AJ293"/>
  <c r="AJ296"/>
  <c r="AJ302"/>
  <c r="AJ306"/>
  <c r="AJ308"/>
  <c r="AJ310"/>
  <c r="AJ312"/>
  <c r="AJ321"/>
  <c r="AJ325"/>
  <c r="AJ332"/>
  <c r="AJ336"/>
  <c r="AJ338"/>
  <c r="AJ340"/>
  <c r="AJ342"/>
  <c r="AJ345"/>
  <c r="AJ347"/>
  <c r="AJ349"/>
  <c r="AJ351"/>
  <c r="AJ353"/>
  <c r="AJ355"/>
  <c r="AJ361"/>
  <c r="AJ363"/>
  <c r="AJ366"/>
  <c r="AJ368"/>
  <c r="AJ381"/>
  <c r="AJ383"/>
  <c r="AJ418"/>
  <c r="AJ421"/>
  <c r="AJ423"/>
  <c r="AJ425"/>
  <c r="AJ432"/>
  <c r="AJ611"/>
  <c r="AJ613"/>
  <c r="AJ615"/>
  <c r="AJ617"/>
  <c r="AJ619"/>
  <c r="AJ621"/>
  <c r="AJ623"/>
  <c r="AJ630"/>
  <c r="AJ633"/>
  <c r="AJ635"/>
  <c r="AJ638"/>
  <c r="AJ650"/>
  <c r="AJ653"/>
  <c r="AJ680"/>
  <c r="AJ690"/>
  <c r="AJ696"/>
  <c r="AJ700"/>
  <c r="AJ702"/>
  <c r="AJ718"/>
  <c r="AJ720"/>
  <c r="AJ722"/>
  <c r="AJ724"/>
  <c r="AJ726"/>
  <c r="AJ728"/>
  <c r="AJ730"/>
  <c r="AJ733"/>
  <c r="AJ735"/>
  <c r="AJ29"/>
  <c r="AJ688"/>
  <c r="AJ691"/>
  <c r="AJ693"/>
  <c r="AJ698"/>
  <c r="AJ704"/>
  <c r="AJ707"/>
  <c r="AJ709"/>
  <c r="AJ712"/>
  <c r="AJ387"/>
  <c r="AJ389"/>
  <c r="AJ391"/>
  <c r="AJ393"/>
  <c r="AJ395"/>
  <c r="AJ397"/>
  <c r="AJ399"/>
  <c r="AJ401"/>
  <c r="AJ403"/>
  <c r="AJ405"/>
  <c r="AJ407"/>
  <c r="AJ409"/>
  <c r="AJ411"/>
  <c r="AJ413"/>
  <c r="AJ416"/>
  <c r="AJ657"/>
  <c r="AJ659"/>
  <c r="AJ662"/>
  <c r="AJ664"/>
  <c r="AJ666"/>
  <c r="AJ668"/>
  <c r="AJ670"/>
  <c r="AJ672"/>
  <c r="AJ674"/>
  <c r="AJ676"/>
  <c r="AJ90"/>
  <c r="AJ201"/>
  <c r="AJ205"/>
  <c r="AJ207"/>
  <c r="AJ213"/>
  <c r="AJ215"/>
  <c r="AJ233"/>
  <c r="AJ435"/>
  <c r="AJ438"/>
  <c r="AJ440"/>
  <c r="AJ442"/>
  <c r="AJ444"/>
  <c r="AJ446"/>
  <c r="AJ448"/>
  <c r="AJ450"/>
  <c r="AJ452"/>
  <c r="AJ454"/>
  <c r="AJ456"/>
  <c r="AJ458"/>
  <c r="AJ460"/>
  <c r="AJ462"/>
  <c r="AJ464"/>
  <c r="AJ466"/>
  <c r="AJ468"/>
  <c r="AJ470"/>
  <c r="AJ472"/>
  <c r="AJ474"/>
  <c r="AJ476"/>
  <c r="AJ478"/>
  <c r="AJ480"/>
  <c r="AJ482"/>
  <c r="AJ484"/>
  <c r="AJ486"/>
  <c r="AJ488"/>
  <c r="AJ490"/>
  <c r="AJ492"/>
  <c r="AJ494"/>
  <c r="AJ496"/>
  <c r="AJ498"/>
  <c r="AJ500"/>
  <c r="AJ502"/>
  <c r="AJ504"/>
  <c r="AJ506"/>
  <c r="AJ508"/>
  <c r="AJ510"/>
  <c r="AJ512"/>
  <c r="AJ514"/>
  <c r="AJ516"/>
  <c r="AJ518"/>
  <c r="AJ520"/>
  <c r="AJ522"/>
  <c r="AJ524"/>
  <c r="AJ526"/>
  <c r="AJ528"/>
  <c r="AJ530"/>
  <c r="AJ532"/>
  <c r="AJ534"/>
  <c r="AJ536"/>
  <c r="AJ538"/>
  <c r="AJ540"/>
  <c r="AJ542"/>
  <c r="AJ544"/>
  <c r="AJ546"/>
  <c r="AJ548"/>
  <c r="AJ550"/>
  <c r="AJ552"/>
  <c r="AJ554"/>
  <c r="AJ556"/>
  <c r="AJ558"/>
  <c r="AJ560"/>
  <c r="AJ562"/>
  <c r="AJ564"/>
  <c r="AJ566"/>
  <c r="AJ568"/>
  <c r="AJ570"/>
  <c r="AJ572"/>
  <c r="AJ574"/>
  <c r="AJ576"/>
  <c r="AJ578"/>
  <c r="AJ580"/>
  <c r="AJ582"/>
  <c r="AJ584"/>
  <c r="AJ586"/>
  <c r="AJ588"/>
  <c r="AJ590"/>
  <c r="AJ592"/>
  <c r="AJ594"/>
  <c r="AJ596"/>
  <c r="AJ598"/>
  <c r="AJ600"/>
  <c r="AJ602"/>
  <c r="AJ604"/>
  <c r="AJ606"/>
  <c r="AJ608"/>
  <c r="AJ626"/>
  <c r="AJ706"/>
  <c r="AJ713"/>
  <c r="AJ715"/>
  <c r="AJ19"/>
  <c r="AJ21"/>
  <c r="AJ23"/>
  <c r="AJ25"/>
  <c r="AJ27"/>
  <c r="AJ32"/>
  <c r="AJ34"/>
  <c r="AJ36"/>
  <c r="AJ38"/>
  <c r="AJ40"/>
  <c r="AJ42"/>
  <c r="AJ44"/>
  <c r="AJ46"/>
  <c r="AJ48"/>
  <c r="AJ50"/>
  <c r="AJ52"/>
  <c r="AJ54"/>
  <c r="AJ56"/>
  <c r="AJ58"/>
  <c r="AJ60"/>
  <c r="AJ62"/>
  <c r="AJ64"/>
  <c r="AJ66"/>
  <c r="AJ68"/>
  <c r="AJ70"/>
  <c r="AJ72"/>
  <c r="AJ74"/>
  <c r="AJ76"/>
  <c r="AJ78"/>
  <c r="AJ80"/>
  <c r="AJ82"/>
  <c r="AJ84"/>
  <c r="AJ86"/>
  <c r="AJ88"/>
  <c r="AJ91"/>
  <c r="AJ93"/>
  <c r="AJ95"/>
  <c r="AJ97"/>
  <c r="AJ99"/>
  <c r="AJ101"/>
  <c r="AJ103"/>
  <c r="AJ105"/>
  <c r="AJ107"/>
  <c r="AJ109"/>
  <c r="AJ111"/>
  <c r="AJ113"/>
  <c r="AJ115"/>
  <c r="AJ117"/>
  <c r="AJ127"/>
  <c r="AJ129"/>
  <c r="AJ131"/>
  <c r="AJ133"/>
  <c r="AJ135"/>
  <c r="AJ137"/>
  <c r="AJ139"/>
  <c r="AJ141"/>
  <c r="AJ143"/>
  <c r="AJ145"/>
  <c r="AJ147"/>
  <c r="AJ149"/>
  <c r="AJ151"/>
  <c r="AJ153"/>
  <c r="AJ155"/>
  <c r="AJ157"/>
  <c r="AJ159"/>
  <c r="AJ161"/>
  <c r="AJ163"/>
  <c r="AJ165"/>
  <c r="AJ167"/>
  <c r="AJ169"/>
  <c r="AJ171"/>
  <c r="AJ173"/>
  <c r="AJ175"/>
  <c r="AJ177"/>
  <c r="AJ179"/>
  <c r="AJ181"/>
  <c r="AJ183"/>
  <c r="AJ185"/>
  <c r="AJ187"/>
  <c r="AJ189"/>
  <c r="AJ191"/>
  <c r="AJ193"/>
  <c r="AJ195"/>
  <c r="AJ197"/>
  <c r="AJ199"/>
  <c r="AJ204"/>
  <c r="AJ209"/>
  <c r="AJ211"/>
  <c r="AJ217"/>
  <c r="AJ219"/>
  <c r="AJ221"/>
  <c r="AJ223"/>
  <c r="AJ225"/>
  <c r="AJ227"/>
  <c r="AJ229"/>
  <c r="AJ231"/>
  <c r="AJ235"/>
  <c r="AJ238"/>
  <c r="AJ241"/>
  <c r="AJ288"/>
  <c r="AJ299"/>
  <c r="AJ301"/>
  <c r="AJ305"/>
  <c r="AJ314"/>
  <c r="AJ317"/>
  <c r="AJ373"/>
  <c r="AJ420"/>
  <c r="AJ429"/>
  <c r="AJ247"/>
  <c r="AJ255"/>
  <c r="AJ259"/>
  <c r="AJ261"/>
  <c r="AJ282"/>
  <c r="AJ319"/>
  <c r="AJ322"/>
  <c r="AJ326"/>
  <c r="AJ328"/>
  <c r="AJ330"/>
  <c r="AJ357"/>
  <c r="AJ359"/>
  <c r="AJ364"/>
  <c r="AJ370"/>
  <c r="AJ374"/>
  <c r="AJ376"/>
  <c r="AJ379"/>
  <c r="AJ428"/>
  <c r="AJ431"/>
  <c r="AJ627"/>
  <c r="AJ631"/>
  <c r="AJ639"/>
  <c r="AJ642"/>
  <c r="AJ644"/>
  <c r="AJ646"/>
  <c r="AJ649"/>
  <c r="AJ655"/>
  <c r="AJ678"/>
  <c r="AJ681"/>
  <c r="AJ683"/>
  <c r="AJ686"/>
  <c r="AJ242"/>
  <c r="AJ245"/>
  <c r="AJ248"/>
  <c r="AJ251"/>
  <c r="AJ253"/>
  <c r="AJ256"/>
  <c r="AJ264"/>
  <c r="AJ266"/>
  <c r="AJ268"/>
  <c r="AJ270"/>
  <c r="AJ272"/>
  <c r="AJ274"/>
  <c r="AJ276"/>
  <c r="AJ279"/>
  <c r="AJ281"/>
  <c r="AJ284"/>
  <c r="AJ286"/>
  <c r="AJ289"/>
  <c r="AJ292"/>
  <c r="AJ295"/>
  <c r="AJ297"/>
  <c r="AJ303"/>
  <c r="AJ307"/>
  <c r="AJ309"/>
  <c r="AJ311"/>
  <c r="AJ315"/>
  <c r="AJ324"/>
  <c r="AJ331"/>
  <c r="AJ333"/>
  <c r="AJ337"/>
  <c r="AJ339"/>
  <c r="AJ341"/>
  <c r="AJ344"/>
  <c r="AJ346"/>
  <c r="AJ348"/>
  <c r="AJ350"/>
  <c r="AJ352"/>
  <c r="AJ354"/>
  <c r="AJ356"/>
  <c r="AJ362"/>
  <c r="AJ365"/>
  <c r="AJ367"/>
  <c r="AJ372"/>
  <c r="AJ382"/>
  <c r="AJ384"/>
  <c r="AJ419"/>
  <c r="AJ422"/>
  <c r="AJ424"/>
  <c r="AJ427"/>
  <c r="AJ610"/>
  <c r="AJ612"/>
  <c r="AJ614"/>
  <c r="AJ616"/>
  <c r="AJ618"/>
  <c r="AJ620"/>
  <c r="AJ622"/>
  <c r="AJ624"/>
  <c r="AJ632"/>
  <c r="AJ634"/>
  <c r="AJ636"/>
  <c r="AJ648"/>
  <c r="AJ651"/>
  <c r="AJ654"/>
  <c r="AJ684"/>
  <c r="AJ695"/>
  <c r="AJ697"/>
  <c r="AJ701"/>
  <c r="AJ717"/>
  <c r="AJ719"/>
  <c r="AJ721"/>
  <c r="AJ723"/>
  <c r="AJ725"/>
  <c r="AJ727"/>
  <c r="AJ729"/>
  <c r="AJ732"/>
  <c r="AJ734"/>
  <c r="AJ237"/>
  <c r="V240"/>
  <c r="W29"/>
  <c r="AI16"/>
  <c r="P4" i="8"/>
  <c r="S9" i="7"/>
  <c r="AH15" s="1"/>
  <c r="W738"/>
  <c r="T9" s="1"/>
  <c r="V741"/>
  <c r="Q4" i="8" l="1"/>
  <c r="AI15" i="7"/>
  <c r="W240"/>
  <c r="T10" s="1"/>
  <c r="S10"/>
  <c r="AL12"/>
  <c r="AK118"/>
  <c r="AK119"/>
  <c r="AK120"/>
  <c r="AK121"/>
  <c r="AK122"/>
  <c r="AK125"/>
  <c r="AK123"/>
  <c r="AK124"/>
  <c r="AK237"/>
  <c r="AK688"/>
  <c r="AK691"/>
  <c r="AK693"/>
  <c r="AK698"/>
  <c r="AK704"/>
  <c r="AK707"/>
  <c r="AK709"/>
  <c r="AK712"/>
  <c r="AK387"/>
  <c r="AK389"/>
  <c r="AK391"/>
  <c r="AK393"/>
  <c r="AK395"/>
  <c r="AK397"/>
  <c r="AK399"/>
  <c r="AK401"/>
  <c r="AK403"/>
  <c r="AK405"/>
  <c r="AK407"/>
  <c r="AK409"/>
  <c r="AK411"/>
  <c r="AK413"/>
  <c r="AK416"/>
  <c r="AK657"/>
  <c r="AK659"/>
  <c r="AK662"/>
  <c r="AK664"/>
  <c r="AK666"/>
  <c r="AK668"/>
  <c r="AK670"/>
  <c r="AK672"/>
  <c r="AK674"/>
  <c r="AK676"/>
  <c r="AK90"/>
  <c r="AK201"/>
  <c r="AK205"/>
  <c r="AK207"/>
  <c r="AK213"/>
  <c r="AK215"/>
  <c r="AK233"/>
  <c r="AK435"/>
  <c r="AK438"/>
  <c r="AK440"/>
  <c r="AK442"/>
  <c r="AK444"/>
  <c r="AK446"/>
  <c r="AK448"/>
  <c r="AK450"/>
  <c r="AK452"/>
  <c r="AK454"/>
  <c r="AK456"/>
  <c r="AK458"/>
  <c r="AK460"/>
  <c r="AK462"/>
  <c r="AK464"/>
  <c r="AK466"/>
  <c r="AK468"/>
  <c r="AK470"/>
  <c r="AK472"/>
  <c r="AK474"/>
  <c r="AK476"/>
  <c r="AK478"/>
  <c r="AK480"/>
  <c r="AK482"/>
  <c r="AK484"/>
  <c r="AK486"/>
  <c r="AK488"/>
  <c r="AK490"/>
  <c r="AK492"/>
  <c r="AK494"/>
  <c r="AK496"/>
  <c r="AK498"/>
  <c r="AK500"/>
  <c r="AK502"/>
  <c r="AK504"/>
  <c r="AK506"/>
  <c r="AK508"/>
  <c r="AK510"/>
  <c r="AK512"/>
  <c r="AK514"/>
  <c r="AK516"/>
  <c r="AK518"/>
  <c r="AK520"/>
  <c r="AK522"/>
  <c r="AK524"/>
  <c r="AK526"/>
  <c r="AK528"/>
  <c r="AK530"/>
  <c r="AK532"/>
  <c r="AK534"/>
  <c r="AK536"/>
  <c r="AK538"/>
  <c r="AK540"/>
  <c r="AK542"/>
  <c r="AK544"/>
  <c r="AK546"/>
  <c r="AK548"/>
  <c r="AK550"/>
  <c r="AK552"/>
  <c r="AK554"/>
  <c r="AK556"/>
  <c r="AK558"/>
  <c r="AK560"/>
  <c r="AK562"/>
  <c r="AK564"/>
  <c r="AK566"/>
  <c r="AK568"/>
  <c r="AK570"/>
  <c r="AK572"/>
  <c r="AK574"/>
  <c r="AK576"/>
  <c r="AK578"/>
  <c r="AK580"/>
  <c r="AK582"/>
  <c r="AK584"/>
  <c r="AK586"/>
  <c r="AK588"/>
  <c r="AK590"/>
  <c r="AK592"/>
  <c r="AK594"/>
  <c r="AK596"/>
  <c r="AK598"/>
  <c r="AK600"/>
  <c r="AK602"/>
  <c r="AK604"/>
  <c r="AK606"/>
  <c r="AK608"/>
  <c r="AK626"/>
  <c r="AK706"/>
  <c r="AK713"/>
  <c r="AK715"/>
  <c r="AK19"/>
  <c r="AK21"/>
  <c r="AK23"/>
  <c r="AK25"/>
  <c r="AK27"/>
  <c r="AK32"/>
  <c r="AK34"/>
  <c r="AK36"/>
  <c r="AK38"/>
  <c r="AK40"/>
  <c r="AK42"/>
  <c r="AK44"/>
  <c r="AK46"/>
  <c r="AK48"/>
  <c r="AK50"/>
  <c r="AK52"/>
  <c r="AK54"/>
  <c r="AK56"/>
  <c r="AK58"/>
  <c r="AK60"/>
  <c r="AK62"/>
  <c r="AK64"/>
  <c r="AK66"/>
  <c r="AK68"/>
  <c r="AK70"/>
  <c r="AK72"/>
  <c r="AK74"/>
  <c r="AK76"/>
  <c r="AK78"/>
  <c r="AK80"/>
  <c r="AK82"/>
  <c r="AK84"/>
  <c r="AK86"/>
  <c r="AK88"/>
  <c r="AK91"/>
  <c r="AK93"/>
  <c r="AK95"/>
  <c r="AK97"/>
  <c r="AK99"/>
  <c r="AK101"/>
  <c r="AK103"/>
  <c r="AK105"/>
  <c r="AK107"/>
  <c r="AK109"/>
  <c r="AK111"/>
  <c r="AK29"/>
  <c r="AK240"/>
  <c r="AK689"/>
  <c r="AK692"/>
  <c r="AK694"/>
  <c r="AK699"/>
  <c r="AK705"/>
  <c r="AK708"/>
  <c r="AK711"/>
  <c r="AK386"/>
  <c r="AK388"/>
  <c r="AK390"/>
  <c r="AK392"/>
  <c r="AK394"/>
  <c r="AK396"/>
  <c r="AK398"/>
  <c r="AK400"/>
  <c r="AK402"/>
  <c r="AK404"/>
  <c r="AK406"/>
  <c r="AK408"/>
  <c r="AK410"/>
  <c r="AK412"/>
  <c r="AK414"/>
  <c r="AK417"/>
  <c r="AK658"/>
  <c r="AK661"/>
  <c r="AK663"/>
  <c r="AK665"/>
  <c r="AK667"/>
  <c r="AK669"/>
  <c r="AK671"/>
  <c r="AK673"/>
  <c r="AK675"/>
  <c r="AK30"/>
  <c r="AK200"/>
  <c r="AK202"/>
  <c r="AK206"/>
  <c r="AK212"/>
  <c r="AK214"/>
  <c r="AK232"/>
  <c r="AK434"/>
  <c r="AK436"/>
  <c r="AK439"/>
  <c r="AK441"/>
  <c r="AK443"/>
  <c r="AK445"/>
  <c r="AK447"/>
  <c r="AK449"/>
  <c r="AK451"/>
  <c r="AK453"/>
  <c r="AK455"/>
  <c r="AK457"/>
  <c r="AK459"/>
  <c r="AK461"/>
  <c r="AK463"/>
  <c r="AK465"/>
  <c r="AK467"/>
  <c r="AK469"/>
  <c r="AK471"/>
  <c r="AK473"/>
  <c r="AK475"/>
  <c r="AK477"/>
  <c r="AK479"/>
  <c r="AK481"/>
  <c r="AK483"/>
  <c r="AK485"/>
  <c r="AK487"/>
  <c r="AK489"/>
  <c r="AK491"/>
  <c r="AK493"/>
  <c r="AK495"/>
  <c r="AK497"/>
  <c r="AK499"/>
  <c r="AK501"/>
  <c r="AK503"/>
  <c r="AK505"/>
  <c r="AK507"/>
  <c r="AK509"/>
  <c r="AK511"/>
  <c r="AK513"/>
  <c r="AK515"/>
  <c r="AK517"/>
  <c r="AK519"/>
  <c r="AK521"/>
  <c r="AK523"/>
  <c r="AK525"/>
  <c r="AK527"/>
  <c r="AK529"/>
  <c r="AK531"/>
  <c r="AK533"/>
  <c r="AK535"/>
  <c r="AK537"/>
  <c r="AK539"/>
  <c r="AK541"/>
  <c r="AK543"/>
  <c r="AK545"/>
  <c r="AK547"/>
  <c r="AK549"/>
  <c r="AK551"/>
  <c r="AK553"/>
  <c r="AK555"/>
  <c r="AK557"/>
  <c r="AK559"/>
  <c r="AK561"/>
  <c r="AK563"/>
  <c r="AK565"/>
  <c r="AK567"/>
  <c r="AK569"/>
  <c r="AK571"/>
  <c r="AK573"/>
  <c r="AK575"/>
  <c r="AK577"/>
  <c r="AK579"/>
  <c r="AK581"/>
  <c r="AK583"/>
  <c r="AK585"/>
  <c r="AK587"/>
  <c r="AK589"/>
  <c r="AK591"/>
  <c r="AK593"/>
  <c r="AK595"/>
  <c r="AK597"/>
  <c r="AK599"/>
  <c r="AK601"/>
  <c r="AK603"/>
  <c r="AK605"/>
  <c r="AK607"/>
  <c r="AK625"/>
  <c r="AK628"/>
  <c r="AK710"/>
  <c r="AK714"/>
  <c r="AK18"/>
  <c r="AK20"/>
  <c r="AK22"/>
  <c r="AK24"/>
  <c r="AK26"/>
  <c r="AK31"/>
  <c r="AK33"/>
  <c r="AK35"/>
  <c r="AK37"/>
  <c r="AK39"/>
  <c r="AK41"/>
  <c r="AK43"/>
  <c r="AK45"/>
  <c r="AK47"/>
  <c r="AK49"/>
  <c r="AK51"/>
  <c r="AK53"/>
  <c r="AK55"/>
  <c r="AK57"/>
  <c r="AK59"/>
  <c r="AK61"/>
  <c r="AK63"/>
  <c r="AK65"/>
  <c r="AK67"/>
  <c r="AK69"/>
  <c r="AK71"/>
  <c r="AK73"/>
  <c r="AK75"/>
  <c r="AK77"/>
  <c r="AK79"/>
  <c r="AK81"/>
  <c r="AK83"/>
  <c r="AK85"/>
  <c r="AK87"/>
  <c r="AK89"/>
  <c r="AK92"/>
  <c r="AK94"/>
  <c r="AK96"/>
  <c r="AK98"/>
  <c r="AK100"/>
  <c r="AK102"/>
  <c r="AK104"/>
  <c r="AK106"/>
  <c r="AK108"/>
  <c r="AK110"/>
  <c r="AK112"/>
  <c r="AK114"/>
  <c r="AK116"/>
  <c r="AK126"/>
  <c r="AK128"/>
  <c r="AK130"/>
  <c r="AK132"/>
  <c r="AK134"/>
  <c r="AK136"/>
  <c r="AK138"/>
  <c r="AK140"/>
  <c r="AK142"/>
  <c r="AK144"/>
  <c r="AK146"/>
  <c r="AK148"/>
  <c r="AK150"/>
  <c r="AK152"/>
  <c r="AK154"/>
  <c r="AK156"/>
  <c r="AK158"/>
  <c r="AK160"/>
  <c r="AK162"/>
  <c r="AK164"/>
  <c r="AK166"/>
  <c r="AK168"/>
  <c r="AK170"/>
  <c r="AK172"/>
  <c r="AK174"/>
  <c r="AK176"/>
  <c r="AK178"/>
  <c r="AK180"/>
  <c r="AK182"/>
  <c r="AK184"/>
  <c r="AK186"/>
  <c r="AK188"/>
  <c r="AK190"/>
  <c r="AK192"/>
  <c r="AK194"/>
  <c r="AK196"/>
  <c r="AK198"/>
  <c r="AK203"/>
  <c r="AK208"/>
  <c r="AK210"/>
  <c r="AK216"/>
  <c r="AK218"/>
  <c r="AK220"/>
  <c r="AK222"/>
  <c r="AK224"/>
  <c r="AK226"/>
  <c r="AK228"/>
  <c r="AK230"/>
  <c r="AK234"/>
  <c r="AK236"/>
  <c r="AK239"/>
  <c r="AK263"/>
  <c r="AK294"/>
  <c r="AK300"/>
  <c r="AK304"/>
  <c r="AK313"/>
  <c r="AK316"/>
  <c r="AK335"/>
  <c r="AK378"/>
  <c r="AK426"/>
  <c r="AK243"/>
  <c r="AK250"/>
  <c r="AK258"/>
  <c r="AK260"/>
  <c r="AK278"/>
  <c r="AK291"/>
  <c r="AK320"/>
  <c r="AK323"/>
  <c r="AK327"/>
  <c r="AK329"/>
  <c r="AK343"/>
  <c r="AK358"/>
  <c r="AK360"/>
  <c r="AK369"/>
  <c r="AK371"/>
  <c r="AK375"/>
  <c r="AK377"/>
  <c r="AK380"/>
  <c r="AK430"/>
  <c r="AK433"/>
  <c r="AK629"/>
  <c r="AK637"/>
  <c r="AK641"/>
  <c r="AK643"/>
  <c r="AK645"/>
  <c r="AK647"/>
  <c r="AK652"/>
  <c r="AK656"/>
  <c r="AK679"/>
  <c r="AK682"/>
  <c r="AK685"/>
  <c r="AK28"/>
  <c r="AK244"/>
  <c r="AK246"/>
  <c r="AK249"/>
  <c r="AK252"/>
  <c r="AK254"/>
  <c r="AK257"/>
  <c r="AK265"/>
  <c r="AK267"/>
  <c r="AK269"/>
  <c r="AK271"/>
  <c r="AK273"/>
  <c r="AK275"/>
  <c r="AK277"/>
  <c r="AK280"/>
  <c r="AK283"/>
  <c r="AK285"/>
  <c r="AK287"/>
  <c r="AK290"/>
  <c r="AK293"/>
  <c r="AK296"/>
  <c r="AK302"/>
  <c r="AK306"/>
  <c r="AK308"/>
  <c r="AK310"/>
  <c r="AK312"/>
  <c r="AK321"/>
  <c r="AK325"/>
  <c r="AK332"/>
  <c r="AK336"/>
  <c r="AK338"/>
  <c r="AK340"/>
  <c r="AK342"/>
  <c r="AK345"/>
  <c r="AK347"/>
  <c r="AK349"/>
  <c r="AK351"/>
  <c r="AK353"/>
  <c r="AK355"/>
  <c r="AK361"/>
  <c r="AK363"/>
  <c r="AK366"/>
  <c r="AK368"/>
  <c r="AK381"/>
  <c r="AK383"/>
  <c r="AK418"/>
  <c r="AK421"/>
  <c r="AK423"/>
  <c r="AK425"/>
  <c r="AK432"/>
  <c r="AK611"/>
  <c r="AK613"/>
  <c r="AK615"/>
  <c r="AK617"/>
  <c r="AK619"/>
  <c r="AK621"/>
  <c r="AK623"/>
  <c r="AK630"/>
  <c r="AK633"/>
  <c r="AK635"/>
  <c r="AK638"/>
  <c r="AK650"/>
  <c r="AK653"/>
  <c r="AK115"/>
  <c r="AK127"/>
  <c r="AK131"/>
  <c r="AK135"/>
  <c r="AK139"/>
  <c r="AK143"/>
  <c r="AK147"/>
  <c r="AK151"/>
  <c r="AK155"/>
  <c r="AK159"/>
  <c r="AK163"/>
  <c r="AK167"/>
  <c r="AK171"/>
  <c r="AK175"/>
  <c r="AK179"/>
  <c r="AK183"/>
  <c r="AK187"/>
  <c r="AK191"/>
  <c r="AK195"/>
  <c r="AK199"/>
  <c r="AK209"/>
  <c r="AK217"/>
  <c r="AK221"/>
  <c r="AK225"/>
  <c r="AK229"/>
  <c r="AK235"/>
  <c r="AK241"/>
  <c r="AK299"/>
  <c r="AK305"/>
  <c r="AK317"/>
  <c r="AK420"/>
  <c r="AK247"/>
  <c r="AK259"/>
  <c r="AK282"/>
  <c r="AK322"/>
  <c r="AK328"/>
  <c r="AK357"/>
  <c r="AK364"/>
  <c r="AK374"/>
  <c r="AK379"/>
  <c r="AK431"/>
  <c r="AK631"/>
  <c r="AK642"/>
  <c r="AK646"/>
  <c r="AK655"/>
  <c r="AK681"/>
  <c r="AK686"/>
  <c r="AK245"/>
  <c r="AK251"/>
  <c r="AK256"/>
  <c r="AK266"/>
  <c r="AK270"/>
  <c r="AK274"/>
  <c r="AK279"/>
  <c r="AK284"/>
  <c r="AK289"/>
  <c r="AK295"/>
  <c r="AK303"/>
  <c r="AK309"/>
  <c r="AK315"/>
  <c r="AK331"/>
  <c r="AK337"/>
  <c r="AK341"/>
  <c r="AK346"/>
  <c r="AK350"/>
  <c r="AK354"/>
  <c r="AK362"/>
  <c r="AK367"/>
  <c r="AK382"/>
  <c r="AK419"/>
  <c r="AK424"/>
  <c r="AK610"/>
  <c r="AK614"/>
  <c r="AK618"/>
  <c r="AK622"/>
  <c r="AK632"/>
  <c r="AK636"/>
  <c r="AK651"/>
  <c r="AK680"/>
  <c r="AK690"/>
  <c r="AK696"/>
  <c r="AK700"/>
  <c r="AK702"/>
  <c r="AK718"/>
  <c r="AK720"/>
  <c r="AK722"/>
  <c r="AK724"/>
  <c r="AK726"/>
  <c r="AK728"/>
  <c r="AK730"/>
  <c r="AK733"/>
  <c r="AK735"/>
  <c r="AK117"/>
  <c r="AK133"/>
  <c r="AK141"/>
  <c r="AK149"/>
  <c r="AK157"/>
  <c r="AK165"/>
  <c r="AK173"/>
  <c r="AK181"/>
  <c r="AK189"/>
  <c r="AK197"/>
  <c r="AK211"/>
  <c r="AK223"/>
  <c r="AK231"/>
  <c r="AK288"/>
  <c r="AK314"/>
  <c r="AK429"/>
  <c r="AK261"/>
  <c r="AK326"/>
  <c r="AK359"/>
  <c r="AK376"/>
  <c r="AK627"/>
  <c r="AK644"/>
  <c r="AK678"/>
  <c r="AK242"/>
  <c r="AK253"/>
  <c r="AK268"/>
  <c r="AK276"/>
  <c r="AK286"/>
  <c r="AK297"/>
  <c r="AK311"/>
  <c r="AK333"/>
  <c r="AK344"/>
  <c r="AK352"/>
  <c r="AK365"/>
  <c r="AK384"/>
  <c r="AK427"/>
  <c r="AK616"/>
  <c r="AK624"/>
  <c r="AK648"/>
  <c r="AK684"/>
  <c r="AK697"/>
  <c r="AK717"/>
  <c r="AK721"/>
  <c r="AK725"/>
  <c r="AK729"/>
  <c r="AK734"/>
  <c r="AK113"/>
  <c r="AK129"/>
  <c r="AK137"/>
  <c r="AK145"/>
  <c r="AK153"/>
  <c r="AK161"/>
  <c r="AK169"/>
  <c r="AK177"/>
  <c r="AK185"/>
  <c r="AK193"/>
  <c r="AK204"/>
  <c r="AK219"/>
  <c r="AK227"/>
  <c r="AK238"/>
  <c r="AK301"/>
  <c r="AK373"/>
  <c r="AK255"/>
  <c r="AK319"/>
  <c r="AK330"/>
  <c r="AK370"/>
  <c r="AK428"/>
  <c r="AK639"/>
  <c r="AK649"/>
  <c r="AK683"/>
  <c r="AK248"/>
  <c r="AK264"/>
  <c r="AK272"/>
  <c r="AK281"/>
  <c r="AK292"/>
  <c r="AK307"/>
  <c r="AK324"/>
  <c r="AK339"/>
  <c r="AK348"/>
  <c r="AK356"/>
  <c r="AK372"/>
  <c r="AK422"/>
  <c r="AK612"/>
  <c r="AK620"/>
  <c r="AK634"/>
  <c r="AK654"/>
  <c r="AK695"/>
  <c r="AK701"/>
  <c r="AK719"/>
  <c r="AK723"/>
  <c r="AK727"/>
  <c r="AK732"/>
  <c r="AJ16"/>
  <c r="W741"/>
  <c r="V736"/>
  <c r="BP15"/>
  <c r="BF15"/>
  <c r="AP15"/>
  <c r="O5"/>
  <c r="Y16"/>
  <c r="W9"/>
  <c r="AC15"/>
  <c r="AD15"/>
  <c r="AB15"/>
  <c r="AE15"/>
  <c r="AF15"/>
  <c r="AG15"/>
  <c r="AJ15" l="1"/>
  <c r="R4" i="8"/>
  <c r="AL123" i="7"/>
  <c r="AL124"/>
  <c r="AM12"/>
  <c r="AL118"/>
  <c r="AL119"/>
  <c r="AL120"/>
  <c r="AL121"/>
  <c r="AL122"/>
  <c r="AL125"/>
  <c r="AL237"/>
  <c r="AL688"/>
  <c r="AL691"/>
  <c r="AL693"/>
  <c r="AL698"/>
  <c r="AL704"/>
  <c r="AL707"/>
  <c r="AL709"/>
  <c r="AL712"/>
  <c r="AL387"/>
  <c r="AL389"/>
  <c r="AL391"/>
  <c r="AL393"/>
  <c r="AL395"/>
  <c r="AL397"/>
  <c r="AL399"/>
  <c r="AL401"/>
  <c r="AL403"/>
  <c r="AL405"/>
  <c r="AL407"/>
  <c r="AL409"/>
  <c r="AL411"/>
  <c r="AL413"/>
  <c r="AL416"/>
  <c r="AL657"/>
  <c r="AL659"/>
  <c r="AL662"/>
  <c r="AL664"/>
  <c r="AL666"/>
  <c r="AL668"/>
  <c r="AL670"/>
  <c r="AL672"/>
  <c r="AL674"/>
  <c r="AL676"/>
  <c r="AL90"/>
  <c r="AL201"/>
  <c r="AL205"/>
  <c r="AL207"/>
  <c r="AL213"/>
  <c r="AL215"/>
  <c r="AL233"/>
  <c r="AL435"/>
  <c r="AL438"/>
  <c r="AL440"/>
  <c r="AL442"/>
  <c r="AL444"/>
  <c r="AL446"/>
  <c r="AL448"/>
  <c r="AL450"/>
  <c r="AL452"/>
  <c r="AL454"/>
  <c r="AL456"/>
  <c r="AL458"/>
  <c r="AL460"/>
  <c r="AL462"/>
  <c r="AL464"/>
  <c r="AL466"/>
  <c r="AL468"/>
  <c r="AL470"/>
  <c r="AL472"/>
  <c r="AL474"/>
  <c r="AL476"/>
  <c r="AL478"/>
  <c r="AL480"/>
  <c r="AL482"/>
  <c r="AL484"/>
  <c r="AL486"/>
  <c r="AL488"/>
  <c r="AL490"/>
  <c r="AL492"/>
  <c r="AL494"/>
  <c r="AL496"/>
  <c r="AL498"/>
  <c r="AL500"/>
  <c r="AL502"/>
  <c r="AL504"/>
  <c r="AL506"/>
  <c r="AL508"/>
  <c r="AL510"/>
  <c r="AL512"/>
  <c r="AL514"/>
  <c r="AL516"/>
  <c r="AL518"/>
  <c r="AL520"/>
  <c r="AL522"/>
  <c r="AL524"/>
  <c r="AL526"/>
  <c r="AL528"/>
  <c r="AL530"/>
  <c r="AL532"/>
  <c r="AL534"/>
  <c r="AL536"/>
  <c r="AL538"/>
  <c r="AL540"/>
  <c r="AL542"/>
  <c r="AL544"/>
  <c r="AL546"/>
  <c r="AL548"/>
  <c r="AL550"/>
  <c r="AL552"/>
  <c r="AL554"/>
  <c r="AL556"/>
  <c r="AL558"/>
  <c r="AL560"/>
  <c r="AL562"/>
  <c r="AL564"/>
  <c r="AL566"/>
  <c r="AL568"/>
  <c r="AL570"/>
  <c r="AL572"/>
  <c r="AL574"/>
  <c r="AL576"/>
  <c r="AL578"/>
  <c r="AL580"/>
  <c r="AL582"/>
  <c r="AL584"/>
  <c r="AL586"/>
  <c r="AL588"/>
  <c r="AL590"/>
  <c r="AL592"/>
  <c r="AL594"/>
  <c r="AL596"/>
  <c r="AL598"/>
  <c r="AL600"/>
  <c r="AL602"/>
  <c r="AL604"/>
  <c r="AL606"/>
  <c r="AL608"/>
  <c r="AL626"/>
  <c r="AL706"/>
  <c r="AL713"/>
  <c r="AL715"/>
  <c r="AL19"/>
  <c r="AL21"/>
  <c r="AL23"/>
  <c r="AL25"/>
  <c r="AL27"/>
  <c r="AL32"/>
  <c r="AL34"/>
  <c r="AL36"/>
  <c r="AL38"/>
  <c r="AL40"/>
  <c r="AL42"/>
  <c r="AL44"/>
  <c r="AL46"/>
  <c r="AL48"/>
  <c r="AL50"/>
  <c r="AL52"/>
  <c r="AL54"/>
  <c r="AL56"/>
  <c r="AL58"/>
  <c r="AL60"/>
  <c r="AL62"/>
  <c r="AL64"/>
  <c r="AL66"/>
  <c r="AL68"/>
  <c r="AL70"/>
  <c r="AL72"/>
  <c r="AL74"/>
  <c r="AL76"/>
  <c r="AL78"/>
  <c r="AL80"/>
  <c r="AL82"/>
  <c r="AL84"/>
  <c r="AL86"/>
  <c r="AL88"/>
  <c r="AL91"/>
  <c r="AL93"/>
  <c r="AL95"/>
  <c r="AL97"/>
  <c r="AL99"/>
  <c r="AL101"/>
  <c r="AL103"/>
  <c r="AL105"/>
  <c r="AL107"/>
  <c r="AL109"/>
  <c r="AL111"/>
  <c r="AL113"/>
  <c r="AL115"/>
  <c r="AL117"/>
  <c r="AL127"/>
  <c r="AL129"/>
  <c r="AL131"/>
  <c r="AL133"/>
  <c r="AL135"/>
  <c r="AL137"/>
  <c r="AL139"/>
  <c r="AL141"/>
  <c r="AL143"/>
  <c r="AL145"/>
  <c r="AL147"/>
  <c r="AL149"/>
  <c r="AL151"/>
  <c r="AL153"/>
  <c r="AL155"/>
  <c r="AL157"/>
  <c r="AL159"/>
  <c r="AL161"/>
  <c r="AL163"/>
  <c r="AL165"/>
  <c r="AL167"/>
  <c r="AL169"/>
  <c r="AL171"/>
  <c r="AL173"/>
  <c r="AL175"/>
  <c r="AL177"/>
  <c r="AL179"/>
  <c r="AL181"/>
  <c r="AL183"/>
  <c r="AL185"/>
  <c r="AL187"/>
  <c r="AL189"/>
  <c r="AL191"/>
  <c r="AL193"/>
  <c r="AL195"/>
  <c r="AL197"/>
  <c r="AL199"/>
  <c r="AL204"/>
  <c r="AL209"/>
  <c r="AL211"/>
  <c r="AL217"/>
  <c r="AL219"/>
  <c r="AL221"/>
  <c r="AL223"/>
  <c r="AL225"/>
  <c r="AL227"/>
  <c r="AL229"/>
  <c r="AL231"/>
  <c r="AL235"/>
  <c r="AL238"/>
  <c r="AL241"/>
  <c r="AL288"/>
  <c r="AL299"/>
  <c r="AL301"/>
  <c r="AL305"/>
  <c r="AL314"/>
  <c r="AL317"/>
  <c r="AL373"/>
  <c r="AL420"/>
  <c r="AL429"/>
  <c r="AL247"/>
  <c r="AL255"/>
  <c r="AL259"/>
  <c r="AL261"/>
  <c r="AL282"/>
  <c r="AL319"/>
  <c r="AL322"/>
  <c r="AL326"/>
  <c r="AL328"/>
  <c r="AL330"/>
  <c r="AL357"/>
  <c r="AL359"/>
  <c r="AL364"/>
  <c r="AL370"/>
  <c r="AL374"/>
  <c r="AL376"/>
  <c r="AL379"/>
  <c r="AL428"/>
  <c r="AL431"/>
  <c r="AL627"/>
  <c r="AL631"/>
  <c r="AL639"/>
  <c r="AL642"/>
  <c r="AL644"/>
  <c r="AL646"/>
  <c r="AL649"/>
  <c r="AL655"/>
  <c r="AL678"/>
  <c r="AL681"/>
  <c r="AL683"/>
  <c r="AL686"/>
  <c r="AL242"/>
  <c r="AL245"/>
  <c r="AL248"/>
  <c r="AL251"/>
  <c r="AL253"/>
  <c r="AL256"/>
  <c r="AL264"/>
  <c r="AL266"/>
  <c r="AL268"/>
  <c r="AL270"/>
  <c r="AL272"/>
  <c r="AL274"/>
  <c r="AL276"/>
  <c r="AL279"/>
  <c r="AL281"/>
  <c r="AL284"/>
  <c r="AL286"/>
  <c r="AL289"/>
  <c r="AL292"/>
  <c r="AL295"/>
  <c r="AL297"/>
  <c r="AL303"/>
  <c r="AL307"/>
  <c r="AL309"/>
  <c r="AL311"/>
  <c r="AL315"/>
  <c r="AL324"/>
  <c r="AL331"/>
  <c r="AL333"/>
  <c r="AL337"/>
  <c r="AL339"/>
  <c r="AL341"/>
  <c r="AL344"/>
  <c r="AL346"/>
  <c r="AL348"/>
  <c r="AL350"/>
  <c r="AL352"/>
  <c r="AL354"/>
  <c r="AL356"/>
  <c r="AL362"/>
  <c r="AL365"/>
  <c r="AL367"/>
  <c r="AL372"/>
  <c r="AL382"/>
  <c r="AL384"/>
  <c r="AL419"/>
  <c r="AL422"/>
  <c r="AL424"/>
  <c r="AL427"/>
  <c r="AL610"/>
  <c r="AL612"/>
  <c r="AL614"/>
  <c r="AL616"/>
  <c r="AL618"/>
  <c r="AL620"/>
  <c r="AL622"/>
  <c r="AL624"/>
  <c r="AL632"/>
  <c r="AL634"/>
  <c r="AL636"/>
  <c r="AL648"/>
  <c r="AL651"/>
  <c r="AL654"/>
  <c r="AL684"/>
  <c r="AL695"/>
  <c r="AL697"/>
  <c r="AL701"/>
  <c r="AL717"/>
  <c r="AL719"/>
  <c r="AL721"/>
  <c r="AL723"/>
  <c r="AL725"/>
  <c r="AL727"/>
  <c r="AL729"/>
  <c r="AL732"/>
  <c r="AL734"/>
  <c r="AL29"/>
  <c r="AL689"/>
  <c r="AL694"/>
  <c r="AL705"/>
  <c r="AL711"/>
  <c r="AL388"/>
  <c r="AL392"/>
  <c r="AL396"/>
  <c r="AL400"/>
  <c r="AL404"/>
  <c r="AL408"/>
  <c r="AL412"/>
  <c r="AL417"/>
  <c r="AL661"/>
  <c r="AL665"/>
  <c r="AL669"/>
  <c r="AL673"/>
  <c r="AL30"/>
  <c r="AL202"/>
  <c r="AL212"/>
  <c r="AL232"/>
  <c r="AL436"/>
  <c r="AL441"/>
  <c r="AL445"/>
  <c r="AL449"/>
  <c r="AL453"/>
  <c r="AL457"/>
  <c r="AL461"/>
  <c r="AL465"/>
  <c r="AL469"/>
  <c r="AL473"/>
  <c r="AL477"/>
  <c r="AL481"/>
  <c r="AL485"/>
  <c r="AL489"/>
  <c r="AL493"/>
  <c r="AL497"/>
  <c r="AL501"/>
  <c r="AL505"/>
  <c r="AL509"/>
  <c r="AL513"/>
  <c r="AL517"/>
  <c r="AL521"/>
  <c r="AL525"/>
  <c r="AL529"/>
  <c r="AL533"/>
  <c r="AL537"/>
  <c r="AL541"/>
  <c r="AL545"/>
  <c r="AL549"/>
  <c r="AL553"/>
  <c r="AL557"/>
  <c r="AL561"/>
  <c r="AL565"/>
  <c r="AL569"/>
  <c r="AL573"/>
  <c r="AL577"/>
  <c r="AL581"/>
  <c r="AL585"/>
  <c r="AL589"/>
  <c r="AL593"/>
  <c r="AL597"/>
  <c r="AL601"/>
  <c r="AL605"/>
  <c r="AL625"/>
  <c r="AL710"/>
  <c r="AL18"/>
  <c r="AL22"/>
  <c r="AL26"/>
  <c r="AL33"/>
  <c r="AL37"/>
  <c r="AL41"/>
  <c r="AL45"/>
  <c r="AL49"/>
  <c r="AL53"/>
  <c r="AL57"/>
  <c r="AL61"/>
  <c r="AL65"/>
  <c r="AL69"/>
  <c r="AL73"/>
  <c r="AL77"/>
  <c r="AL81"/>
  <c r="AL85"/>
  <c r="AL89"/>
  <c r="AL94"/>
  <c r="AL98"/>
  <c r="AL102"/>
  <c r="AL106"/>
  <c r="AL110"/>
  <c r="AL114"/>
  <c r="AL126"/>
  <c r="AL130"/>
  <c r="AL134"/>
  <c r="AL138"/>
  <c r="AL142"/>
  <c r="AL146"/>
  <c r="AL150"/>
  <c r="AL154"/>
  <c r="AL158"/>
  <c r="AL162"/>
  <c r="AL166"/>
  <c r="AL170"/>
  <c r="AL174"/>
  <c r="AL178"/>
  <c r="AL182"/>
  <c r="AL186"/>
  <c r="AL190"/>
  <c r="AL194"/>
  <c r="AL198"/>
  <c r="AL208"/>
  <c r="AL216"/>
  <c r="AL220"/>
  <c r="AL224"/>
  <c r="AL228"/>
  <c r="AL234"/>
  <c r="AL239"/>
  <c r="AL294"/>
  <c r="AL304"/>
  <c r="AL316"/>
  <c r="AL378"/>
  <c r="AL243"/>
  <c r="AL258"/>
  <c r="AL278"/>
  <c r="AL320"/>
  <c r="AL327"/>
  <c r="AL343"/>
  <c r="AL360"/>
  <c r="AL371"/>
  <c r="AL377"/>
  <c r="AL430"/>
  <c r="AL629"/>
  <c r="AL641"/>
  <c r="AL645"/>
  <c r="AL652"/>
  <c r="AL679"/>
  <c r="AL685"/>
  <c r="AL244"/>
  <c r="AL249"/>
  <c r="AL254"/>
  <c r="AL265"/>
  <c r="AL269"/>
  <c r="AL273"/>
  <c r="AL277"/>
  <c r="AL283"/>
  <c r="AL287"/>
  <c r="AL293"/>
  <c r="AL302"/>
  <c r="AL308"/>
  <c r="AL312"/>
  <c r="AL325"/>
  <c r="AL336"/>
  <c r="AL340"/>
  <c r="AL345"/>
  <c r="AL349"/>
  <c r="AL353"/>
  <c r="AL361"/>
  <c r="AL366"/>
  <c r="AL381"/>
  <c r="AL418"/>
  <c r="AL423"/>
  <c r="AL432"/>
  <c r="AL613"/>
  <c r="AL617"/>
  <c r="AL621"/>
  <c r="AL630"/>
  <c r="AL635"/>
  <c r="AL650"/>
  <c r="AL680"/>
  <c r="AL696"/>
  <c r="AL702"/>
  <c r="AL720"/>
  <c r="AL724"/>
  <c r="AL728"/>
  <c r="AL733"/>
  <c r="AL240"/>
  <c r="AL692"/>
  <c r="AL699"/>
  <c r="AL708"/>
  <c r="AL386"/>
  <c r="AL390"/>
  <c r="AL394"/>
  <c r="AL398"/>
  <c r="AL402"/>
  <c r="AL406"/>
  <c r="AL410"/>
  <c r="AL414"/>
  <c r="AL658"/>
  <c r="AL663"/>
  <c r="AL667"/>
  <c r="AL671"/>
  <c r="AL675"/>
  <c r="AL200"/>
  <c r="AL206"/>
  <c r="AL214"/>
  <c r="AL434"/>
  <c r="AL439"/>
  <c r="AL443"/>
  <c r="AL447"/>
  <c r="AL451"/>
  <c r="AL455"/>
  <c r="AL459"/>
  <c r="AL463"/>
  <c r="AL467"/>
  <c r="AL471"/>
  <c r="AL475"/>
  <c r="AL479"/>
  <c r="AL483"/>
  <c r="AL487"/>
  <c r="AL491"/>
  <c r="AL495"/>
  <c r="AL499"/>
  <c r="AL503"/>
  <c r="AL507"/>
  <c r="AL511"/>
  <c r="AL515"/>
  <c r="AL519"/>
  <c r="AL523"/>
  <c r="AL527"/>
  <c r="AL531"/>
  <c r="AL535"/>
  <c r="AL539"/>
  <c r="AL543"/>
  <c r="AL547"/>
  <c r="AL551"/>
  <c r="AL555"/>
  <c r="AL559"/>
  <c r="AL563"/>
  <c r="AL567"/>
  <c r="AL571"/>
  <c r="AL575"/>
  <c r="AL579"/>
  <c r="AL583"/>
  <c r="AL587"/>
  <c r="AL591"/>
  <c r="AL595"/>
  <c r="AL599"/>
  <c r="AL603"/>
  <c r="AL607"/>
  <c r="AL628"/>
  <c r="AL714"/>
  <c r="AL20"/>
  <c r="AL24"/>
  <c r="AL31"/>
  <c r="AL35"/>
  <c r="AL39"/>
  <c r="AL43"/>
  <c r="AL47"/>
  <c r="AL51"/>
  <c r="AL55"/>
  <c r="AL59"/>
  <c r="AL63"/>
  <c r="AL67"/>
  <c r="AL71"/>
  <c r="AL75"/>
  <c r="AL79"/>
  <c r="AL83"/>
  <c r="AL87"/>
  <c r="AL92"/>
  <c r="AL96"/>
  <c r="AL100"/>
  <c r="AL104"/>
  <c r="AL108"/>
  <c r="AL112"/>
  <c r="AL116"/>
  <c r="AL128"/>
  <c r="AL132"/>
  <c r="AL136"/>
  <c r="AL140"/>
  <c r="AL144"/>
  <c r="AL148"/>
  <c r="AL152"/>
  <c r="AL156"/>
  <c r="AL160"/>
  <c r="AL164"/>
  <c r="AL168"/>
  <c r="AL172"/>
  <c r="AL176"/>
  <c r="AL180"/>
  <c r="AL184"/>
  <c r="AL188"/>
  <c r="AL192"/>
  <c r="AL196"/>
  <c r="AL203"/>
  <c r="AL210"/>
  <c r="AL218"/>
  <c r="AL222"/>
  <c r="AL226"/>
  <c r="AL230"/>
  <c r="AL236"/>
  <c r="AL263"/>
  <c r="AL300"/>
  <c r="AL313"/>
  <c r="AL335"/>
  <c r="AL426"/>
  <c r="AL250"/>
  <c r="AL260"/>
  <c r="AL291"/>
  <c r="AL323"/>
  <c r="AL329"/>
  <c r="AL358"/>
  <c r="AL369"/>
  <c r="AL375"/>
  <c r="AL380"/>
  <c r="AL433"/>
  <c r="AL637"/>
  <c r="AL643"/>
  <c r="AL647"/>
  <c r="AL656"/>
  <c r="AL682"/>
  <c r="AL28"/>
  <c r="AL246"/>
  <c r="AL252"/>
  <c r="AL257"/>
  <c r="AL267"/>
  <c r="AL271"/>
  <c r="AL275"/>
  <c r="AL280"/>
  <c r="AL285"/>
  <c r="AL290"/>
  <c r="AL296"/>
  <c r="AL306"/>
  <c r="AL310"/>
  <c r="AL321"/>
  <c r="AL332"/>
  <c r="AL338"/>
  <c r="AL342"/>
  <c r="AL347"/>
  <c r="AL351"/>
  <c r="AL355"/>
  <c r="AL363"/>
  <c r="AL368"/>
  <c r="AL383"/>
  <c r="AL421"/>
  <c r="AL425"/>
  <c r="AL611"/>
  <c r="AL615"/>
  <c r="AL619"/>
  <c r="AL623"/>
  <c r="AL633"/>
  <c r="AL638"/>
  <c r="AL653"/>
  <c r="AL690"/>
  <c r="AL700"/>
  <c r="AL718"/>
  <c r="AL722"/>
  <c r="AL726"/>
  <c r="AL730"/>
  <c r="AL735"/>
  <c r="AK16"/>
  <c r="S4" i="8" l="1"/>
  <c r="AK15" i="7"/>
  <c r="AN12"/>
  <c r="AM118"/>
  <c r="AM119"/>
  <c r="AM120"/>
  <c r="AM121"/>
  <c r="AM122"/>
  <c r="AM125"/>
  <c r="AM123"/>
  <c r="AM124"/>
  <c r="AM29"/>
  <c r="AM240"/>
  <c r="AM689"/>
  <c r="AM692"/>
  <c r="AM694"/>
  <c r="AM699"/>
  <c r="AM705"/>
  <c r="AM708"/>
  <c r="AM711"/>
  <c r="AM386"/>
  <c r="AM388"/>
  <c r="AM390"/>
  <c r="AM392"/>
  <c r="AM394"/>
  <c r="AM396"/>
  <c r="AM398"/>
  <c r="AM400"/>
  <c r="AM402"/>
  <c r="AM404"/>
  <c r="AM406"/>
  <c r="AM408"/>
  <c r="AM410"/>
  <c r="AM412"/>
  <c r="AM414"/>
  <c r="AM417"/>
  <c r="AM658"/>
  <c r="AM661"/>
  <c r="AM663"/>
  <c r="AM665"/>
  <c r="AM667"/>
  <c r="AM669"/>
  <c r="AM671"/>
  <c r="AM673"/>
  <c r="AM675"/>
  <c r="AM30"/>
  <c r="AM200"/>
  <c r="AM202"/>
  <c r="AM206"/>
  <c r="AM212"/>
  <c r="AM214"/>
  <c r="AM232"/>
  <c r="AM434"/>
  <c r="AM436"/>
  <c r="AM439"/>
  <c r="AM441"/>
  <c r="AM443"/>
  <c r="AM445"/>
  <c r="AM447"/>
  <c r="AM449"/>
  <c r="AM451"/>
  <c r="AM453"/>
  <c r="AM455"/>
  <c r="AM457"/>
  <c r="AM459"/>
  <c r="AM461"/>
  <c r="AM463"/>
  <c r="AM465"/>
  <c r="AM467"/>
  <c r="AM469"/>
  <c r="AM471"/>
  <c r="AM473"/>
  <c r="AM475"/>
  <c r="AM477"/>
  <c r="AM479"/>
  <c r="AM481"/>
  <c r="AM483"/>
  <c r="AM485"/>
  <c r="AM487"/>
  <c r="AM489"/>
  <c r="AM491"/>
  <c r="AM493"/>
  <c r="AM495"/>
  <c r="AM497"/>
  <c r="AM499"/>
  <c r="AM501"/>
  <c r="AM503"/>
  <c r="AM505"/>
  <c r="AM507"/>
  <c r="AM509"/>
  <c r="AM511"/>
  <c r="AM513"/>
  <c r="AM515"/>
  <c r="AM517"/>
  <c r="AM519"/>
  <c r="AM521"/>
  <c r="AM523"/>
  <c r="AM525"/>
  <c r="AM527"/>
  <c r="AM529"/>
  <c r="AM531"/>
  <c r="AM533"/>
  <c r="AM535"/>
  <c r="AM537"/>
  <c r="AM539"/>
  <c r="AM541"/>
  <c r="AM543"/>
  <c r="AM545"/>
  <c r="AM547"/>
  <c r="AM549"/>
  <c r="AM551"/>
  <c r="AM553"/>
  <c r="AM555"/>
  <c r="AM557"/>
  <c r="AM559"/>
  <c r="AM561"/>
  <c r="AM563"/>
  <c r="AM565"/>
  <c r="AM567"/>
  <c r="AM569"/>
  <c r="AM571"/>
  <c r="AM573"/>
  <c r="AM575"/>
  <c r="AM577"/>
  <c r="AM579"/>
  <c r="AM581"/>
  <c r="AM583"/>
  <c r="AM585"/>
  <c r="AM587"/>
  <c r="AM589"/>
  <c r="AM591"/>
  <c r="AM593"/>
  <c r="AM595"/>
  <c r="AM597"/>
  <c r="AM599"/>
  <c r="AM601"/>
  <c r="AM603"/>
  <c r="AM605"/>
  <c r="AM607"/>
  <c r="AM625"/>
  <c r="AM628"/>
  <c r="AM710"/>
  <c r="AM714"/>
  <c r="AM18"/>
  <c r="AM20"/>
  <c r="AM22"/>
  <c r="AM24"/>
  <c r="AM26"/>
  <c r="AM31"/>
  <c r="AM33"/>
  <c r="AM35"/>
  <c r="AM37"/>
  <c r="AM39"/>
  <c r="AM41"/>
  <c r="AM43"/>
  <c r="AM45"/>
  <c r="AM47"/>
  <c r="AM49"/>
  <c r="AM51"/>
  <c r="AM53"/>
  <c r="AM55"/>
  <c r="AM57"/>
  <c r="AM59"/>
  <c r="AM61"/>
  <c r="AM63"/>
  <c r="AM65"/>
  <c r="AM67"/>
  <c r="AM69"/>
  <c r="AM71"/>
  <c r="AM73"/>
  <c r="AM75"/>
  <c r="AM77"/>
  <c r="AM79"/>
  <c r="AM81"/>
  <c r="AM83"/>
  <c r="AM85"/>
  <c r="AM87"/>
  <c r="AM89"/>
  <c r="AM92"/>
  <c r="AM94"/>
  <c r="AM96"/>
  <c r="AM98"/>
  <c r="AM100"/>
  <c r="AM102"/>
  <c r="AM104"/>
  <c r="AM106"/>
  <c r="AM108"/>
  <c r="AM110"/>
  <c r="AM112"/>
  <c r="AM114"/>
  <c r="AM116"/>
  <c r="AM126"/>
  <c r="AM128"/>
  <c r="AM130"/>
  <c r="AM132"/>
  <c r="AM134"/>
  <c r="AM136"/>
  <c r="AM138"/>
  <c r="AM140"/>
  <c r="AM142"/>
  <c r="AM144"/>
  <c r="AM146"/>
  <c r="AM148"/>
  <c r="AM150"/>
  <c r="AM152"/>
  <c r="AM154"/>
  <c r="AM156"/>
  <c r="AM158"/>
  <c r="AM160"/>
  <c r="AM162"/>
  <c r="AM164"/>
  <c r="AM166"/>
  <c r="AM168"/>
  <c r="AM170"/>
  <c r="AM172"/>
  <c r="AM174"/>
  <c r="AM176"/>
  <c r="AM178"/>
  <c r="AM180"/>
  <c r="AM182"/>
  <c r="AM184"/>
  <c r="AM186"/>
  <c r="AM188"/>
  <c r="AM190"/>
  <c r="AM192"/>
  <c r="AM194"/>
  <c r="AM196"/>
  <c r="AM198"/>
  <c r="AM203"/>
  <c r="AM208"/>
  <c r="AM210"/>
  <c r="AM216"/>
  <c r="AM218"/>
  <c r="AM220"/>
  <c r="AM222"/>
  <c r="AM224"/>
  <c r="AM226"/>
  <c r="AM228"/>
  <c r="AM230"/>
  <c r="AM234"/>
  <c r="AM236"/>
  <c r="AM239"/>
  <c r="AM263"/>
  <c r="AM294"/>
  <c r="AM300"/>
  <c r="AM304"/>
  <c r="AM313"/>
  <c r="AM316"/>
  <c r="AM335"/>
  <c r="AM378"/>
  <c r="AM426"/>
  <c r="AM243"/>
  <c r="AM250"/>
  <c r="AM258"/>
  <c r="AM260"/>
  <c r="AM278"/>
  <c r="AM291"/>
  <c r="AM320"/>
  <c r="AM323"/>
  <c r="AM327"/>
  <c r="AM329"/>
  <c r="AM343"/>
  <c r="AM358"/>
  <c r="AM360"/>
  <c r="AM369"/>
  <c r="AM371"/>
  <c r="AM375"/>
  <c r="AM377"/>
  <c r="AM380"/>
  <c r="AM430"/>
  <c r="AM433"/>
  <c r="AM629"/>
  <c r="AM637"/>
  <c r="AM641"/>
  <c r="AM643"/>
  <c r="AM645"/>
  <c r="AM647"/>
  <c r="AM652"/>
  <c r="AM656"/>
  <c r="AM679"/>
  <c r="AM682"/>
  <c r="AM685"/>
  <c r="AM28"/>
  <c r="AM244"/>
  <c r="AM246"/>
  <c r="AM249"/>
  <c r="AM252"/>
  <c r="AM254"/>
  <c r="AM257"/>
  <c r="AM265"/>
  <c r="AM267"/>
  <c r="AM269"/>
  <c r="AM271"/>
  <c r="AM273"/>
  <c r="AM275"/>
  <c r="AM277"/>
  <c r="AM280"/>
  <c r="AM283"/>
  <c r="AM285"/>
  <c r="AM287"/>
  <c r="AM290"/>
  <c r="AM293"/>
  <c r="AM296"/>
  <c r="AM302"/>
  <c r="AM306"/>
  <c r="AM308"/>
  <c r="AM310"/>
  <c r="AM312"/>
  <c r="AM321"/>
  <c r="AM325"/>
  <c r="AM332"/>
  <c r="AM336"/>
  <c r="AM338"/>
  <c r="AM340"/>
  <c r="AM342"/>
  <c r="AM345"/>
  <c r="AM347"/>
  <c r="AM349"/>
  <c r="AM351"/>
  <c r="AM353"/>
  <c r="AM355"/>
  <c r="AM361"/>
  <c r="AM363"/>
  <c r="AM366"/>
  <c r="AM368"/>
  <c r="AM381"/>
  <c r="AM383"/>
  <c r="AM418"/>
  <c r="AM421"/>
  <c r="AM423"/>
  <c r="AM425"/>
  <c r="AM432"/>
  <c r="AM611"/>
  <c r="AM613"/>
  <c r="AM615"/>
  <c r="AM617"/>
  <c r="AM619"/>
  <c r="AM621"/>
  <c r="AM623"/>
  <c r="AM630"/>
  <c r="AM633"/>
  <c r="AM635"/>
  <c r="AM638"/>
  <c r="AM650"/>
  <c r="AM653"/>
  <c r="AM680"/>
  <c r="AM690"/>
  <c r="AM696"/>
  <c r="AM700"/>
  <c r="AM702"/>
  <c r="AM718"/>
  <c r="AM720"/>
  <c r="AM722"/>
  <c r="AM724"/>
  <c r="AM726"/>
  <c r="AM728"/>
  <c r="AM730"/>
  <c r="AM733"/>
  <c r="AM735"/>
  <c r="AM688"/>
  <c r="AM693"/>
  <c r="AM704"/>
  <c r="AM709"/>
  <c r="AM387"/>
  <c r="AM391"/>
  <c r="AM395"/>
  <c r="AM399"/>
  <c r="AM403"/>
  <c r="AM407"/>
  <c r="AM411"/>
  <c r="AM416"/>
  <c r="AM659"/>
  <c r="AM664"/>
  <c r="AM668"/>
  <c r="AM672"/>
  <c r="AM676"/>
  <c r="AM201"/>
  <c r="AM207"/>
  <c r="AM215"/>
  <c r="AM435"/>
  <c r="AM440"/>
  <c r="AM444"/>
  <c r="AM448"/>
  <c r="AM452"/>
  <c r="AM456"/>
  <c r="AM460"/>
  <c r="AM464"/>
  <c r="AM468"/>
  <c r="AM472"/>
  <c r="AM476"/>
  <c r="AM480"/>
  <c r="AM484"/>
  <c r="AM488"/>
  <c r="AM492"/>
  <c r="AM496"/>
  <c r="AM500"/>
  <c r="AM504"/>
  <c r="AM508"/>
  <c r="AM512"/>
  <c r="AM516"/>
  <c r="AM520"/>
  <c r="AM524"/>
  <c r="AM528"/>
  <c r="AM532"/>
  <c r="AM536"/>
  <c r="AM540"/>
  <c r="AM544"/>
  <c r="AM548"/>
  <c r="AM552"/>
  <c r="AM556"/>
  <c r="AM560"/>
  <c r="AM564"/>
  <c r="AM568"/>
  <c r="AM572"/>
  <c r="AM576"/>
  <c r="AM580"/>
  <c r="AM584"/>
  <c r="AM588"/>
  <c r="AM592"/>
  <c r="AM596"/>
  <c r="AM600"/>
  <c r="AM604"/>
  <c r="AM608"/>
  <c r="AM706"/>
  <c r="AM715"/>
  <c r="AM21"/>
  <c r="AM25"/>
  <c r="AM32"/>
  <c r="AM36"/>
  <c r="AM40"/>
  <c r="AM44"/>
  <c r="AM48"/>
  <c r="AM52"/>
  <c r="AM56"/>
  <c r="AM60"/>
  <c r="AM64"/>
  <c r="AM68"/>
  <c r="AM72"/>
  <c r="AM76"/>
  <c r="AM80"/>
  <c r="AM84"/>
  <c r="AM88"/>
  <c r="AM93"/>
  <c r="AM97"/>
  <c r="AM101"/>
  <c r="AM105"/>
  <c r="AM109"/>
  <c r="AM113"/>
  <c r="AM117"/>
  <c r="AM129"/>
  <c r="AM133"/>
  <c r="AM137"/>
  <c r="AM141"/>
  <c r="AM145"/>
  <c r="AM149"/>
  <c r="AM153"/>
  <c r="AM157"/>
  <c r="AM161"/>
  <c r="AM165"/>
  <c r="AM169"/>
  <c r="AM173"/>
  <c r="AM177"/>
  <c r="AM181"/>
  <c r="AM185"/>
  <c r="AM189"/>
  <c r="AM193"/>
  <c r="AM197"/>
  <c r="AM204"/>
  <c r="AM211"/>
  <c r="AM219"/>
  <c r="AM223"/>
  <c r="AM227"/>
  <c r="AM231"/>
  <c r="AM238"/>
  <c r="AM288"/>
  <c r="AM301"/>
  <c r="AM314"/>
  <c r="AM373"/>
  <c r="AM429"/>
  <c r="AM255"/>
  <c r="AM261"/>
  <c r="AM319"/>
  <c r="AM326"/>
  <c r="AM330"/>
  <c r="AM359"/>
  <c r="AM370"/>
  <c r="AM376"/>
  <c r="AM428"/>
  <c r="AM627"/>
  <c r="AM639"/>
  <c r="AM644"/>
  <c r="AM649"/>
  <c r="AM678"/>
  <c r="AM683"/>
  <c r="AM242"/>
  <c r="AM248"/>
  <c r="AM253"/>
  <c r="AM264"/>
  <c r="AM268"/>
  <c r="AM272"/>
  <c r="AM276"/>
  <c r="AM281"/>
  <c r="AM286"/>
  <c r="AM292"/>
  <c r="AM297"/>
  <c r="AM307"/>
  <c r="AM311"/>
  <c r="AM324"/>
  <c r="AM333"/>
  <c r="AM339"/>
  <c r="AM344"/>
  <c r="AM348"/>
  <c r="AM352"/>
  <c r="AM356"/>
  <c r="AM365"/>
  <c r="AM372"/>
  <c r="AM384"/>
  <c r="AM422"/>
  <c r="AM427"/>
  <c r="AM612"/>
  <c r="AM616"/>
  <c r="AM620"/>
  <c r="AM624"/>
  <c r="AM634"/>
  <c r="AM648"/>
  <c r="AM654"/>
  <c r="AM695"/>
  <c r="AM701"/>
  <c r="AM719"/>
  <c r="AM723"/>
  <c r="AM727"/>
  <c r="AM732"/>
  <c r="AM237"/>
  <c r="AM691"/>
  <c r="AM698"/>
  <c r="AM707"/>
  <c r="AM712"/>
  <c r="AM389"/>
  <c r="AM393"/>
  <c r="AM397"/>
  <c r="AM401"/>
  <c r="AM405"/>
  <c r="AM409"/>
  <c r="AM413"/>
  <c r="AM657"/>
  <c r="AM662"/>
  <c r="AM666"/>
  <c r="AM670"/>
  <c r="AM674"/>
  <c r="AM90"/>
  <c r="AM205"/>
  <c r="AM213"/>
  <c r="AM233"/>
  <c r="AM438"/>
  <c r="AM442"/>
  <c r="AM446"/>
  <c r="AM450"/>
  <c r="AM454"/>
  <c r="AM458"/>
  <c r="AM462"/>
  <c r="AM466"/>
  <c r="AM470"/>
  <c r="AM474"/>
  <c r="AM478"/>
  <c r="AM482"/>
  <c r="AM486"/>
  <c r="AM490"/>
  <c r="AM494"/>
  <c r="AM498"/>
  <c r="AM502"/>
  <c r="AM506"/>
  <c r="AM510"/>
  <c r="AM514"/>
  <c r="AM518"/>
  <c r="AM522"/>
  <c r="AM526"/>
  <c r="AM530"/>
  <c r="AM534"/>
  <c r="AM538"/>
  <c r="AM542"/>
  <c r="AM546"/>
  <c r="AM550"/>
  <c r="AM554"/>
  <c r="AM558"/>
  <c r="AM562"/>
  <c r="AM566"/>
  <c r="AM570"/>
  <c r="AM574"/>
  <c r="AM578"/>
  <c r="AM582"/>
  <c r="AM586"/>
  <c r="AM590"/>
  <c r="AM594"/>
  <c r="AM598"/>
  <c r="AM602"/>
  <c r="AM606"/>
  <c r="AM626"/>
  <c r="AM713"/>
  <c r="AM19"/>
  <c r="AM23"/>
  <c r="AM27"/>
  <c r="AM34"/>
  <c r="AM38"/>
  <c r="AM42"/>
  <c r="AM46"/>
  <c r="AM50"/>
  <c r="AM54"/>
  <c r="AM58"/>
  <c r="AM62"/>
  <c r="AM66"/>
  <c r="AM70"/>
  <c r="AM74"/>
  <c r="AM78"/>
  <c r="AM82"/>
  <c r="AM86"/>
  <c r="AM91"/>
  <c r="AM95"/>
  <c r="AM99"/>
  <c r="AM103"/>
  <c r="AM107"/>
  <c r="AM111"/>
  <c r="AM115"/>
  <c r="AM127"/>
  <c r="AM131"/>
  <c r="AM135"/>
  <c r="AM139"/>
  <c r="AM143"/>
  <c r="AM147"/>
  <c r="AM151"/>
  <c r="AM155"/>
  <c r="AM159"/>
  <c r="AM163"/>
  <c r="AM167"/>
  <c r="AM171"/>
  <c r="AM175"/>
  <c r="AM179"/>
  <c r="AM183"/>
  <c r="AM187"/>
  <c r="AM191"/>
  <c r="AM195"/>
  <c r="AM199"/>
  <c r="AM209"/>
  <c r="AM217"/>
  <c r="AM221"/>
  <c r="AM225"/>
  <c r="AM229"/>
  <c r="AM235"/>
  <c r="AM241"/>
  <c r="AM299"/>
  <c r="AM305"/>
  <c r="AM317"/>
  <c r="AM420"/>
  <c r="AM247"/>
  <c r="AM259"/>
  <c r="AM282"/>
  <c r="AM322"/>
  <c r="AM328"/>
  <c r="AM357"/>
  <c r="AM364"/>
  <c r="AM374"/>
  <c r="AM379"/>
  <c r="AM431"/>
  <c r="AM631"/>
  <c r="AM642"/>
  <c r="AM646"/>
  <c r="AM655"/>
  <c r="AM681"/>
  <c r="AM686"/>
  <c r="AM245"/>
  <c r="AM251"/>
  <c r="AM256"/>
  <c r="AM266"/>
  <c r="AM270"/>
  <c r="AM274"/>
  <c r="AM279"/>
  <c r="AM284"/>
  <c r="AM289"/>
  <c r="AM295"/>
  <c r="AM303"/>
  <c r="AM309"/>
  <c r="AM315"/>
  <c r="AM331"/>
  <c r="AM337"/>
  <c r="AM341"/>
  <c r="AM346"/>
  <c r="AM350"/>
  <c r="AM354"/>
  <c r="AM362"/>
  <c r="AM367"/>
  <c r="AM382"/>
  <c r="AM419"/>
  <c r="AM424"/>
  <c r="AM610"/>
  <c r="AM614"/>
  <c r="AM618"/>
  <c r="AM622"/>
  <c r="AM632"/>
  <c r="AM636"/>
  <c r="AM651"/>
  <c r="AM684"/>
  <c r="AM697"/>
  <c r="AM717"/>
  <c r="AM721"/>
  <c r="AM725"/>
  <c r="AM729"/>
  <c r="AM734"/>
  <c r="AL16"/>
  <c r="T4" i="8" l="1"/>
  <c r="AL15" i="7"/>
  <c r="AN123"/>
  <c r="AN124"/>
  <c r="AO12"/>
  <c r="AN118"/>
  <c r="AN119"/>
  <c r="AN120"/>
  <c r="AN121"/>
  <c r="AN122"/>
  <c r="AN125"/>
  <c r="AN237"/>
  <c r="AN688"/>
  <c r="AN691"/>
  <c r="AN693"/>
  <c r="AN698"/>
  <c r="AN704"/>
  <c r="AN707"/>
  <c r="AN709"/>
  <c r="AN712"/>
  <c r="AN387"/>
  <c r="AN389"/>
  <c r="AN391"/>
  <c r="AN393"/>
  <c r="AN395"/>
  <c r="AN397"/>
  <c r="AN399"/>
  <c r="AN401"/>
  <c r="AN403"/>
  <c r="AN405"/>
  <c r="AN407"/>
  <c r="AN409"/>
  <c r="AN411"/>
  <c r="AN413"/>
  <c r="AN416"/>
  <c r="AN657"/>
  <c r="AN659"/>
  <c r="AN662"/>
  <c r="AN664"/>
  <c r="AN666"/>
  <c r="AN668"/>
  <c r="AN670"/>
  <c r="AN672"/>
  <c r="AN674"/>
  <c r="AN676"/>
  <c r="AN90"/>
  <c r="AN201"/>
  <c r="AN205"/>
  <c r="AN207"/>
  <c r="AN213"/>
  <c r="AN215"/>
  <c r="AN233"/>
  <c r="AN435"/>
  <c r="AN438"/>
  <c r="AN440"/>
  <c r="AN442"/>
  <c r="AN444"/>
  <c r="AN446"/>
  <c r="AN448"/>
  <c r="AN450"/>
  <c r="AN452"/>
  <c r="AN454"/>
  <c r="AN456"/>
  <c r="AN458"/>
  <c r="AN460"/>
  <c r="AN462"/>
  <c r="AN464"/>
  <c r="AN466"/>
  <c r="AN468"/>
  <c r="AN470"/>
  <c r="AN472"/>
  <c r="AN474"/>
  <c r="AN476"/>
  <c r="AN478"/>
  <c r="AN480"/>
  <c r="AN482"/>
  <c r="AN484"/>
  <c r="AN486"/>
  <c r="AN488"/>
  <c r="AN490"/>
  <c r="AN492"/>
  <c r="AN494"/>
  <c r="AN496"/>
  <c r="AN498"/>
  <c r="AN500"/>
  <c r="AN502"/>
  <c r="AN504"/>
  <c r="AN506"/>
  <c r="AN508"/>
  <c r="AN510"/>
  <c r="AN512"/>
  <c r="AN514"/>
  <c r="AN516"/>
  <c r="AN518"/>
  <c r="AN520"/>
  <c r="AN522"/>
  <c r="AN524"/>
  <c r="AN526"/>
  <c r="AN528"/>
  <c r="AN530"/>
  <c r="AN532"/>
  <c r="AN534"/>
  <c r="AN536"/>
  <c r="AN538"/>
  <c r="AN540"/>
  <c r="AN542"/>
  <c r="AN544"/>
  <c r="AN546"/>
  <c r="AN548"/>
  <c r="AN550"/>
  <c r="AN552"/>
  <c r="AN554"/>
  <c r="AN556"/>
  <c r="AN558"/>
  <c r="AN560"/>
  <c r="AN562"/>
  <c r="AN564"/>
  <c r="AN566"/>
  <c r="AN568"/>
  <c r="AN570"/>
  <c r="AN572"/>
  <c r="AN574"/>
  <c r="AN576"/>
  <c r="AN578"/>
  <c r="AN580"/>
  <c r="AN582"/>
  <c r="AN584"/>
  <c r="AN586"/>
  <c r="AN588"/>
  <c r="AN590"/>
  <c r="AN592"/>
  <c r="AN594"/>
  <c r="AN596"/>
  <c r="AN598"/>
  <c r="AN600"/>
  <c r="AN602"/>
  <c r="AN604"/>
  <c r="AN606"/>
  <c r="AN608"/>
  <c r="AN626"/>
  <c r="AN706"/>
  <c r="AN713"/>
  <c r="AN715"/>
  <c r="AN20"/>
  <c r="AN22"/>
  <c r="AN24"/>
  <c r="AN26"/>
  <c r="AN31"/>
  <c r="AN33"/>
  <c r="AN35"/>
  <c r="AN37"/>
  <c r="AN39"/>
  <c r="AN41"/>
  <c r="AN43"/>
  <c r="AN45"/>
  <c r="AN47"/>
  <c r="AN49"/>
  <c r="AN51"/>
  <c r="AN53"/>
  <c r="AN55"/>
  <c r="AN57"/>
  <c r="AN59"/>
  <c r="AN61"/>
  <c r="AN63"/>
  <c r="AN65"/>
  <c r="AN67"/>
  <c r="AN69"/>
  <c r="AN71"/>
  <c r="AN73"/>
  <c r="AN75"/>
  <c r="AN77"/>
  <c r="AN79"/>
  <c r="AN81"/>
  <c r="AN83"/>
  <c r="AN85"/>
  <c r="AN87"/>
  <c r="AN89"/>
  <c r="AN92"/>
  <c r="AN94"/>
  <c r="AN96"/>
  <c r="AN98"/>
  <c r="AN100"/>
  <c r="AN102"/>
  <c r="AN104"/>
  <c r="AN106"/>
  <c r="AN108"/>
  <c r="AN110"/>
  <c r="AN112"/>
  <c r="AN114"/>
  <c r="AN116"/>
  <c r="AN126"/>
  <c r="AN128"/>
  <c r="AN130"/>
  <c r="AN132"/>
  <c r="AN134"/>
  <c r="AN136"/>
  <c r="AN138"/>
  <c r="AN140"/>
  <c r="AN142"/>
  <c r="AN144"/>
  <c r="AN146"/>
  <c r="AN148"/>
  <c r="AN150"/>
  <c r="AN152"/>
  <c r="AN154"/>
  <c r="AN156"/>
  <c r="AN158"/>
  <c r="AN160"/>
  <c r="AN162"/>
  <c r="AN164"/>
  <c r="AN166"/>
  <c r="AN168"/>
  <c r="AN170"/>
  <c r="AN172"/>
  <c r="AN174"/>
  <c r="AN176"/>
  <c r="AN178"/>
  <c r="AN180"/>
  <c r="AN182"/>
  <c r="AN184"/>
  <c r="AN186"/>
  <c r="AN188"/>
  <c r="AN190"/>
  <c r="AN192"/>
  <c r="AN194"/>
  <c r="AN196"/>
  <c r="AN198"/>
  <c r="AN203"/>
  <c r="AN208"/>
  <c r="AN210"/>
  <c r="AN216"/>
  <c r="AN218"/>
  <c r="AN220"/>
  <c r="AN222"/>
  <c r="AN224"/>
  <c r="AN226"/>
  <c r="AN228"/>
  <c r="AN230"/>
  <c r="AN234"/>
  <c r="AN236"/>
  <c r="AN239"/>
  <c r="AN263"/>
  <c r="AN294"/>
  <c r="AN300"/>
  <c r="AN304"/>
  <c r="AN313"/>
  <c r="AN316"/>
  <c r="AN335"/>
  <c r="AN378"/>
  <c r="AN426"/>
  <c r="AN243"/>
  <c r="AN250"/>
  <c r="AN258"/>
  <c r="AN260"/>
  <c r="AN278"/>
  <c r="AN291"/>
  <c r="AN320"/>
  <c r="AN323"/>
  <c r="AN327"/>
  <c r="AN329"/>
  <c r="AN343"/>
  <c r="AN358"/>
  <c r="AN360"/>
  <c r="AN369"/>
  <c r="AN371"/>
  <c r="AN375"/>
  <c r="AN377"/>
  <c r="AN380"/>
  <c r="AN430"/>
  <c r="AN433"/>
  <c r="AN629"/>
  <c r="AN637"/>
  <c r="AN641"/>
  <c r="AN643"/>
  <c r="AN645"/>
  <c r="AN647"/>
  <c r="AN652"/>
  <c r="AN656"/>
  <c r="AN679"/>
  <c r="AN682"/>
  <c r="AN685"/>
  <c r="AN28"/>
  <c r="AN244"/>
  <c r="AN246"/>
  <c r="AN249"/>
  <c r="AN252"/>
  <c r="AN254"/>
  <c r="AN257"/>
  <c r="AN265"/>
  <c r="AN267"/>
  <c r="AN269"/>
  <c r="AN271"/>
  <c r="AN273"/>
  <c r="AN275"/>
  <c r="AN277"/>
  <c r="AN280"/>
  <c r="AN283"/>
  <c r="AN285"/>
  <c r="AN287"/>
  <c r="AN290"/>
  <c r="AN293"/>
  <c r="AN296"/>
  <c r="AN302"/>
  <c r="AN306"/>
  <c r="AN308"/>
  <c r="AN310"/>
  <c r="AN312"/>
  <c r="AN321"/>
  <c r="AN325"/>
  <c r="AN332"/>
  <c r="AN336"/>
  <c r="AN338"/>
  <c r="AN340"/>
  <c r="AN342"/>
  <c r="AN345"/>
  <c r="AN347"/>
  <c r="AN349"/>
  <c r="AN351"/>
  <c r="AN353"/>
  <c r="AN355"/>
  <c r="AN361"/>
  <c r="AN363"/>
  <c r="AN366"/>
  <c r="AN368"/>
  <c r="AN381"/>
  <c r="AN383"/>
  <c r="AN418"/>
  <c r="AN421"/>
  <c r="AN423"/>
  <c r="AN425"/>
  <c r="AN432"/>
  <c r="AN611"/>
  <c r="AN613"/>
  <c r="AN615"/>
  <c r="AN617"/>
  <c r="AN619"/>
  <c r="AN621"/>
  <c r="AN623"/>
  <c r="AN630"/>
  <c r="AN633"/>
  <c r="AN635"/>
  <c r="AN638"/>
  <c r="AN650"/>
  <c r="AN653"/>
  <c r="AN680"/>
  <c r="AN690"/>
  <c r="AN696"/>
  <c r="AN700"/>
  <c r="AN702"/>
  <c r="AN718"/>
  <c r="AN720"/>
  <c r="AN722"/>
  <c r="AN724"/>
  <c r="AN726"/>
  <c r="AN728"/>
  <c r="AN730"/>
  <c r="AN733"/>
  <c r="AN735"/>
  <c r="AN240"/>
  <c r="AN692"/>
  <c r="AN699"/>
  <c r="AN708"/>
  <c r="AN386"/>
  <c r="AN390"/>
  <c r="AN394"/>
  <c r="AN398"/>
  <c r="AN402"/>
  <c r="AN406"/>
  <c r="AN410"/>
  <c r="AN414"/>
  <c r="AN658"/>
  <c r="AN663"/>
  <c r="AN667"/>
  <c r="AN671"/>
  <c r="AN675"/>
  <c r="AN200"/>
  <c r="AN206"/>
  <c r="AN214"/>
  <c r="AN434"/>
  <c r="AN439"/>
  <c r="AN443"/>
  <c r="AN447"/>
  <c r="AN451"/>
  <c r="AN455"/>
  <c r="AN459"/>
  <c r="AN463"/>
  <c r="AN467"/>
  <c r="AN471"/>
  <c r="AN475"/>
  <c r="AN479"/>
  <c r="AN483"/>
  <c r="AN487"/>
  <c r="AN491"/>
  <c r="AN495"/>
  <c r="AN499"/>
  <c r="AN503"/>
  <c r="AN507"/>
  <c r="AN511"/>
  <c r="AN515"/>
  <c r="AN519"/>
  <c r="AN523"/>
  <c r="AN527"/>
  <c r="AN531"/>
  <c r="AN535"/>
  <c r="AN539"/>
  <c r="AN543"/>
  <c r="AN547"/>
  <c r="AN551"/>
  <c r="AN555"/>
  <c r="AN559"/>
  <c r="AN563"/>
  <c r="AN567"/>
  <c r="AN571"/>
  <c r="AN575"/>
  <c r="AN579"/>
  <c r="AN583"/>
  <c r="AN587"/>
  <c r="AN591"/>
  <c r="AN595"/>
  <c r="AN599"/>
  <c r="AN603"/>
  <c r="AN607"/>
  <c r="AN628"/>
  <c r="AN714"/>
  <c r="AN21"/>
  <c r="AN25"/>
  <c r="AN32"/>
  <c r="AN36"/>
  <c r="AN40"/>
  <c r="AN44"/>
  <c r="AN48"/>
  <c r="AN52"/>
  <c r="AN56"/>
  <c r="AN60"/>
  <c r="AN64"/>
  <c r="AN68"/>
  <c r="AN72"/>
  <c r="AN76"/>
  <c r="AN80"/>
  <c r="AN84"/>
  <c r="AN88"/>
  <c r="AN93"/>
  <c r="AN97"/>
  <c r="AN101"/>
  <c r="AN105"/>
  <c r="AN109"/>
  <c r="AN113"/>
  <c r="AN117"/>
  <c r="AN129"/>
  <c r="AN133"/>
  <c r="AN137"/>
  <c r="AN141"/>
  <c r="AN145"/>
  <c r="AN149"/>
  <c r="AN153"/>
  <c r="AN157"/>
  <c r="AN161"/>
  <c r="AN165"/>
  <c r="AN169"/>
  <c r="AN173"/>
  <c r="AN177"/>
  <c r="AN181"/>
  <c r="AN185"/>
  <c r="AN189"/>
  <c r="AN193"/>
  <c r="AN197"/>
  <c r="AN204"/>
  <c r="AN211"/>
  <c r="AN219"/>
  <c r="AN223"/>
  <c r="AN227"/>
  <c r="AN231"/>
  <c r="AN238"/>
  <c r="AN288"/>
  <c r="AN301"/>
  <c r="AN314"/>
  <c r="AN373"/>
  <c r="AN429"/>
  <c r="AN255"/>
  <c r="AN261"/>
  <c r="AN319"/>
  <c r="AN326"/>
  <c r="AN330"/>
  <c r="AN359"/>
  <c r="AN370"/>
  <c r="AN376"/>
  <c r="AN428"/>
  <c r="AN627"/>
  <c r="AN639"/>
  <c r="AN644"/>
  <c r="AN649"/>
  <c r="AN678"/>
  <c r="AN683"/>
  <c r="AN242"/>
  <c r="AN248"/>
  <c r="AN253"/>
  <c r="AN264"/>
  <c r="AN268"/>
  <c r="AN272"/>
  <c r="AN276"/>
  <c r="AN281"/>
  <c r="AN286"/>
  <c r="AN292"/>
  <c r="AN297"/>
  <c r="AN307"/>
  <c r="AN311"/>
  <c r="AN324"/>
  <c r="AN333"/>
  <c r="AN339"/>
  <c r="AN344"/>
  <c r="AN348"/>
  <c r="AN352"/>
  <c r="AN356"/>
  <c r="AN365"/>
  <c r="AN372"/>
  <c r="AN384"/>
  <c r="AN422"/>
  <c r="AN427"/>
  <c r="AN612"/>
  <c r="AN616"/>
  <c r="AN620"/>
  <c r="AN624"/>
  <c r="AN634"/>
  <c r="AN648"/>
  <c r="AN654"/>
  <c r="AN695"/>
  <c r="AN701"/>
  <c r="AN719"/>
  <c r="AN723"/>
  <c r="AN727"/>
  <c r="AN732"/>
  <c r="AN29"/>
  <c r="AN689"/>
  <c r="AN694"/>
  <c r="AN705"/>
  <c r="AN711"/>
  <c r="AN388"/>
  <c r="AN392"/>
  <c r="AN396"/>
  <c r="AN400"/>
  <c r="AN404"/>
  <c r="AN408"/>
  <c r="AN412"/>
  <c r="AN417"/>
  <c r="AN661"/>
  <c r="AN665"/>
  <c r="AN669"/>
  <c r="AN673"/>
  <c r="AN30"/>
  <c r="AN202"/>
  <c r="AN212"/>
  <c r="AN232"/>
  <c r="AN436"/>
  <c r="AN441"/>
  <c r="AN445"/>
  <c r="AN449"/>
  <c r="AN453"/>
  <c r="AN457"/>
  <c r="AN461"/>
  <c r="AN465"/>
  <c r="AN469"/>
  <c r="AN473"/>
  <c r="AN477"/>
  <c r="AN481"/>
  <c r="AN485"/>
  <c r="AN489"/>
  <c r="AN493"/>
  <c r="AN497"/>
  <c r="AN501"/>
  <c r="AN505"/>
  <c r="AN509"/>
  <c r="AN513"/>
  <c r="AN517"/>
  <c r="AN521"/>
  <c r="AN525"/>
  <c r="AN529"/>
  <c r="AN533"/>
  <c r="AN537"/>
  <c r="AN541"/>
  <c r="AN545"/>
  <c r="AN549"/>
  <c r="AN553"/>
  <c r="AN557"/>
  <c r="AN561"/>
  <c r="AN565"/>
  <c r="AN569"/>
  <c r="AN573"/>
  <c r="AN577"/>
  <c r="AN581"/>
  <c r="AN585"/>
  <c r="AN589"/>
  <c r="AN593"/>
  <c r="AN597"/>
  <c r="AN601"/>
  <c r="AN605"/>
  <c r="AN625"/>
  <c r="AN710"/>
  <c r="AN19"/>
  <c r="AN23"/>
  <c r="AN27"/>
  <c r="AN34"/>
  <c r="AN38"/>
  <c r="AN42"/>
  <c r="AN46"/>
  <c r="AN50"/>
  <c r="AN54"/>
  <c r="AN58"/>
  <c r="AN62"/>
  <c r="AN66"/>
  <c r="AN70"/>
  <c r="AN74"/>
  <c r="AN78"/>
  <c r="AN82"/>
  <c r="AN86"/>
  <c r="AN91"/>
  <c r="AN95"/>
  <c r="AN99"/>
  <c r="AN103"/>
  <c r="AN107"/>
  <c r="AN111"/>
  <c r="AN115"/>
  <c r="AN127"/>
  <c r="AN131"/>
  <c r="AN135"/>
  <c r="AN139"/>
  <c r="AN143"/>
  <c r="AN147"/>
  <c r="AN151"/>
  <c r="AN155"/>
  <c r="AN159"/>
  <c r="AN163"/>
  <c r="AN167"/>
  <c r="AN171"/>
  <c r="AN175"/>
  <c r="AN179"/>
  <c r="AN183"/>
  <c r="AN187"/>
  <c r="AN191"/>
  <c r="AN195"/>
  <c r="AN199"/>
  <c r="AN209"/>
  <c r="AN217"/>
  <c r="AN221"/>
  <c r="AN225"/>
  <c r="AN229"/>
  <c r="AN235"/>
  <c r="AN241"/>
  <c r="AN299"/>
  <c r="AN305"/>
  <c r="AN317"/>
  <c r="AN420"/>
  <c r="AN247"/>
  <c r="AN259"/>
  <c r="AN282"/>
  <c r="AN322"/>
  <c r="AN328"/>
  <c r="AN357"/>
  <c r="AN364"/>
  <c r="AN374"/>
  <c r="AN379"/>
  <c r="AN431"/>
  <c r="AN631"/>
  <c r="AN642"/>
  <c r="AN646"/>
  <c r="AN655"/>
  <c r="AN681"/>
  <c r="AN686"/>
  <c r="AN245"/>
  <c r="AN251"/>
  <c r="AN256"/>
  <c r="AN266"/>
  <c r="AN270"/>
  <c r="AN274"/>
  <c r="AN279"/>
  <c r="AN284"/>
  <c r="AN289"/>
  <c r="AN295"/>
  <c r="AN303"/>
  <c r="AN309"/>
  <c r="AN315"/>
  <c r="AN331"/>
  <c r="AN337"/>
  <c r="AN341"/>
  <c r="AN346"/>
  <c r="AN350"/>
  <c r="AN354"/>
  <c r="AN362"/>
  <c r="AN367"/>
  <c r="AN382"/>
  <c r="AN419"/>
  <c r="AN424"/>
  <c r="AN610"/>
  <c r="AN614"/>
  <c r="AN618"/>
  <c r="AN622"/>
  <c r="AN632"/>
  <c r="AN636"/>
  <c r="AN651"/>
  <c r="AN684"/>
  <c r="AN697"/>
  <c r="AN717"/>
  <c r="AN721"/>
  <c r="AN725"/>
  <c r="AN729"/>
  <c r="AN734"/>
  <c r="AM16"/>
  <c r="U4" i="8" l="1"/>
  <c r="AM15" i="7"/>
  <c r="AQ12"/>
  <c r="AO118"/>
  <c r="AO119"/>
  <c r="AO120"/>
  <c r="AO121"/>
  <c r="AO122"/>
  <c r="AO125"/>
  <c r="AO123"/>
  <c r="AO124"/>
  <c r="AO237"/>
  <c r="AO688"/>
  <c r="AO691"/>
  <c r="AO693"/>
  <c r="AO698"/>
  <c r="AO704"/>
  <c r="AO707"/>
  <c r="AO709"/>
  <c r="AO712"/>
  <c r="AO387"/>
  <c r="AO389"/>
  <c r="AO391"/>
  <c r="AO393"/>
  <c r="AO395"/>
  <c r="AO397"/>
  <c r="AO399"/>
  <c r="AO401"/>
  <c r="AO403"/>
  <c r="AO405"/>
  <c r="AO407"/>
  <c r="AO409"/>
  <c r="AO411"/>
  <c r="AO413"/>
  <c r="AO416"/>
  <c r="AO657"/>
  <c r="AO659"/>
  <c r="AO662"/>
  <c r="AO664"/>
  <c r="AO666"/>
  <c r="AO668"/>
  <c r="AO670"/>
  <c r="AO672"/>
  <c r="AO674"/>
  <c r="AO676"/>
  <c r="AO90"/>
  <c r="AO201"/>
  <c r="AO205"/>
  <c r="AO207"/>
  <c r="AO213"/>
  <c r="AO215"/>
  <c r="AO233"/>
  <c r="AO435"/>
  <c r="AO438"/>
  <c r="AO440"/>
  <c r="AO442"/>
  <c r="AO444"/>
  <c r="AO446"/>
  <c r="AO448"/>
  <c r="AO450"/>
  <c r="AO452"/>
  <c r="AO454"/>
  <c r="AO456"/>
  <c r="AO458"/>
  <c r="AO460"/>
  <c r="AO462"/>
  <c r="AO464"/>
  <c r="AO466"/>
  <c r="AO468"/>
  <c r="AO470"/>
  <c r="AO472"/>
  <c r="AO474"/>
  <c r="AO476"/>
  <c r="AO478"/>
  <c r="AO480"/>
  <c r="AO482"/>
  <c r="AO484"/>
  <c r="AO486"/>
  <c r="AO488"/>
  <c r="AO490"/>
  <c r="AO492"/>
  <c r="AO494"/>
  <c r="AO496"/>
  <c r="AO498"/>
  <c r="AO500"/>
  <c r="AO502"/>
  <c r="AO504"/>
  <c r="AO506"/>
  <c r="AO508"/>
  <c r="AO510"/>
  <c r="AO512"/>
  <c r="AO514"/>
  <c r="AO516"/>
  <c r="AO518"/>
  <c r="AO520"/>
  <c r="AO522"/>
  <c r="AO524"/>
  <c r="AO526"/>
  <c r="AO528"/>
  <c r="AO530"/>
  <c r="AO532"/>
  <c r="AO534"/>
  <c r="AO536"/>
  <c r="AO538"/>
  <c r="AO540"/>
  <c r="AO542"/>
  <c r="AO544"/>
  <c r="AO546"/>
  <c r="AO548"/>
  <c r="AO550"/>
  <c r="AO552"/>
  <c r="AO554"/>
  <c r="AO556"/>
  <c r="AO558"/>
  <c r="AO560"/>
  <c r="AO562"/>
  <c r="AO564"/>
  <c r="AO566"/>
  <c r="AO568"/>
  <c r="AO570"/>
  <c r="AO572"/>
  <c r="AO574"/>
  <c r="AO576"/>
  <c r="AO578"/>
  <c r="AO580"/>
  <c r="AO582"/>
  <c r="AO584"/>
  <c r="AO586"/>
  <c r="AO588"/>
  <c r="AO590"/>
  <c r="AO592"/>
  <c r="AO594"/>
  <c r="AO596"/>
  <c r="AO598"/>
  <c r="AO600"/>
  <c r="AO602"/>
  <c r="AO604"/>
  <c r="AO606"/>
  <c r="AO608"/>
  <c r="AO626"/>
  <c r="AO706"/>
  <c r="AO713"/>
  <c r="AO715"/>
  <c r="AO19"/>
  <c r="AO21"/>
  <c r="AO23"/>
  <c r="AO25"/>
  <c r="AO27"/>
  <c r="AO31"/>
  <c r="AO33"/>
  <c r="AO35"/>
  <c r="AO37"/>
  <c r="AO39"/>
  <c r="AO41"/>
  <c r="AO43"/>
  <c r="AO45"/>
  <c r="AO47"/>
  <c r="AO49"/>
  <c r="AO51"/>
  <c r="AO53"/>
  <c r="AO55"/>
  <c r="AO57"/>
  <c r="AO59"/>
  <c r="AO61"/>
  <c r="AO63"/>
  <c r="AO65"/>
  <c r="AO67"/>
  <c r="AO69"/>
  <c r="AO71"/>
  <c r="AO73"/>
  <c r="AO75"/>
  <c r="AO77"/>
  <c r="AO79"/>
  <c r="AO81"/>
  <c r="AO83"/>
  <c r="AO85"/>
  <c r="AO87"/>
  <c r="AO89"/>
  <c r="AO92"/>
  <c r="AO94"/>
  <c r="AO96"/>
  <c r="AO98"/>
  <c r="AO100"/>
  <c r="AO102"/>
  <c r="AO104"/>
  <c r="AO106"/>
  <c r="AO108"/>
  <c r="AO110"/>
  <c r="AO112"/>
  <c r="AO114"/>
  <c r="AO116"/>
  <c r="AO126"/>
  <c r="AO128"/>
  <c r="AO130"/>
  <c r="AO132"/>
  <c r="AO134"/>
  <c r="AO136"/>
  <c r="AO138"/>
  <c r="AO140"/>
  <c r="AO142"/>
  <c r="AO144"/>
  <c r="AO146"/>
  <c r="AO148"/>
  <c r="AO150"/>
  <c r="AO152"/>
  <c r="AO154"/>
  <c r="AO156"/>
  <c r="AO158"/>
  <c r="AO160"/>
  <c r="AO162"/>
  <c r="AO164"/>
  <c r="AO166"/>
  <c r="AO168"/>
  <c r="AO170"/>
  <c r="AO172"/>
  <c r="AO174"/>
  <c r="AO176"/>
  <c r="AO178"/>
  <c r="AO180"/>
  <c r="AO182"/>
  <c r="AO184"/>
  <c r="AO186"/>
  <c r="AO188"/>
  <c r="AO190"/>
  <c r="AO192"/>
  <c r="AO194"/>
  <c r="AO196"/>
  <c r="AO198"/>
  <c r="AO203"/>
  <c r="AO208"/>
  <c r="AO210"/>
  <c r="AO216"/>
  <c r="AO218"/>
  <c r="AO220"/>
  <c r="AO222"/>
  <c r="AO224"/>
  <c r="AO226"/>
  <c r="AO228"/>
  <c r="AO230"/>
  <c r="AO234"/>
  <c r="AO236"/>
  <c r="AO239"/>
  <c r="AO263"/>
  <c r="AO294"/>
  <c r="AO300"/>
  <c r="AO304"/>
  <c r="AO313"/>
  <c r="AO316"/>
  <c r="AO335"/>
  <c r="AO378"/>
  <c r="AO426"/>
  <c r="AO243"/>
  <c r="AO250"/>
  <c r="AO258"/>
  <c r="AO260"/>
  <c r="AO278"/>
  <c r="AO291"/>
  <c r="AO320"/>
  <c r="AO323"/>
  <c r="AO327"/>
  <c r="AO329"/>
  <c r="AO343"/>
  <c r="AO358"/>
  <c r="AO360"/>
  <c r="AO369"/>
  <c r="AO371"/>
  <c r="AO375"/>
  <c r="AO377"/>
  <c r="AO380"/>
  <c r="AO430"/>
  <c r="AO433"/>
  <c r="AO629"/>
  <c r="AO637"/>
  <c r="AO641"/>
  <c r="AO643"/>
  <c r="AO645"/>
  <c r="AO647"/>
  <c r="AO652"/>
  <c r="AO656"/>
  <c r="AO679"/>
  <c r="AO682"/>
  <c r="AO685"/>
  <c r="AO242"/>
  <c r="AO245"/>
  <c r="AO248"/>
  <c r="AO251"/>
  <c r="AO253"/>
  <c r="AO256"/>
  <c r="AO264"/>
  <c r="AO266"/>
  <c r="AO268"/>
  <c r="AO270"/>
  <c r="AO272"/>
  <c r="AO274"/>
  <c r="AO276"/>
  <c r="AO279"/>
  <c r="AO281"/>
  <c r="AO284"/>
  <c r="AO286"/>
  <c r="AO289"/>
  <c r="AO292"/>
  <c r="AO295"/>
  <c r="AO297"/>
  <c r="AO303"/>
  <c r="AO307"/>
  <c r="AO309"/>
  <c r="AO311"/>
  <c r="AO315"/>
  <c r="AO324"/>
  <c r="AO331"/>
  <c r="AO333"/>
  <c r="AO337"/>
  <c r="AO339"/>
  <c r="AO341"/>
  <c r="AO344"/>
  <c r="AO346"/>
  <c r="AO348"/>
  <c r="AO350"/>
  <c r="AO352"/>
  <c r="AO354"/>
  <c r="AO356"/>
  <c r="AO362"/>
  <c r="AO365"/>
  <c r="AO367"/>
  <c r="AO372"/>
  <c r="AO382"/>
  <c r="AO384"/>
  <c r="AO419"/>
  <c r="AO422"/>
  <c r="AO424"/>
  <c r="AO427"/>
  <c r="AO610"/>
  <c r="AO612"/>
  <c r="AO614"/>
  <c r="AO616"/>
  <c r="AO618"/>
  <c r="AO620"/>
  <c r="AO622"/>
  <c r="AO624"/>
  <c r="AO632"/>
  <c r="AO634"/>
  <c r="AO636"/>
  <c r="AO648"/>
  <c r="AO651"/>
  <c r="AO654"/>
  <c r="AO684"/>
  <c r="AO695"/>
  <c r="AO697"/>
  <c r="AO701"/>
  <c r="AO717"/>
  <c r="AO719"/>
  <c r="AO721"/>
  <c r="AO723"/>
  <c r="AO725"/>
  <c r="AO727"/>
  <c r="AO729"/>
  <c r="AO732"/>
  <c r="AO734"/>
  <c r="AO240"/>
  <c r="AO692"/>
  <c r="AO699"/>
  <c r="AO708"/>
  <c r="AO386"/>
  <c r="AO390"/>
  <c r="AO394"/>
  <c r="AO398"/>
  <c r="AO402"/>
  <c r="AO406"/>
  <c r="AO410"/>
  <c r="AO414"/>
  <c r="AO658"/>
  <c r="AO663"/>
  <c r="AO667"/>
  <c r="AO671"/>
  <c r="AO675"/>
  <c r="AO200"/>
  <c r="AO206"/>
  <c r="AO214"/>
  <c r="AO434"/>
  <c r="AO439"/>
  <c r="AO443"/>
  <c r="AO447"/>
  <c r="AO451"/>
  <c r="AO455"/>
  <c r="AO459"/>
  <c r="AO463"/>
  <c r="AO467"/>
  <c r="AO471"/>
  <c r="AO475"/>
  <c r="AO479"/>
  <c r="AO483"/>
  <c r="AO487"/>
  <c r="AO491"/>
  <c r="AO495"/>
  <c r="AO499"/>
  <c r="AO503"/>
  <c r="AO507"/>
  <c r="AO511"/>
  <c r="AO515"/>
  <c r="AO519"/>
  <c r="AO523"/>
  <c r="AO527"/>
  <c r="AO531"/>
  <c r="AO535"/>
  <c r="AO539"/>
  <c r="AO543"/>
  <c r="AO547"/>
  <c r="AO551"/>
  <c r="AO555"/>
  <c r="AO559"/>
  <c r="AO563"/>
  <c r="AO567"/>
  <c r="AO571"/>
  <c r="AO575"/>
  <c r="AO579"/>
  <c r="AO583"/>
  <c r="AO587"/>
  <c r="AO591"/>
  <c r="AO595"/>
  <c r="AO599"/>
  <c r="AO603"/>
  <c r="AO607"/>
  <c r="AO628"/>
  <c r="AO714"/>
  <c r="AO20"/>
  <c r="AO24"/>
  <c r="AO28"/>
  <c r="AO34"/>
  <c r="AO38"/>
  <c r="AO42"/>
  <c r="AO46"/>
  <c r="AO50"/>
  <c r="AO54"/>
  <c r="AO58"/>
  <c r="AO62"/>
  <c r="AO66"/>
  <c r="AO70"/>
  <c r="AO74"/>
  <c r="AO78"/>
  <c r="AO82"/>
  <c r="AO86"/>
  <c r="AO91"/>
  <c r="AO95"/>
  <c r="AO99"/>
  <c r="AO103"/>
  <c r="AO107"/>
  <c r="AO111"/>
  <c r="AO115"/>
  <c r="AO127"/>
  <c r="AO131"/>
  <c r="AO135"/>
  <c r="AO139"/>
  <c r="AO143"/>
  <c r="AO147"/>
  <c r="AO151"/>
  <c r="AO155"/>
  <c r="AO159"/>
  <c r="AO163"/>
  <c r="AO167"/>
  <c r="AO171"/>
  <c r="AO175"/>
  <c r="AO179"/>
  <c r="AO183"/>
  <c r="AO187"/>
  <c r="AO191"/>
  <c r="AO195"/>
  <c r="AO199"/>
  <c r="AO209"/>
  <c r="AO217"/>
  <c r="AO221"/>
  <c r="AO225"/>
  <c r="AO229"/>
  <c r="AO235"/>
  <c r="AO241"/>
  <c r="AO299"/>
  <c r="AO305"/>
  <c r="AO317"/>
  <c r="AO420"/>
  <c r="AO247"/>
  <c r="AO259"/>
  <c r="AO282"/>
  <c r="AO322"/>
  <c r="AO328"/>
  <c r="AO357"/>
  <c r="AO364"/>
  <c r="AO374"/>
  <c r="AO379"/>
  <c r="AO431"/>
  <c r="AO631"/>
  <c r="AO642"/>
  <c r="AO646"/>
  <c r="AO655"/>
  <c r="AO681"/>
  <c r="AO686"/>
  <c r="AO246"/>
  <c r="AO252"/>
  <c r="AO257"/>
  <c r="AO267"/>
  <c r="AO271"/>
  <c r="AO275"/>
  <c r="AO280"/>
  <c r="AO285"/>
  <c r="AO290"/>
  <c r="AO296"/>
  <c r="AO306"/>
  <c r="AO310"/>
  <c r="AO321"/>
  <c r="AO332"/>
  <c r="AO338"/>
  <c r="AO342"/>
  <c r="AO347"/>
  <c r="AO351"/>
  <c r="AO355"/>
  <c r="AO363"/>
  <c r="AO368"/>
  <c r="AO383"/>
  <c r="AO421"/>
  <c r="AO425"/>
  <c r="AO611"/>
  <c r="AO615"/>
  <c r="AO619"/>
  <c r="AO623"/>
  <c r="AO633"/>
  <c r="AO638"/>
  <c r="AO653"/>
  <c r="AO690"/>
  <c r="AO700"/>
  <c r="AO718"/>
  <c r="AO722"/>
  <c r="AO726"/>
  <c r="AO730"/>
  <c r="AO735"/>
  <c r="AO29"/>
  <c r="AO689"/>
  <c r="AO694"/>
  <c r="AO705"/>
  <c r="AO711"/>
  <c r="AO388"/>
  <c r="AO392"/>
  <c r="AO396"/>
  <c r="AO400"/>
  <c r="AO404"/>
  <c r="AO408"/>
  <c r="AO412"/>
  <c r="AO417"/>
  <c r="AO661"/>
  <c r="AO665"/>
  <c r="AO669"/>
  <c r="AO673"/>
  <c r="AO30"/>
  <c r="AO202"/>
  <c r="AO212"/>
  <c r="AO232"/>
  <c r="AO436"/>
  <c r="AO441"/>
  <c r="AO445"/>
  <c r="AO449"/>
  <c r="AO453"/>
  <c r="AO457"/>
  <c r="AO461"/>
  <c r="AO465"/>
  <c r="AO469"/>
  <c r="AO473"/>
  <c r="AO477"/>
  <c r="AO481"/>
  <c r="AO485"/>
  <c r="AO489"/>
  <c r="AO493"/>
  <c r="AO497"/>
  <c r="AO501"/>
  <c r="AO505"/>
  <c r="AO509"/>
  <c r="AO513"/>
  <c r="AO517"/>
  <c r="AO521"/>
  <c r="AO525"/>
  <c r="AO529"/>
  <c r="AO533"/>
  <c r="AO537"/>
  <c r="AO541"/>
  <c r="AO545"/>
  <c r="AO549"/>
  <c r="AO553"/>
  <c r="AO557"/>
  <c r="AO561"/>
  <c r="AO565"/>
  <c r="AO569"/>
  <c r="AO573"/>
  <c r="AO577"/>
  <c r="AO581"/>
  <c r="AO585"/>
  <c r="AO589"/>
  <c r="AO593"/>
  <c r="AO597"/>
  <c r="AO601"/>
  <c r="AO605"/>
  <c r="AO625"/>
  <c r="AO710"/>
  <c r="AO18"/>
  <c r="AO22"/>
  <c r="AO26"/>
  <c r="AO32"/>
  <c r="AO36"/>
  <c r="AO40"/>
  <c r="AO44"/>
  <c r="AO48"/>
  <c r="AO52"/>
  <c r="AO56"/>
  <c r="AO60"/>
  <c r="AO64"/>
  <c r="AO68"/>
  <c r="AO72"/>
  <c r="AO76"/>
  <c r="AO80"/>
  <c r="AO84"/>
  <c r="AO88"/>
  <c r="AO93"/>
  <c r="AO97"/>
  <c r="AO101"/>
  <c r="AO105"/>
  <c r="AO109"/>
  <c r="AO113"/>
  <c r="AO117"/>
  <c r="AO129"/>
  <c r="AO133"/>
  <c r="AO137"/>
  <c r="AO141"/>
  <c r="AO145"/>
  <c r="AO149"/>
  <c r="AO153"/>
  <c r="AO157"/>
  <c r="AO161"/>
  <c r="AO165"/>
  <c r="AO169"/>
  <c r="AO173"/>
  <c r="AO177"/>
  <c r="AO181"/>
  <c r="AO185"/>
  <c r="AO189"/>
  <c r="AO193"/>
  <c r="AO197"/>
  <c r="AO204"/>
  <c r="AO211"/>
  <c r="AO219"/>
  <c r="AO223"/>
  <c r="AO227"/>
  <c r="AO231"/>
  <c r="AO238"/>
  <c r="AO288"/>
  <c r="AO301"/>
  <c r="AO314"/>
  <c r="AO373"/>
  <c r="AO429"/>
  <c r="AO255"/>
  <c r="AO261"/>
  <c r="AO319"/>
  <c r="AO326"/>
  <c r="AO330"/>
  <c r="AO359"/>
  <c r="AO370"/>
  <c r="AO376"/>
  <c r="AO428"/>
  <c r="AO627"/>
  <c r="AO639"/>
  <c r="AO644"/>
  <c r="AO649"/>
  <c r="AO678"/>
  <c r="AO683"/>
  <c r="AO244"/>
  <c r="AO249"/>
  <c r="AO254"/>
  <c r="AO265"/>
  <c r="AO269"/>
  <c r="AO273"/>
  <c r="AO277"/>
  <c r="AO283"/>
  <c r="AO287"/>
  <c r="AO293"/>
  <c r="AO302"/>
  <c r="AO308"/>
  <c r="AO312"/>
  <c r="AO325"/>
  <c r="AO336"/>
  <c r="AO340"/>
  <c r="AO345"/>
  <c r="AO349"/>
  <c r="AO353"/>
  <c r="AO361"/>
  <c r="AO366"/>
  <c r="AO381"/>
  <c r="AO418"/>
  <c r="AO423"/>
  <c r="AO432"/>
  <c r="AO613"/>
  <c r="AO617"/>
  <c r="AO621"/>
  <c r="AO630"/>
  <c r="AO635"/>
  <c r="AO650"/>
  <c r="AO680"/>
  <c r="AO696"/>
  <c r="AO702"/>
  <c r="AO720"/>
  <c r="AO724"/>
  <c r="AO728"/>
  <c r="AO733"/>
  <c r="AN16"/>
  <c r="V4" i="8" l="1"/>
  <c r="AN15" i="7"/>
  <c r="AQ118"/>
  <c r="AQ119"/>
  <c r="AQ120"/>
  <c r="AQ121"/>
  <c r="AQ122"/>
  <c r="AQ125"/>
  <c r="AR12"/>
  <c r="AQ123"/>
  <c r="AQ124"/>
  <c r="AQ237"/>
  <c r="AQ688"/>
  <c r="AQ691"/>
  <c r="AQ693"/>
  <c r="AQ698"/>
  <c r="AQ704"/>
  <c r="AQ707"/>
  <c r="AQ709"/>
  <c r="AQ712"/>
  <c r="AQ387"/>
  <c r="AQ389"/>
  <c r="AQ391"/>
  <c r="AQ393"/>
  <c r="AQ395"/>
  <c r="AQ397"/>
  <c r="AQ399"/>
  <c r="AQ401"/>
  <c r="AQ403"/>
  <c r="AQ405"/>
  <c r="AQ407"/>
  <c r="AQ409"/>
  <c r="AQ411"/>
  <c r="AQ413"/>
  <c r="AQ416"/>
  <c r="AQ657"/>
  <c r="AQ659"/>
  <c r="AQ662"/>
  <c r="AQ664"/>
  <c r="AQ666"/>
  <c r="AQ668"/>
  <c r="AQ670"/>
  <c r="AQ672"/>
  <c r="AQ674"/>
  <c r="AQ676"/>
  <c r="AQ90"/>
  <c r="AQ201"/>
  <c r="AQ205"/>
  <c r="AQ207"/>
  <c r="AQ213"/>
  <c r="AQ215"/>
  <c r="AQ233"/>
  <c r="AQ434"/>
  <c r="AQ436"/>
  <c r="AQ439"/>
  <c r="AQ441"/>
  <c r="AQ443"/>
  <c r="AQ445"/>
  <c r="AQ447"/>
  <c r="AQ449"/>
  <c r="AQ451"/>
  <c r="AQ453"/>
  <c r="AQ455"/>
  <c r="AQ457"/>
  <c r="AQ459"/>
  <c r="AQ461"/>
  <c r="AQ463"/>
  <c r="AQ465"/>
  <c r="AQ467"/>
  <c r="AQ469"/>
  <c r="AQ471"/>
  <c r="AQ473"/>
  <c r="AQ475"/>
  <c r="AQ477"/>
  <c r="AQ479"/>
  <c r="AQ481"/>
  <c r="AQ483"/>
  <c r="AQ485"/>
  <c r="AQ487"/>
  <c r="AQ489"/>
  <c r="AQ491"/>
  <c r="AQ493"/>
  <c r="AQ495"/>
  <c r="AQ497"/>
  <c r="AQ499"/>
  <c r="AQ501"/>
  <c r="AQ503"/>
  <c r="AQ505"/>
  <c r="AQ507"/>
  <c r="AQ509"/>
  <c r="AQ511"/>
  <c r="AQ513"/>
  <c r="AQ515"/>
  <c r="AQ517"/>
  <c r="AQ519"/>
  <c r="AQ521"/>
  <c r="AQ523"/>
  <c r="AQ525"/>
  <c r="AQ527"/>
  <c r="AQ529"/>
  <c r="AQ531"/>
  <c r="AQ533"/>
  <c r="AQ535"/>
  <c r="AQ537"/>
  <c r="AQ539"/>
  <c r="AQ541"/>
  <c r="AQ543"/>
  <c r="AQ545"/>
  <c r="AQ547"/>
  <c r="AQ549"/>
  <c r="AQ551"/>
  <c r="AQ553"/>
  <c r="AQ555"/>
  <c r="AQ557"/>
  <c r="AQ559"/>
  <c r="AQ561"/>
  <c r="AQ563"/>
  <c r="AQ565"/>
  <c r="AQ567"/>
  <c r="AQ569"/>
  <c r="AQ571"/>
  <c r="AQ573"/>
  <c r="AQ575"/>
  <c r="AQ577"/>
  <c r="AQ579"/>
  <c r="AQ581"/>
  <c r="AQ583"/>
  <c r="AQ585"/>
  <c r="AQ587"/>
  <c r="AQ589"/>
  <c r="AQ591"/>
  <c r="AQ593"/>
  <c r="AQ595"/>
  <c r="AQ597"/>
  <c r="AQ599"/>
  <c r="AQ601"/>
  <c r="AQ603"/>
  <c r="AQ605"/>
  <c r="AQ607"/>
  <c r="AQ625"/>
  <c r="AQ628"/>
  <c r="AQ710"/>
  <c r="AQ714"/>
  <c r="AQ18"/>
  <c r="AQ20"/>
  <c r="AQ22"/>
  <c r="AQ24"/>
  <c r="AQ26"/>
  <c r="AQ28"/>
  <c r="AQ32"/>
  <c r="AQ34"/>
  <c r="AQ36"/>
  <c r="AQ38"/>
  <c r="AQ40"/>
  <c r="AQ42"/>
  <c r="AQ44"/>
  <c r="AQ46"/>
  <c r="AQ48"/>
  <c r="AQ50"/>
  <c r="AQ52"/>
  <c r="AQ54"/>
  <c r="AQ56"/>
  <c r="AQ58"/>
  <c r="AQ60"/>
  <c r="AQ62"/>
  <c r="AQ64"/>
  <c r="AQ66"/>
  <c r="AQ68"/>
  <c r="AQ70"/>
  <c r="AQ72"/>
  <c r="AQ74"/>
  <c r="AQ76"/>
  <c r="AQ78"/>
  <c r="AQ80"/>
  <c r="AQ82"/>
  <c r="AQ84"/>
  <c r="AQ86"/>
  <c r="AQ88"/>
  <c r="AQ91"/>
  <c r="AQ93"/>
  <c r="AQ95"/>
  <c r="AQ97"/>
  <c r="AQ99"/>
  <c r="AQ101"/>
  <c r="AQ103"/>
  <c r="AQ105"/>
  <c r="AQ107"/>
  <c r="AQ109"/>
  <c r="AQ111"/>
  <c r="AQ113"/>
  <c r="AQ115"/>
  <c r="AQ117"/>
  <c r="AQ127"/>
  <c r="AQ129"/>
  <c r="AQ131"/>
  <c r="AQ133"/>
  <c r="AQ135"/>
  <c r="AQ137"/>
  <c r="AQ139"/>
  <c r="AQ141"/>
  <c r="AQ143"/>
  <c r="AQ145"/>
  <c r="AQ147"/>
  <c r="AQ149"/>
  <c r="AQ151"/>
  <c r="AQ153"/>
  <c r="AQ155"/>
  <c r="AQ157"/>
  <c r="AQ159"/>
  <c r="AQ161"/>
  <c r="AQ163"/>
  <c r="AQ165"/>
  <c r="AQ167"/>
  <c r="AQ169"/>
  <c r="AQ171"/>
  <c r="AQ173"/>
  <c r="AQ175"/>
  <c r="AQ177"/>
  <c r="AQ179"/>
  <c r="AQ181"/>
  <c r="AQ183"/>
  <c r="AQ185"/>
  <c r="AQ187"/>
  <c r="AQ189"/>
  <c r="AQ191"/>
  <c r="AQ193"/>
  <c r="AQ195"/>
  <c r="AQ197"/>
  <c r="AQ199"/>
  <c r="AQ204"/>
  <c r="AQ209"/>
  <c r="AQ211"/>
  <c r="AQ217"/>
  <c r="AQ219"/>
  <c r="AQ221"/>
  <c r="AQ223"/>
  <c r="AQ225"/>
  <c r="AQ227"/>
  <c r="AQ229"/>
  <c r="AQ231"/>
  <c r="AQ235"/>
  <c r="AQ238"/>
  <c r="AQ241"/>
  <c r="AQ288"/>
  <c r="AQ299"/>
  <c r="AQ301"/>
  <c r="AQ305"/>
  <c r="AQ314"/>
  <c r="AQ317"/>
  <c r="AQ373"/>
  <c r="AQ417"/>
  <c r="AQ426"/>
  <c r="AQ243"/>
  <c r="AQ250"/>
  <c r="AQ258"/>
  <c r="AQ260"/>
  <c r="AQ278"/>
  <c r="AQ291"/>
  <c r="AQ320"/>
  <c r="AQ323"/>
  <c r="AQ327"/>
  <c r="AQ329"/>
  <c r="AQ343"/>
  <c r="AQ358"/>
  <c r="AQ360"/>
  <c r="AQ369"/>
  <c r="AQ371"/>
  <c r="AQ375"/>
  <c r="AQ377"/>
  <c r="AQ380"/>
  <c r="AQ430"/>
  <c r="AQ627"/>
  <c r="AQ631"/>
  <c r="AQ639"/>
  <c r="AQ642"/>
  <c r="AQ644"/>
  <c r="AQ646"/>
  <c r="AQ649"/>
  <c r="AQ655"/>
  <c r="AQ679"/>
  <c r="AQ682"/>
  <c r="AQ685"/>
  <c r="AQ242"/>
  <c r="AQ245"/>
  <c r="AQ248"/>
  <c r="AQ251"/>
  <c r="AQ253"/>
  <c r="AQ256"/>
  <c r="AQ264"/>
  <c r="AQ266"/>
  <c r="AQ268"/>
  <c r="AQ270"/>
  <c r="AQ272"/>
  <c r="AQ274"/>
  <c r="AQ276"/>
  <c r="AQ279"/>
  <c r="AQ281"/>
  <c r="AQ284"/>
  <c r="AQ286"/>
  <c r="AQ289"/>
  <c r="AQ292"/>
  <c r="AQ295"/>
  <c r="AQ297"/>
  <c r="AQ303"/>
  <c r="AQ307"/>
  <c r="AQ309"/>
  <c r="AQ311"/>
  <c r="AQ315"/>
  <c r="AQ324"/>
  <c r="AQ331"/>
  <c r="AQ333"/>
  <c r="AQ337"/>
  <c r="AQ339"/>
  <c r="AQ341"/>
  <c r="AQ344"/>
  <c r="AQ346"/>
  <c r="AQ348"/>
  <c r="AQ350"/>
  <c r="AQ352"/>
  <c r="AQ354"/>
  <c r="AQ356"/>
  <c r="AQ362"/>
  <c r="AQ365"/>
  <c r="AQ367"/>
  <c r="AQ372"/>
  <c r="AQ382"/>
  <c r="AQ384"/>
  <c r="AQ419"/>
  <c r="AQ422"/>
  <c r="AQ424"/>
  <c r="AQ427"/>
  <c r="AQ610"/>
  <c r="AQ612"/>
  <c r="AQ614"/>
  <c r="AQ616"/>
  <c r="AQ618"/>
  <c r="AQ620"/>
  <c r="AQ622"/>
  <c r="AQ624"/>
  <c r="AQ632"/>
  <c r="AQ634"/>
  <c r="AQ636"/>
  <c r="AQ648"/>
  <c r="AQ651"/>
  <c r="AQ654"/>
  <c r="AQ684"/>
  <c r="AQ695"/>
  <c r="AQ697"/>
  <c r="AQ701"/>
  <c r="AQ717"/>
  <c r="AQ719"/>
  <c r="AQ721"/>
  <c r="AQ723"/>
  <c r="AQ725"/>
  <c r="AQ727"/>
  <c r="AQ729"/>
  <c r="AQ732"/>
  <c r="AQ734"/>
  <c r="AQ29"/>
  <c r="AQ689"/>
  <c r="AQ694"/>
  <c r="AQ705"/>
  <c r="AQ711"/>
  <c r="AQ388"/>
  <c r="AQ392"/>
  <c r="AQ396"/>
  <c r="AQ400"/>
  <c r="AQ404"/>
  <c r="AQ408"/>
  <c r="AQ412"/>
  <c r="AQ656"/>
  <c r="AQ661"/>
  <c r="AQ665"/>
  <c r="AQ669"/>
  <c r="AQ673"/>
  <c r="AQ30"/>
  <c r="AQ202"/>
  <c r="AQ212"/>
  <c r="AQ232"/>
  <c r="AQ435"/>
  <c r="AQ440"/>
  <c r="AQ444"/>
  <c r="AQ448"/>
  <c r="AQ452"/>
  <c r="AQ456"/>
  <c r="AQ460"/>
  <c r="AQ464"/>
  <c r="AQ468"/>
  <c r="AQ472"/>
  <c r="AQ476"/>
  <c r="AQ480"/>
  <c r="AQ484"/>
  <c r="AQ488"/>
  <c r="AQ492"/>
  <c r="AQ496"/>
  <c r="AQ500"/>
  <c r="AQ504"/>
  <c r="AQ508"/>
  <c r="AQ512"/>
  <c r="AQ516"/>
  <c r="AQ520"/>
  <c r="AQ524"/>
  <c r="AQ528"/>
  <c r="AQ532"/>
  <c r="AQ536"/>
  <c r="AQ540"/>
  <c r="AQ544"/>
  <c r="AQ548"/>
  <c r="AQ552"/>
  <c r="AQ556"/>
  <c r="AQ560"/>
  <c r="AQ564"/>
  <c r="AQ568"/>
  <c r="AQ572"/>
  <c r="AQ576"/>
  <c r="AQ580"/>
  <c r="AQ584"/>
  <c r="AQ588"/>
  <c r="AQ592"/>
  <c r="AQ596"/>
  <c r="AQ600"/>
  <c r="AQ604"/>
  <c r="AQ608"/>
  <c r="AQ706"/>
  <c r="AQ715"/>
  <c r="AQ21"/>
  <c r="AQ25"/>
  <c r="AQ31"/>
  <c r="AQ35"/>
  <c r="AQ39"/>
  <c r="AQ43"/>
  <c r="AQ47"/>
  <c r="AQ51"/>
  <c r="AQ55"/>
  <c r="AQ59"/>
  <c r="AQ63"/>
  <c r="AQ67"/>
  <c r="AQ71"/>
  <c r="AQ75"/>
  <c r="AQ79"/>
  <c r="AQ83"/>
  <c r="AQ87"/>
  <c r="AQ92"/>
  <c r="AQ96"/>
  <c r="AQ100"/>
  <c r="AQ104"/>
  <c r="AQ108"/>
  <c r="AQ112"/>
  <c r="AQ116"/>
  <c r="AQ128"/>
  <c r="AQ132"/>
  <c r="AQ136"/>
  <c r="AQ140"/>
  <c r="AQ144"/>
  <c r="AQ148"/>
  <c r="AQ152"/>
  <c r="AQ156"/>
  <c r="AQ160"/>
  <c r="AQ164"/>
  <c r="AQ168"/>
  <c r="AQ172"/>
  <c r="AQ176"/>
  <c r="AQ180"/>
  <c r="AQ184"/>
  <c r="AQ188"/>
  <c r="AQ192"/>
  <c r="AQ196"/>
  <c r="AQ203"/>
  <c r="AQ210"/>
  <c r="AQ218"/>
  <c r="AQ222"/>
  <c r="AQ226"/>
  <c r="AQ230"/>
  <c r="AQ236"/>
  <c r="AQ263"/>
  <c r="AQ300"/>
  <c r="AQ313"/>
  <c r="AQ335"/>
  <c r="AQ420"/>
  <c r="AQ247"/>
  <c r="AQ259"/>
  <c r="AQ282"/>
  <c r="AQ322"/>
  <c r="AQ328"/>
  <c r="AQ357"/>
  <c r="AQ364"/>
  <c r="AQ374"/>
  <c r="AQ379"/>
  <c r="AQ431"/>
  <c r="AQ637"/>
  <c r="AQ643"/>
  <c r="AQ647"/>
  <c r="AQ678"/>
  <c r="AQ683"/>
  <c r="AQ244"/>
  <c r="AQ249"/>
  <c r="AQ254"/>
  <c r="AQ265"/>
  <c r="AQ269"/>
  <c r="AQ273"/>
  <c r="AQ277"/>
  <c r="AQ283"/>
  <c r="AQ287"/>
  <c r="AQ293"/>
  <c r="AQ302"/>
  <c r="AQ308"/>
  <c r="AQ312"/>
  <c r="AQ325"/>
  <c r="AQ336"/>
  <c r="AQ340"/>
  <c r="AQ345"/>
  <c r="AQ349"/>
  <c r="AQ353"/>
  <c r="AQ361"/>
  <c r="AQ366"/>
  <c r="AQ381"/>
  <c r="AQ418"/>
  <c r="AQ423"/>
  <c r="AQ432"/>
  <c r="AQ613"/>
  <c r="AQ617"/>
  <c r="AQ621"/>
  <c r="AQ630"/>
  <c r="AQ635"/>
  <c r="AQ650"/>
  <c r="AQ680"/>
  <c r="AQ696"/>
  <c r="AQ702"/>
  <c r="AQ720"/>
  <c r="AQ724"/>
  <c r="AQ728"/>
  <c r="AQ733"/>
  <c r="AQ240"/>
  <c r="AQ692"/>
  <c r="AQ699"/>
  <c r="AQ708"/>
  <c r="AQ386"/>
  <c r="AQ390"/>
  <c r="AQ394"/>
  <c r="AQ398"/>
  <c r="AQ402"/>
  <c r="AQ406"/>
  <c r="AQ410"/>
  <c r="AQ414"/>
  <c r="AQ658"/>
  <c r="AQ663"/>
  <c r="AQ667"/>
  <c r="AQ671"/>
  <c r="AQ675"/>
  <c r="AQ200"/>
  <c r="AQ206"/>
  <c r="AQ214"/>
  <c r="AQ433"/>
  <c r="AQ438"/>
  <c r="AQ442"/>
  <c r="AQ446"/>
  <c r="AQ450"/>
  <c r="AQ454"/>
  <c r="AQ458"/>
  <c r="AQ462"/>
  <c r="AQ466"/>
  <c r="AQ470"/>
  <c r="AQ474"/>
  <c r="AQ478"/>
  <c r="AQ482"/>
  <c r="AQ486"/>
  <c r="AQ490"/>
  <c r="AQ494"/>
  <c r="AQ498"/>
  <c r="AQ502"/>
  <c r="AQ506"/>
  <c r="AQ510"/>
  <c r="AQ514"/>
  <c r="AQ518"/>
  <c r="AQ522"/>
  <c r="AQ526"/>
  <c r="AQ530"/>
  <c r="AQ534"/>
  <c r="AQ538"/>
  <c r="AQ542"/>
  <c r="AQ546"/>
  <c r="AQ550"/>
  <c r="AQ554"/>
  <c r="AQ558"/>
  <c r="AQ562"/>
  <c r="AQ566"/>
  <c r="AQ570"/>
  <c r="AQ574"/>
  <c r="AQ578"/>
  <c r="AQ582"/>
  <c r="AQ586"/>
  <c r="AQ590"/>
  <c r="AQ594"/>
  <c r="AQ598"/>
  <c r="AQ602"/>
  <c r="AQ606"/>
  <c r="AQ626"/>
  <c r="AQ713"/>
  <c r="AQ19"/>
  <c r="AQ23"/>
  <c r="AQ27"/>
  <c r="AQ33"/>
  <c r="AQ37"/>
  <c r="AQ41"/>
  <c r="AQ45"/>
  <c r="AQ49"/>
  <c r="AQ53"/>
  <c r="AQ57"/>
  <c r="AQ61"/>
  <c r="AQ65"/>
  <c r="AQ69"/>
  <c r="AQ73"/>
  <c r="AQ77"/>
  <c r="AQ81"/>
  <c r="AQ85"/>
  <c r="AQ89"/>
  <c r="AQ94"/>
  <c r="AQ98"/>
  <c r="AQ102"/>
  <c r="AQ106"/>
  <c r="AQ110"/>
  <c r="AQ114"/>
  <c r="AQ126"/>
  <c r="AQ130"/>
  <c r="AQ134"/>
  <c r="AQ138"/>
  <c r="AQ142"/>
  <c r="AQ146"/>
  <c r="AQ150"/>
  <c r="AQ154"/>
  <c r="AQ158"/>
  <c r="AQ162"/>
  <c r="AQ166"/>
  <c r="AQ170"/>
  <c r="AQ174"/>
  <c r="AQ178"/>
  <c r="AQ182"/>
  <c r="AQ186"/>
  <c r="AQ190"/>
  <c r="AQ194"/>
  <c r="AQ198"/>
  <c r="AQ208"/>
  <c r="AQ216"/>
  <c r="AQ220"/>
  <c r="AQ224"/>
  <c r="AQ228"/>
  <c r="AQ234"/>
  <c r="AQ239"/>
  <c r="AQ294"/>
  <c r="AQ304"/>
  <c r="AQ316"/>
  <c r="AQ378"/>
  <c r="AQ429"/>
  <c r="AQ255"/>
  <c r="AQ261"/>
  <c r="AQ319"/>
  <c r="AQ326"/>
  <c r="AQ330"/>
  <c r="AQ359"/>
  <c r="AQ370"/>
  <c r="AQ376"/>
  <c r="AQ428"/>
  <c r="AQ629"/>
  <c r="AQ641"/>
  <c r="AQ645"/>
  <c r="AQ652"/>
  <c r="AQ681"/>
  <c r="AQ686"/>
  <c r="AQ246"/>
  <c r="AQ252"/>
  <c r="AQ257"/>
  <c r="AQ267"/>
  <c r="AQ271"/>
  <c r="AQ275"/>
  <c r="AQ280"/>
  <c r="AQ285"/>
  <c r="AQ290"/>
  <c r="AQ296"/>
  <c r="AQ306"/>
  <c r="AQ310"/>
  <c r="AQ321"/>
  <c r="AQ332"/>
  <c r="AQ338"/>
  <c r="AQ342"/>
  <c r="AQ347"/>
  <c r="AQ351"/>
  <c r="AQ355"/>
  <c r="AQ363"/>
  <c r="AQ368"/>
  <c r="AQ383"/>
  <c r="AQ421"/>
  <c r="AQ425"/>
  <c r="AQ611"/>
  <c r="AQ615"/>
  <c r="AQ619"/>
  <c r="AQ623"/>
  <c r="AQ633"/>
  <c r="AQ638"/>
  <c r="AQ653"/>
  <c r="AQ690"/>
  <c r="AQ700"/>
  <c r="AQ718"/>
  <c r="AQ722"/>
  <c r="AQ726"/>
  <c r="AQ730"/>
  <c r="AQ735"/>
  <c r="AO16"/>
  <c r="W4" i="8" l="1"/>
  <c r="AO15" i="7"/>
  <c r="AS12"/>
  <c r="AR123"/>
  <c r="AR124"/>
  <c r="AR118"/>
  <c r="AR119"/>
  <c r="AR120"/>
  <c r="AR121"/>
  <c r="AR122"/>
  <c r="AR125"/>
  <c r="AR29"/>
  <c r="AR240"/>
  <c r="AR689"/>
  <c r="AR692"/>
  <c r="AR694"/>
  <c r="AR699"/>
  <c r="AR705"/>
  <c r="AR708"/>
  <c r="AR711"/>
  <c r="AR386"/>
  <c r="AR388"/>
  <c r="AR390"/>
  <c r="AR392"/>
  <c r="AR394"/>
  <c r="AR396"/>
  <c r="AR398"/>
  <c r="AR400"/>
  <c r="AR402"/>
  <c r="AR404"/>
  <c r="AR406"/>
  <c r="AR408"/>
  <c r="AR410"/>
  <c r="AR412"/>
  <c r="AR414"/>
  <c r="AR656"/>
  <c r="AR658"/>
  <c r="AR661"/>
  <c r="AR663"/>
  <c r="AR665"/>
  <c r="AR667"/>
  <c r="AR669"/>
  <c r="AR671"/>
  <c r="AR673"/>
  <c r="AR675"/>
  <c r="AR30"/>
  <c r="AR200"/>
  <c r="AR202"/>
  <c r="AR206"/>
  <c r="AR212"/>
  <c r="AR214"/>
  <c r="AR232"/>
  <c r="AR433"/>
  <c r="AR435"/>
  <c r="AR438"/>
  <c r="AR440"/>
  <c r="AR442"/>
  <c r="AR444"/>
  <c r="AR446"/>
  <c r="AR448"/>
  <c r="AR450"/>
  <c r="AR452"/>
  <c r="AR454"/>
  <c r="AR456"/>
  <c r="AR458"/>
  <c r="AR460"/>
  <c r="AR462"/>
  <c r="AR464"/>
  <c r="AR466"/>
  <c r="AR468"/>
  <c r="AR470"/>
  <c r="AR472"/>
  <c r="AR474"/>
  <c r="AR476"/>
  <c r="AR478"/>
  <c r="AR480"/>
  <c r="AR482"/>
  <c r="AR484"/>
  <c r="AR486"/>
  <c r="AR488"/>
  <c r="AR490"/>
  <c r="AR492"/>
  <c r="AR494"/>
  <c r="AR496"/>
  <c r="AR498"/>
  <c r="AR500"/>
  <c r="AR502"/>
  <c r="AR504"/>
  <c r="AR506"/>
  <c r="AR508"/>
  <c r="AR510"/>
  <c r="AR512"/>
  <c r="AR514"/>
  <c r="AR516"/>
  <c r="AR518"/>
  <c r="AR520"/>
  <c r="AR522"/>
  <c r="AR524"/>
  <c r="AR526"/>
  <c r="AR528"/>
  <c r="AR530"/>
  <c r="AR532"/>
  <c r="AR534"/>
  <c r="AR536"/>
  <c r="AR538"/>
  <c r="AR540"/>
  <c r="AR542"/>
  <c r="AR544"/>
  <c r="AR546"/>
  <c r="AR548"/>
  <c r="AR550"/>
  <c r="AR552"/>
  <c r="AR554"/>
  <c r="AR556"/>
  <c r="AR558"/>
  <c r="AR560"/>
  <c r="AR562"/>
  <c r="AR564"/>
  <c r="AR566"/>
  <c r="AR568"/>
  <c r="AR570"/>
  <c r="AR572"/>
  <c r="AR574"/>
  <c r="AR576"/>
  <c r="AR578"/>
  <c r="AR580"/>
  <c r="AR582"/>
  <c r="AR584"/>
  <c r="AR586"/>
  <c r="AR588"/>
  <c r="AR590"/>
  <c r="AR592"/>
  <c r="AR594"/>
  <c r="AR596"/>
  <c r="AR598"/>
  <c r="AR600"/>
  <c r="AR602"/>
  <c r="AR604"/>
  <c r="AR606"/>
  <c r="AR608"/>
  <c r="AR626"/>
  <c r="AR706"/>
  <c r="AR713"/>
  <c r="AR715"/>
  <c r="AR19"/>
  <c r="AR21"/>
  <c r="AR23"/>
  <c r="AR25"/>
  <c r="AR27"/>
  <c r="AR31"/>
  <c r="AR33"/>
  <c r="AR35"/>
  <c r="AR37"/>
  <c r="AR39"/>
  <c r="AR41"/>
  <c r="AR43"/>
  <c r="AR45"/>
  <c r="AR47"/>
  <c r="AR49"/>
  <c r="AR51"/>
  <c r="AR53"/>
  <c r="AR55"/>
  <c r="AR57"/>
  <c r="AR59"/>
  <c r="AR61"/>
  <c r="AR63"/>
  <c r="AR65"/>
  <c r="AR67"/>
  <c r="AR69"/>
  <c r="AR71"/>
  <c r="AR73"/>
  <c r="AR75"/>
  <c r="AR77"/>
  <c r="AR79"/>
  <c r="AR81"/>
  <c r="AR83"/>
  <c r="AR85"/>
  <c r="AR87"/>
  <c r="AR89"/>
  <c r="AR92"/>
  <c r="AR94"/>
  <c r="AR96"/>
  <c r="AR98"/>
  <c r="AR100"/>
  <c r="AR102"/>
  <c r="AR104"/>
  <c r="AR106"/>
  <c r="AR108"/>
  <c r="AR110"/>
  <c r="AR112"/>
  <c r="AR114"/>
  <c r="AR116"/>
  <c r="AR126"/>
  <c r="AR128"/>
  <c r="AR130"/>
  <c r="AR132"/>
  <c r="AR134"/>
  <c r="AR136"/>
  <c r="AR138"/>
  <c r="AR140"/>
  <c r="AR142"/>
  <c r="AR144"/>
  <c r="AR146"/>
  <c r="AR148"/>
  <c r="AR150"/>
  <c r="AR152"/>
  <c r="AR154"/>
  <c r="AR156"/>
  <c r="AR158"/>
  <c r="AR160"/>
  <c r="AR162"/>
  <c r="AR164"/>
  <c r="AR166"/>
  <c r="AR168"/>
  <c r="AR170"/>
  <c r="AR172"/>
  <c r="AR174"/>
  <c r="AR176"/>
  <c r="AR178"/>
  <c r="AR180"/>
  <c r="AR182"/>
  <c r="AR184"/>
  <c r="AR186"/>
  <c r="AR188"/>
  <c r="AR688"/>
  <c r="AR693"/>
  <c r="AR704"/>
  <c r="AR709"/>
  <c r="AR387"/>
  <c r="AR391"/>
  <c r="AR395"/>
  <c r="AR399"/>
  <c r="AR403"/>
  <c r="AR407"/>
  <c r="AR411"/>
  <c r="AR416"/>
  <c r="AR659"/>
  <c r="AR664"/>
  <c r="AR668"/>
  <c r="AR672"/>
  <c r="AR676"/>
  <c r="AR201"/>
  <c r="AR207"/>
  <c r="AR215"/>
  <c r="AR434"/>
  <c r="AR439"/>
  <c r="AR443"/>
  <c r="AR447"/>
  <c r="AR451"/>
  <c r="AR455"/>
  <c r="AR459"/>
  <c r="AR463"/>
  <c r="AR467"/>
  <c r="AR471"/>
  <c r="AR475"/>
  <c r="AR479"/>
  <c r="AR483"/>
  <c r="AR487"/>
  <c r="AR491"/>
  <c r="AR495"/>
  <c r="AR499"/>
  <c r="AR503"/>
  <c r="AR507"/>
  <c r="AR511"/>
  <c r="AR515"/>
  <c r="AR519"/>
  <c r="AR523"/>
  <c r="AR527"/>
  <c r="AR531"/>
  <c r="AR535"/>
  <c r="AR539"/>
  <c r="AR543"/>
  <c r="AR547"/>
  <c r="AR551"/>
  <c r="AR555"/>
  <c r="AR559"/>
  <c r="AR563"/>
  <c r="AR567"/>
  <c r="AR571"/>
  <c r="AR575"/>
  <c r="AR579"/>
  <c r="AR583"/>
  <c r="AR587"/>
  <c r="AR591"/>
  <c r="AR595"/>
  <c r="AR599"/>
  <c r="AR603"/>
  <c r="AR607"/>
  <c r="AR628"/>
  <c r="AR714"/>
  <c r="AR20"/>
  <c r="AR24"/>
  <c r="AR28"/>
  <c r="AR34"/>
  <c r="AR38"/>
  <c r="AR42"/>
  <c r="AR46"/>
  <c r="AR50"/>
  <c r="AR54"/>
  <c r="AR58"/>
  <c r="AR62"/>
  <c r="AR66"/>
  <c r="AR70"/>
  <c r="AR74"/>
  <c r="AR78"/>
  <c r="AR82"/>
  <c r="AR86"/>
  <c r="AR91"/>
  <c r="AR95"/>
  <c r="AR99"/>
  <c r="AR103"/>
  <c r="AR107"/>
  <c r="AR111"/>
  <c r="AR115"/>
  <c r="AR127"/>
  <c r="AR131"/>
  <c r="AR135"/>
  <c r="AR139"/>
  <c r="AR143"/>
  <c r="AR147"/>
  <c r="AR151"/>
  <c r="AR155"/>
  <c r="AR159"/>
  <c r="AR163"/>
  <c r="AR167"/>
  <c r="AR171"/>
  <c r="AR175"/>
  <c r="AR179"/>
  <c r="AR183"/>
  <c r="AR187"/>
  <c r="AR190"/>
  <c r="AR192"/>
  <c r="AR194"/>
  <c r="AR196"/>
  <c r="AR198"/>
  <c r="AR203"/>
  <c r="AR208"/>
  <c r="AR210"/>
  <c r="AR216"/>
  <c r="AR218"/>
  <c r="AR220"/>
  <c r="AR222"/>
  <c r="AR224"/>
  <c r="AR226"/>
  <c r="AR228"/>
  <c r="AR230"/>
  <c r="AR234"/>
  <c r="AR236"/>
  <c r="AR239"/>
  <c r="AR263"/>
  <c r="AR294"/>
  <c r="AR300"/>
  <c r="AR304"/>
  <c r="AR313"/>
  <c r="AR316"/>
  <c r="AR335"/>
  <c r="AR378"/>
  <c r="AR420"/>
  <c r="AR429"/>
  <c r="AR247"/>
  <c r="AR255"/>
  <c r="AR259"/>
  <c r="AR261"/>
  <c r="AR282"/>
  <c r="AR319"/>
  <c r="AR322"/>
  <c r="AR326"/>
  <c r="AR328"/>
  <c r="AR330"/>
  <c r="AR357"/>
  <c r="AR359"/>
  <c r="AR364"/>
  <c r="AR370"/>
  <c r="AR374"/>
  <c r="AR376"/>
  <c r="AR379"/>
  <c r="AR428"/>
  <c r="AR431"/>
  <c r="AR629"/>
  <c r="AR637"/>
  <c r="AR641"/>
  <c r="AR643"/>
  <c r="AR645"/>
  <c r="AR647"/>
  <c r="AR652"/>
  <c r="AR678"/>
  <c r="AR681"/>
  <c r="AR683"/>
  <c r="AR686"/>
  <c r="AR244"/>
  <c r="AR246"/>
  <c r="AR249"/>
  <c r="AR252"/>
  <c r="AR254"/>
  <c r="AR257"/>
  <c r="AR265"/>
  <c r="AR267"/>
  <c r="AR269"/>
  <c r="AR271"/>
  <c r="AR273"/>
  <c r="AR275"/>
  <c r="AR277"/>
  <c r="AR280"/>
  <c r="AR283"/>
  <c r="AR285"/>
  <c r="AR287"/>
  <c r="AR290"/>
  <c r="AR293"/>
  <c r="AR296"/>
  <c r="AR302"/>
  <c r="AR306"/>
  <c r="AR308"/>
  <c r="AR310"/>
  <c r="AR312"/>
  <c r="AR321"/>
  <c r="AR325"/>
  <c r="AR332"/>
  <c r="AR336"/>
  <c r="AR338"/>
  <c r="AR340"/>
  <c r="AR342"/>
  <c r="AR345"/>
  <c r="AR347"/>
  <c r="AR349"/>
  <c r="AR351"/>
  <c r="AR353"/>
  <c r="AR355"/>
  <c r="AR361"/>
  <c r="AR363"/>
  <c r="AR366"/>
  <c r="AR368"/>
  <c r="AR381"/>
  <c r="AR383"/>
  <c r="AR418"/>
  <c r="AR421"/>
  <c r="AR423"/>
  <c r="AR425"/>
  <c r="AR432"/>
  <c r="AR611"/>
  <c r="AR613"/>
  <c r="AR615"/>
  <c r="AR617"/>
  <c r="AR619"/>
  <c r="AR621"/>
  <c r="AR623"/>
  <c r="AR630"/>
  <c r="AR633"/>
  <c r="AR635"/>
  <c r="AR638"/>
  <c r="AR650"/>
  <c r="AR653"/>
  <c r="AR680"/>
  <c r="AR690"/>
  <c r="AR696"/>
  <c r="AR700"/>
  <c r="AR702"/>
  <c r="AR718"/>
  <c r="AR720"/>
  <c r="AR722"/>
  <c r="AR724"/>
  <c r="AR726"/>
  <c r="AR728"/>
  <c r="AR730"/>
  <c r="AR733"/>
  <c r="AR735"/>
  <c r="AR237"/>
  <c r="AR691"/>
  <c r="AR698"/>
  <c r="AR707"/>
  <c r="AR712"/>
  <c r="AR389"/>
  <c r="AR393"/>
  <c r="AR397"/>
  <c r="AR401"/>
  <c r="AR405"/>
  <c r="AR409"/>
  <c r="AR413"/>
  <c r="AR657"/>
  <c r="AR662"/>
  <c r="AR666"/>
  <c r="AR670"/>
  <c r="AR674"/>
  <c r="AR90"/>
  <c r="AR205"/>
  <c r="AR213"/>
  <c r="AR233"/>
  <c r="AR436"/>
  <c r="AR441"/>
  <c r="AR445"/>
  <c r="AR449"/>
  <c r="AR453"/>
  <c r="AR457"/>
  <c r="AR461"/>
  <c r="AR465"/>
  <c r="AR469"/>
  <c r="AR473"/>
  <c r="AR477"/>
  <c r="AR481"/>
  <c r="AR485"/>
  <c r="AR489"/>
  <c r="AR493"/>
  <c r="AR497"/>
  <c r="AR501"/>
  <c r="AR505"/>
  <c r="AR509"/>
  <c r="AR513"/>
  <c r="AR517"/>
  <c r="AR521"/>
  <c r="AR525"/>
  <c r="AR529"/>
  <c r="AR533"/>
  <c r="AR537"/>
  <c r="AR541"/>
  <c r="AR545"/>
  <c r="AR549"/>
  <c r="AR553"/>
  <c r="AR557"/>
  <c r="AR561"/>
  <c r="AR565"/>
  <c r="AR569"/>
  <c r="AR573"/>
  <c r="AR577"/>
  <c r="AR581"/>
  <c r="AR585"/>
  <c r="AR589"/>
  <c r="AR593"/>
  <c r="AR597"/>
  <c r="AR601"/>
  <c r="AR605"/>
  <c r="AR625"/>
  <c r="AR710"/>
  <c r="AR18"/>
  <c r="AR22"/>
  <c r="AR26"/>
  <c r="AR32"/>
  <c r="AR36"/>
  <c r="AR40"/>
  <c r="AR44"/>
  <c r="AR48"/>
  <c r="AR52"/>
  <c r="AR56"/>
  <c r="AR60"/>
  <c r="AR64"/>
  <c r="AR68"/>
  <c r="AR72"/>
  <c r="AR76"/>
  <c r="AR80"/>
  <c r="AR84"/>
  <c r="AR88"/>
  <c r="AR93"/>
  <c r="AR97"/>
  <c r="AR101"/>
  <c r="AR105"/>
  <c r="AR109"/>
  <c r="AR113"/>
  <c r="AR117"/>
  <c r="AR129"/>
  <c r="AR133"/>
  <c r="AR137"/>
  <c r="AR141"/>
  <c r="AR145"/>
  <c r="AR149"/>
  <c r="AR153"/>
  <c r="AR157"/>
  <c r="AR161"/>
  <c r="AR165"/>
  <c r="AR169"/>
  <c r="AR173"/>
  <c r="AR177"/>
  <c r="AR181"/>
  <c r="AR185"/>
  <c r="AR189"/>
  <c r="AR191"/>
  <c r="AR193"/>
  <c r="AR195"/>
  <c r="AR197"/>
  <c r="AR199"/>
  <c r="AR204"/>
  <c r="AR209"/>
  <c r="AR211"/>
  <c r="AR217"/>
  <c r="AR219"/>
  <c r="AR221"/>
  <c r="AR223"/>
  <c r="AR225"/>
  <c r="AR227"/>
  <c r="AR229"/>
  <c r="AR231"/>
  <c r="AR235"/>
  <c r="AR238"/>
  <c r="AR241"/>
  <c r="AR288"/>
  <c r="AR299"/>
  <c r="AR301"/>
  <c r="AR305"/>
  <c r="AR314"/>
  <c r="AR317"/>
  <c r="AR373"/>
  <c r="AR417"/>
  <c r="AR426"/>
  <c r="AR243"/>
  <c r="AR250"/>
  <c r="AR258"/>
  <c r="AR260"/>
  <c r="AR278"/>
  <c r="AR291"/>
  <c r="AR320"/>
  <c r="AR323"/>
  <c r="AR327"/>
  <c r="AR329"/>
  <c r="AR343"/>
  <c r="AR358"/>
  <c r="AR360"/>
  <c r="AR369"/>
  <c r="AR371"/>
  <c r="AR375"/>
  <c r="AR377"/>
  <c r="AR380"/>
  <c r="AR430"/>
  <c r="AR627"/>
  <c r="AR631"/>
  <c r="AR639"/>
  <c r="AR642"/>
  <c r="AR644"/>
  <c r="AR646"/>
  <c r="AR649"/>
  <c r="AR655"/>
  <c r="AR679"/>
  <c r="AR682"/>
  <c r="AR685"/>
  <c r="AR242"/>
  <c r="AR245"/>
  <c r="AR248"/>
  <c r="AR251"/>
  <c r="AR253"/>
  <c r="AR256"/>
  <c r="AR264"/>
  <c r="AR266"/>
  <c r="AR268"/>
  <c r="AR270"/>
  <c r="AR272"/>
  <c r="AR274"/>
  <c r="AR276"/>
  <c r="AR279"/>
  <c r="AR281"/>
  <c r="AR284"/>
  <c r="AR286"/>
  <c r="AR289"/>
  <c r="AR292"/>
  <c r="AR295"/>
  <c r="AR297"/>
  <c r="AR303"/>
  <c r="AR307"/>
  <c r="AR309"/>
  <c r="AR311"/>
  <c r="AR315"/>
  <c r="AR324"/>
  <c r="AR331"/>
  <c r="AR333"/>
  <c r="AR337"/>
  <c r="AR339"/>
  <c r="AR341"/>
  <c r="AR344"/>
  <c r="AR346"/>
  <c r="AR348"/>
  <c r="AR350"/>
  <c r="AR352"/>
  <c r="AR354"/>
  <c r="AR356"/>
  <c r="AR362"/>
  <c r="AR365"/>
  <c r="AR367"/>
  <c r="AR372"/>
  <c r="AR382"/>
  <c r="AR384"/>
  <c r="AR419"/>
  <c r="AR422"/>
  <c r="AR424"/>
  <c r="AR427"/>
  <c r="AR610"/>
  <c r="AR612"/>
  <c r="AR614"/>
  <c r="AR616"/>
  <c r="AR618"/>
  <c r="AR620"/>
  <c r="AR622"/>
  <c r="AR624"/>
  <c r="AR632"/>
  <c r="AR634"/>
  <c r="AR636"/>
  <c r="AR648"/>
  <c r="AR651"/>
  <c r="AR654"/>
  <c r="AR684"/>
  <c r="AR695"/>
  <c r="AR697"/>
  <c r="AR701"/>
  <c r="AR717"/>
  <c r="AR719"/>
  <c r="AR721"/>
  <c r="AR723"/>
  <c r="AR725"/>
  <c r="AR727"/>
  <c r="AR729"/>
  <c r="AR732"/>
  <c r="AR734"/>
  <c r="AQ16"/>
  <c r="AS118" l="1"/>
  <c r="AS119"/>
  <c r="AS120"/>
  <c r="AS121"/>
  <c r="AS122"/>
  <c r="AS125"/>
  <c r="AT12"/>
  <c r="AS123"/>
  <c r="AS124"/>
  <c r="AS237"/>
  <c r="AS688"/>
  <c r="AS691"/>
  <c r="AS693"/>
  <c r="AS698"/>
  <c r="AS704"/>
  <c r="AS707"/>
  <c r="AS709"/>
  <c r="AS712"/>
  <c r="AS387"/>
  <c r="AS389"/>
  <c r="AS391"/>
  <c r="AS393"/>
  <c r="AS395"/>
  <c r="AS397"/>
  <c r="AS399"/>
  <c r="AS401"/>
  <c r="AS403"/>
  <c r="AS405"/>
  <c r="AS407"/>
  <c r="AS409"/>
  <c r="AS411"/>
  <c r="AS413"/>
  <c r="AS416"/>
  <c r="AS657"/>
  <c r="AS659"/>
  <c r="AS662"/>
  <c r="AS664"/>
  <c r="AS666"/>
  <c r="AS668"/>
  <c r="AS670"/>
  <c r="AS672"/>
  <c r="AS674"/>
  <c r="AS676"/>
  <c r="AS90"/>
  <c r="AS201"/>
  <c r="AS205"/>
  <c r="AS207"/>
  <c r="AS213"/>
  <c r="AS215"/>
  <c r="AS233"/>
  <c r="AS434"/>
  <c r="AS436"/>
  <c r="AS439"/>
  <c r="AS441"/>
  <c r="AS443"/>
  <c r="AS445"/>
  <c r="AS447"/>
  <c r="AS449"/>
  <c r="AS451"/>
  <c r="AS453"/>
  <c r="AS455"/>
  <c r="AS457"/>
  <c r="AS459"/>
  <c r="AS461"/>
  <c r="AS463"/>
  <c r="AS465"/>
  <c r="AS467"/>
  <c r="AS469"/>
  <c r="AS471"/>
  <c r="AS473"/>
  <c r="AS475"/>
  <c r="AS477"/>
  <c r="AS479"/>
  <c r="AS481"/>
  <c r="AS483"/>
  <c r="AS485"/>
  <c r="AS487"/>
  <c r="AS489"/>
  <c r="AS491"/>
  <c r="AS493"/>
  <c r="AS495"/>
  <c r="AS497"/>
  <c r="AS499"/>
  <c r="AS501"/>
  <c r="AS503"/>
  <c r="AS505"/>
  <c r="AS507"/>
  <c r="AS509"/>
  <c r="AS511"/>
  <c r="AS513"/>
  <c r="AS515"/>
  <c r="AS517"/>
  <c r="AS519"/>
  <c r="AS521"/>
  <c r="AS523"/>
  <c r="AS525"/>
  <c r="AS527"/>
  <c r="AS529"/>
  <c r="AS531"/>
  <c r="AS533"/>
  <c r="AS535"/>
  <c r="AS537"/>
  <c r="AS539"/>
  <c r="AS541"/>
  <c r="AS543"/>
  <c r="AS545"/>
  <c r="AS547"/>
  <c r="AS549"/>
  <c r="AS551"/>
  <c r="AS553"/>
  <c r="AS555"/>
  <c r="AS557"/>
  <c r="AS559"/>
  <c r="AS561"/>
  <c r="AS563"/>
  <c r="AS565"/>
  <c r="AS567"/>
  <c r="AS569"/>
  <c r="AS571"/>
  <c r="AS573"/>
  <c r="AS575"/>
  <c r="AS577"/>
  <c r="AS579"/>
  <c r="AS581"/>
  <c r="AS583"/>
  <c r="AS585"/>
  <c r="AS587"/>
  <c r="AS589"/>
  <c r="AS591"/>
  <c r="AS593"/>
  <c r="AS595"/>
  <c r="AS597"/>
  <c r="AS599"/>
  <c r="AS601"/>
  <c r="AS603"/>
  <c r="AS605"/>
  <c r="AS607"/>
  <c r="AS625"/>
  <c r="AS628"/>
  <c r="AS710"/>
  <c r="AS714"/>
  <c r="AS18"/>
  <c r="AS20"/>
  <c r="AS22"/>
  <c r="AS24"/>
  <c r="AS26"/>
  <c r="AS28"/>
  <c r="AS32"/>
  <c r="AS34"/>
  <c r="AS36"/>
  <c r="AS38"/>
  <c r="AS40"/>
  <c r="AS42"/>
  <c r="AS44"/>
  <c r="AS46"/>
  <c r="AS48"/>
  <c r="AS50"/>
  <c r="AS52"/>
  <c r="AS54"/>
  <c r="AS56"/>
  <c r="AS58"/>
  <c r="AS60"/>
  <c r="AS62"/>
  <c r="AS64"/>
  <c r="AS66"/>
  <c r="AS68"/>
  <c r="AS70"/>
  <c r="AS72"/>
  <c r="AS74"/>
  <c r="AS76"/>
  <c r="AS78"/>
  <c r="AS80"/>
  <c r="AS82"/>
  <c r="AS84"/>
  <c r="AS86"/>
  <c r="AS88"/>
  <c r="AS91"/>
  <c r="AS93"/>
  <c r="AS95"/>
  <c r="AS97"/>
  <c r="AS99"/>
  <c r="AS101"/>
  <c r="AS103"/>
  <c r="AS105"/>
  <c r="AS107"/>
  <c r="AS109"/>
  <c r="AS111"/>
  <c r="AS113"/>
  <c r="AS115"/>
  <c r="AS117"/>
  <c r="AS127"/>
  <c r="AS129"/>
  <c r="AS131"/>
  <c r="AS133"/>
  <c r="AS135"/>
  <c r="AS137"/>
  <c r="AS139"/>
  <c r="AS141"/>
  <c r="AS143"/>
  <c r="AS145"/>
  <c r="AS147"/>
  <c r="AS149"/>
  <c r="AS151"/>
  <c r="AS153"/>
  <c r="AS155"/>
  <c r="AS157"/>
  <c r="AS159"/>
  <c r="AS161"/>
  <c r="AS163"/>
  <c r="AS165"/>
  <c r="AS167"/>
  <c r="AS169"/>
  <c r="AS171"/>
  <c r="AS173"/>
  <c r="AS175"/>
  <c r="AS177"/>
  <c r="AS179"/>
  <c r="AS181"/>
  <c r="AS183"/>
  <c r="AS185"/>
  <c r="AS187"/>
  <c r="AS189"/>
  <c r="AS191"/>
  <c r="AS193"/>
  <c r="AS195"/>
  <c r="AS197"/>
  <c r="AS199"/>
  <c r="AS204"/>
  <c r="AS209"/>
  <c r="AS211"/>
  <c r="AS217"/>
  <c r="AS219"/>
  <c r="AS221"/>
  <c r="AS223"/>
  <c r="AS225"/>
  <c r="AS227"/>
  <c r="AS229"/>
  <c r="AS231"/>
  <c r="AS235"/>
  <c r="AS238"/>
  <c r="AS241"/>
  <c r="AS288"/>
  <c r="AS299"/>
  <c r="AS301"/>
  <c r="AS305"/>
  <c r="AS314"/>
  <c r="AS317"/>
  <c r="AS373"/>
  <c r="AS417"/>
  <c r="AS426"/>
  <c r="AS243"/>
  <c r="AS250"/>
  <c r="AS258"/>
  <c r="AS260"/>
  <c r="AS278"/>
  <c r="AS291"/>
  <c r="AS320"/>
  <c r="AS323"/>
  <c r="AS327"/>
  <c r="AS329"/>
  <c r="AS343"/>
  <c r="AS358"/>
  <c r="AS360"/>
  <c r="AS369"/>
  <c r="AS371"/>
  <c r="AS375"/>
  <c r="AS377"/>
  <c r="AS380"/>
  <c r="AS430"/>
  <c r="AS627"/>
  <c r="AS631"/>
  <c r="AS639"/>
  <c r="AS642"/>
  <c r="AS644"/>
  <c r="AS646"/>
  <c r="AS649"/>
  <c r="AS655"/>
  <c r="AS679"/>
  <c r="AS682"/>
  <c r="AS685"/>
  <c r="AS242"/>
  <c r="AS245"/>
  <c r="AS248"/>
  <c r="AS251"/>
  <c r="AS253"/>
  <c r="AS256"/>
  <c r="AS264"/>
  <c r="AS266"/>
  <c r="AS268"/>
  <c r="AS270"/>
  <c r="AS272"/>
  <c r="AS274"/>
  <c r="AS276"/>
  <c r="AS279"/>
  <c r="AS281"/>
  <c r="AS284"/>
  <c r="AS286"/>
  <c r="AS289"/>
  <c r="AS292"/>
  <c r="AS295"/>
  <c r="AS297"/>
  <c r="AS303"/>
  <c r="AS307"/>
  <c r="AS309"/>
  <c r="AS311"/>
  <c r="AS315"/>
  <c r="AS324"/>
  <c r="AS331"/>
  <c r="AS333"/>
  <c r="AS337"/>
  <c r="AS339"/>
  <c r="AS341"/>
  <c r="AS344"/>
  <c r="AS346"/>
  <c r="AS348"/>
  <c r="AS350"/>
  <c r="AS352"/>
  <c r="AS354"/>
  <c r="AS356"/>
  <c r="AS362"/>
  <c r="AS365"/>
  <c r="AS367"/>
  <c r="AS372"/>
  <c r="AS382"/>
  <c r="AS384"/>
  <c r="AS419"/>
  <c r="AS422"/>
  <c r="AS424"/>
  <c r="AS427"/>
  <c r="AS610"/>
  <c r="AS612"/>
  <c r="AS614"/>
  <c r="AS616"/>
  <c r="AS618"/>
  <c r="AS620"/>
  <c r="AS622"/>
  <c r="AS624"/>
  <c r="AS632"/>
  <c r="AS634"/>
  <c r="AS636"/>
  <c r="AS648"/>
  <c r="AS651"/>
  <c r="AS654"/>
  <c r="AS684"/>
  <c r="AS695"/>
  <c r="AS697"/>
  <c r="AS701"/>
  <c r="AS717"/>
  <c r="AS719"/>
  <c r="AS721"/>
  <c r="AS723"/>
  <c r="AS725"/>
  <c r="AS727"/>
  <c r="AS729"/>
  <c r="AS732"/>
  <c r="AS734"/>
  <c r="AS29"/>
  <c r="AS240"/>
  <c r="AS689"/>
  <c r="AS692"/>
  <c r="AS694"/>
  <c r="AS699"/>
  <c r="AS705"/>
  <c r="AS708"/>
  <c r="AS711"/>
  <c r="AS386"/>
  <c r="AS388"/>
  <c r="AS390"/>
  <c r="AS392"/>
  <c r="AS394"/>
  <c r="AS396"/>
  <c r="AS398"/>
  <c r="AS400"/>
  <c r="AS402"/>
  <c r="AS404"/>
  <c r="AS406"/>
  <c r="AS408"/>
  <c r="AS410"/>
  <c r="AS412"/>
  <c r="AS414"/>
  <c r="AS656"/>
  <c r="AS658"/>
  <c r="AS661"/>
  <c r="AS663"/>
  <c r="AS665"/>
  <c r="AS667"/>
  <c r="AS669"/>
  <c r="AS671"/>
  <c r="AS673"/>
  <c r="AS675"/>
  <c r="AS30"/>
  <c r="AS200"/>
  <c r="AS202"/>
  <c r="AS206"/>
  <c r="AS212"/>
  <c r="AS214"/>
  <c r="AS232"/>
  <c r="AS433"/>
  <c r="AS435"/>
  <c r="AS438"/>
  <c r="AS440"/>
  <c r="AS442"/>
  <c r="AS444"/>
  <c r="AS446"/>
  <c r="AS448"/>
  <c r="AS450"/>
  <c r="AS452"/>
  <c r="AS454"/>
  <c r="AS456"/>
  <c r="AS458"/>
  <c r="AS460"/>
  <c r="AS462"/>
  <c r="AS464"/>
  <c r="AS466"/>
  <c r="AS468"/>
  <c r="AS470"/>
  <c r="AS472"/>
  <c r="AS474"/>
  <c r="AS476"/>
  <c r="AS478"/>
  <c r="AS480"/>
  <c r="AS482"/>
  <c r="AS484"/>
  <c r="AS486"/>
  <c r="AS488"/>
  <c r="AS490"/>
  <c r="AS492"/>
  <c r="AS494"/>
  <c r="AS496"/>
  <c r="AS498"/>
  <c r="AS500"/>
  <c r="AS502"/>
  <c r="AS504"/>
  <c r="AS506"/>
  <c r="AS508"/>
  <c r="AS510"/>
  <c r="AS512"/>
  <c r="AS514"/>
  <c r="AS516"/>
  <c r="AS518"/>
  <c r="AS520"/>
  <c r="AS522"/>
  <c r="AS524"/>
  <c r="AS526"/>
  <c r="AS528"/>
  <c r="AS530"/>
  <c r="AS532"/>
  <c r="AS534"/>
  <c r="AS536"/>
  <c r="AS538"/>
  <c r="AS540"/>
  <c r="AS542"/>
  <c r="AS544"/>
  <c r="AS546"/>
  <c r="AS548"/>
  <c r="AS550"/>
  <c r="AS552"/>
  <c r="AS554"/>
  <c r="AS556"/>
  <c r="AS558"/>
  <c r="AS560"/>
  <c r="AS562"/>
  <c r="AS564"/>
  <c r="AS566"/>
  <c r="AS568"/>
  <c r="AS570"/>
  <c r="AS572"/>
  <c r="AS574"/>
  <c r="AS576"/>
  <c r="AS578"/>
  <c r="AS580"/>
  <c r="AS582"/>
  <c r="AS584"/>
  <c r="AS586"/>
  <c r="AS588"/>
  <c r="AS590"/>
  <c r="AS592"/>
  <c r="AS594"/>
  <c r="AS596"/>
  <c r="AS598"/>
  <c r="AS600"/>
  <c r="AS602"/>
  <c r="AS604"/>
  <c r="AS606"/>
  <c r="AS608"/>
  <c r="AS626"/>
  <c r="AS706"/>
  <c r="AS713"/>
  <c r="AS715"/>
  <c r="AS19"/>
  <c r="AS21"/>
  <c r="AS23"/>
  <c r="AS25"/>
  <c r="AS27"/>
  <c r="AS31"/>
  <c r="AS33"/>
  <c r="AS35"/>
  <c r="AS37"/>
  <c r="AS39"/>
  <c r="AS41"/>
  <c r="AS43"/>
  <c r="AS45"/>
  <c r="AS47"/>
  <c r="AS49"/>
  <c r="AS51"/>
  <c r="AS53"/>
  <c r="AS55"/>
  <c r="AS57"/>
  <c r="AS59"/>
  <c r="AS61"/>
  <c r="AS63"/>
  <c r="AS65"/>
  <c r="AS67"/>
  <c r="AS69"/>
  <c r="AS71"/>
  <c r="AS73"/>
  <c r="AS75"/>
  <c r="AS77"/>
  <c r="AS79"/>
  <c r="AS81"/>
  <c r="AS83"/>
  <c r="AS85"/>
  <c r="AS87"/>
  <c r="AS89"/>
  <c r="AS92"/>
  <c r="AS94"/>
  <c r="AS96"/>
  <c r="AS98"/>
  <c r="AS100"/>
  <c r="AS102"/>
  <c r="AS104"/>
  <c r="AS106"/>
  <c r="AS108"/>
  <c r="AS110"/>
  <c r="AS112"/>
  <c r="AS114"/>
  <c r="AS116"/>
  <c r="AS126"/>
  <c r="AS128"/>
  <c r="AS130"/>
  <c r="AS132"/>
  <c r="AS134"/>
  <c r="AS136"/>
  <c r="AS138"/>
  <c r="AS140"/>
  <c r="AS142"/>
  <c r="AS144"/>
  <c r="AS146"/>
  <c r="AS148"/>
  <c r="AS150"/>
  <c r="AS152"/>
  <c r="AS154"/>
  <c r="AS156"/>
  <c r="AS158"/>
  <c r="AS160"/>
  <c r="AS162"/>
  <c r="AS164"/>
  <c r="AS166"/>
  <c r="AS168"/>
  <c r="AS170"/>
  <c r="AS172"/>
  <c r="AS174"/>
  <c r="AS176"/>
  <c r="AS178"/>
  <c r="AS180"/>
  <c r="AS182"/>
  <c r="AS184"/>
  <c r="AS186"/>
  <c r="AS188"/>
  <c r="AS190"/>
  <c r="AS192"/>
  <c r="AS194"/>
  <c r="AS196"/>
  <c r="AS198"/>
  <c r="AS203"/>
  <c r="AS208"/>
  <c r="AS210"/>
  <c r="AS216"/>
  <c r="AS218"/>
  <c r="AS220"/>
  <c r="AS222"/>
  <c r="AS224"/>
  <c r="AS226"/>
  <c r="AS228"/>
  <c r="AS230"/>
  <c r="AS234"/>
  <c r="AS236"/>
  <c r="AS239"/>
  <c r="AS263"/>
  <c r="AS294"/>
  <c r="AS300"/>
  <c r="AS304"/>
  <c r="AS313"/>
  <c r="AS316"/>
  <c r="AS335"/>
  <c r="AS378"/>
  <c r="AS420"/>
  <c r="AS429"/>
  <c r="AS247"/>
  <c r="AS255"/>
  <c r="AS259"/>
  <c r="AS261"/>
  <c r="AS282"/>
  <c r="AS319"/>
  <c r="AS322"/>
  <c r="AS326"/>
  <c r="AS328"/>
  <c r="AS330"/>
  <c r="AS357"/>
  <c r="AS359"/>
  <c r="AS364"/>
  <c r="AS370"/>
  <c r="AS374"/>
  <c r="AS376"/>
  <c r="AS379"/>
  <c r="AS428"/>
  <c r="AS431"/>
  <c r="AS629"/>
  <c r="AS637"/>
  <c r="AS641"/>
  <c r="AS643"/>
  <c r="AS645"/>
  <c r="AS647"/>
  <c r="AS652"/>
  <c r="AS678"/>
  <c r="AS681"/>
  <c r="AS683"/>
  <c r="AS686"/>
  <c r="AS244"/>
  <c r="AS246"/>
  <c r="AS249"/>
  <c r="AS252"/>
  <c r="AS254"/>
  <c r="AS257"/>
  <c r="AS265"/>
  <c r="AS267"/>
  <c r="AS269"/>
  <c r="AS271"/>
  <c r="AS273"/>
  <c r="AS275"/>
  <c r="AS277"/>
  <c r="AS280"/>
  <c r="AS283"/>
  <c r="AS285"/>
  <c r="AS287"/>
  <c r="AS290"/>
  <c r="AS293"/>
  <c r="AS296"/>
  <c r="AS302"/>
  <c r="AS306"/>
  <c r="AS308"/>
  <c r="AS310"/>
  <c r="AS312"/>
  <c r="AS321"/>
  <c r="AS325"/>
  <c r="AS332"/>
  <c r="AS336"/>
  <c r="AS338"/>
  <c r="AS340"/>
  <c r="AS342"/>
  <c r="AS345"/>
  <c r="AS347"/>
  <c r="AS349"/>
  <c r="AS351"/>
  <c r="AS353"/>
  <c r="AS355"/>
  <c r="AS361"/>
  <c r="AS363"/>
  <c r="AS366"/>
  <c r="AS368"/>
  <c r="AS381"/>
  <c r="AS383"/>
  <c r="AS418"/>
  <c r="AS421"/>
  <c r="AS423"/>
  <c r="AS425"/>
  <c r="AS432"/>
  <c r="AS611"/>
  <c r="AS613"/>
  <c r="AS615"/>
  <c r="AS617"/>
  <c r="AS619"/>
  <c r="AS621"/>
  <c r="AS623"/>
  <c r="AS630"/>
  <c r="AS633"/>
  <c r="AS635"/>
  <c r="AS638"/>
  <c r="AS650"/>
  <c r="AS653"/>
  <c r="AS680"/>
  <c r="AS690"/>
  <c r="AS696"/>
  <c r="AS700"/>
  <c r="AS702"/>
  <c r="AS718"/>
  <c r="AS720"/>
  <c r="AS722"/>
  <c r="AS724"/>
  <c r="AS726"/>
  <c r="AS728"/>
  <c r="AS730"/>
  <c r="AS733"/>
  <c r="AS735"/>
  <c r="Y4" i="8"/>
  <c r="AQ15" i="7"/>
  <c r="AR16"/>
  <c r="Z4" i="8" l="1"/>
  <c r="AR15" i="7"/>
  <c r="AU12"/>
  <c r="AT123"/>
  <c r="AT124"/>
  <c r="AT118"/>
  <c r="AT119"/>
  <c r="AT120"/>
  <c r="AT121"/>
  <c r="AT122"/>
  <c r="AT125"/>
  <c r="AT29"/>
  <c r="AT240"/>
  <c r="AT689"/>
  <c r="AT692"/>
  <c r="AT694"/>
  <c r="AT699"/>
  <c r="AT705"/>
  <c r="AT708"/>
  <c r="AT711"/>
  <c r="AT386"/>
  <c r="AT388"/>
  <c r="AT390"/>
  <c r="AT392"/>
  <c r="AT394"/>
  <c r="AT396"/>
  <c r="AT398"/>
  <c r="AT400"/>
  <c r="AT402"/>
  <c r="AT404"/>
  <c r="AT406"/>
  <c r="AT408"/>
  <c r="AT410"/>
  <c r="AT412"/>
  <c r="AT414"/>
  <c r="AT656"/>
  <c r="AT658"/>
  <c r="AT661"/>
  <c r="AT663"/>
  <c r="AT665"/>
  <c r="AT667"/>
  <c r="AT669"/>
  <c r="AT671"/>
  <c r="AT673"/>
  <c r="AT675"/>
  <c r="AT30"/>
  <c r="AT200"/>
  <c r="AT202"/>
  <c r="AT206"/>
  <c r="AT212"/>
  <c r="AT214"/>
  <c r="AT232"/>
  <c r="AT433"/>
  <c r="AT435"/>
  <c r="AT438"/>
  <c r="AT440"/>
  <c r="AT442"/>
  <c r="AT444"/>
  <c r="AT446"/>
  <c r="AT448"/>
  <c r="AT450"/>
  <c r="AT452"/>
  <c r="AT454"/>
  <c r="AT456"/>
  <c r="AT458"/>
  <c r="AT460"/>
  <c r="AT462"/>
  <c r="AT464"/>
  <c r="AT466"/>
  <c r="AT468"/>
  <c r="AT470"/>
  <c r="AT472"/>
  <c r="AT474"/>
  <c r="AT476"/>
  <c r="AT478"/>
  <c r="AT480"/>
  <c r="AT482"/>
  <c r="AT484"/>
  <c r="AT486"/>
  <c r="AT488"/>
  <c r="AT490"/>
  <c r="AT492"/>
  <c r="AT494"/>
  <c r="AT496"/>
  <c r="AT498"/>
  <c r="AT500"/>
  <c r="AT502"/>
  <c r="AT504"/>
  <c r="AT506"/>
  <c r="AT508"/>
  <c r="AT510"/>
  <c r="AT512"/>
  <c r="AT514"/>
  <c r="AT516"/>
  <c r="AT518"/>
  <c r="AT520"/>
  <c r="AT522"/>
  <c r="AT524"/>
  <c r="AT526"/>
  <c r="AT528"/>
  <c r="AT530"/>
  <c r="AT532"/>
  <c r="AT534"/>
  <c r="AT536"/>
  <c r="AT538"/>
  <c r="AT540"/>
  <c r="AT542"/>
  <c r="AT544"/>
  <c r="AT546"/>
  <c r="AT548"/>
  <c r="AT550"/>
  <c r="AT552"/>
  <c r="AT554"/>
  <c r="AT556"/>
  <c r="AT558"/>
  <c r="AT560"/>
  <c r="AT562"/>
  <c r="AT564"/>
  <c r="AT566"/>
  <c r="AT568"/>
  <c r="AT570"/>
  <c r="AT572"/>
  <c r="AT574"/>
  <c r="AT576"/>
  <c r="AT578"/>
  <c r="AT580"/>
  <c r="AT582"/>
  <c r="AT584"/>
  <c r="AT586"/>
  <c r="AT588"/>
  <c r="AT590"/>
  <c r="AT592"/>
  <c r="AT594"/>
  <c r="AT596"/>
  <c r="AT598"/>
  <c r="AT600"/>
  <c r="AT602"/>
  <c r="AT604"/>
  <c r="AT606"/>
  <c r="AT608"/>
  <c r="AT626"/>
  <c r="AT706"/>
  <c r="AT713"/>
  <c r="AT715"/>
  <c r="AT19"/>
  <c r="AT21"/>
  <c r="AT23"/>
  <c r="AT25"/>
  <c r="AT27"/>
  <c r="AT31"/>
  <c r="AT33"/>
  <c r="AT35"/>
  <c r="AT37"/>
  <c r="AT39"/>
  <c r="AT41"/>
  <c r="AT43"/>
  <c r="AT45"/>
  <c r="AT47"/>
  <c r="AT49"/>
  <c r="AT51"/>
  <c r="AT53"/>
  <c r="AT55"/>
  <c r="AT57"/>
  <c r="AT59"/>
  <c r="AT61"/>
  <c r="AT63"/>
  <c r="AT65"/>
  <c r="AT67"/>
  <c r="AT69"/>
  <c r="AT71"/>
  <c r="AT73"/>
  <c r="AT75"/>
  <c r="AT77"/>
  <c r="AT79"/>
  <c r="AT81"/>
  <c r="AT83"/>
  <c r="AT85"/>
  <c r="AT87"/>
  <c r="AT89"/>
  <c r="AT92"/>
  <c r="AT94"/>
  <c r="AT96"/>
  <c r="AT98"/>
  <c r="AT100"/>
  <c r="AT102"/>
  <c r="AT104"/>
  <c r="AT106"/>
  <c r="AT108"/>
  <c r="AT110"/>
  <c r="AT112"/>
  <c r="AT114"/>
  <c r="AT116"/>
  <c r="AT126"/>
  <c r="AT128"/>
  <c r="AT130"/>
  <c r="AT132"/>
  <c r="AT134"/>
  <c r="AT136"/>
  <c r="AT138"/>
  <c r="AT140"/>
  <c r="AT142"/>
  <c r="AT144"/>
  <c r="AT146"/>
  <c r="AT148"/>
  <c r="AT150"/>
  <c r="AT152"/>
  <c r="AT154"/>
  <c r="AT156"/>
  <c r="AT158"/>
  <c r="AT160"/>
  <c r="AT162"/>
  <c r="AT164"/>
  <c r="AT166"/>
  <c r="AT168"/>
  <c r="AT170"/>
  <c r="AT172"/>
  <c r="AT174"/>
  <c r="AT176"/>
  <c r="AT178"/>
  <c r="AT180"/>
  <c r="AT182"/>
  <c r="AT184"/>
  <c r="AT186"/>
  <c r="AT188"/>
  <c r="AT190"/>
  <c r="AT192"/>
  <c r="AT194"/>
  <c r="AT196"/>
  <c r="AT198"/>
  <c r="AT203"/>
  <c r="AT208"/>
  <c r="AT210"/>
  <c r="AT216"/>
  <c r="AT218"/>
  <c r="AT220"/>
  <c r="AT222"/>
  <c r="AT224"/>
  <c r="AT226"/>
  <c r="AT228"/>
  <c r="AT230"/>
  <c r="AT234"/>
  <c r="AT236"/>
  <c r="AT239"/>
  <c r="AT263"/>
  <c r="AT294"/>
  <c r="AT300"/>
  <c r="AT304"/>
  <c r="AT313"/>
  <c r="AT316"/>
  <c r="AT335"/>
  <c r="AT378"/>
  <c r="AT420"/>
  <c r="AT429"/>
  <c r="AT247"/>
  <c r="AT255"/>
  <c r="AT259"/>
  <c r="AT261"/>
  <c r="AT282"/>
  <c r="AT319"/>
  <c r="AT322"/>
  <c r="AT326"/>
  <c r="AT328"/>
  <c r="AT330"/>
  <c r="AT357"/>
  <c r="AT359"/>
  <c r="AT364"/>
  <c r="AT370"/>
  <c r="AT374"/>
  <c r="AT376"/>
  <c r="AT379"/>
  <c r="AT428"/>
  <c r="AT431"/>
  <c r="AT629"/>
  <c r="AT637"/>
  <c r="AT641"/>
  <c r="AT643"/>
  <c r="AT645"/>
  <c r="AT647"/>
  <c r="AT652"/>
  <c r="AT678"/>
  <c r="AT681"/>
  <c r="AT683"/>
  <c r="AT686"/>
  <c r="AT244"/>
  <c r="AT246"/>
  <c r="AT249"/>
  <c r="AT252"/>
  <c r="AT254"/>
  <c r="AT257"/>
  <c r="AT265"/>
  <c r="AT267"/>
  <c r="AT269"/>
  <c r="AT271"/>
  <c r="AT273"/>
  <c r="AT275"/>
  <c r="AT277"/>
  <c r="AT280"/>
  <c r="AT283"/>
  <c r="AT285"/>
  <c r="AT287"/>
  <c r="AT290"/>
  <c r="AT293"/>
  <c r="AT296"/>
  <c r="AT302"/>
  <c r="AT306"/>
  <c r="AT308"/>
  <c r="AT310"/>
  <c r="AT312"/>
  <c r="AT321"/>
  <c r="AT325"/>
  <c r="AT332"/>
  <c r="AT336"/>
  <c r="AT338"/>
  <c r="AT340"/>
  <c r="AT342"/>
  <c r="AT345"/>
  <c r="AT347"/>
  <c r="AT349"/>
  <c r="AT351"/>
  <c r="AT353"/>
  <c r="AT355"/>
  <c r="AT361"/>
  <c r="AT363"/>
  <c r="AT366"/>
  <c r="AT368"/>
  <c r="AT381"/>
  <c r="AT383"/>
  <c r="AT418"/>
  <c r="AT421"/>
  <c r="AT423"/>
  <c r="AT425"/>
  <c r="AT432"/>
  <c r="AT611"/>
  <c r="AT613"/>
  <c r="AT615"/>
  <c r="AT617"/>
  <c r="AT619"/>
  <c r="AT621"/>
  <c r="AT623"/>
  <c r="AT630"/>
  <c r="AT633"/>
  <c r="AT635"/>
  <c r="AT638"/>
  <c r="AT650"/>
  <c r="AT653"/>
  <c r="AT680"/>
  <c r="AT690"/>
  <c r="AT696"/>
  <c r="AT700"/>
  <c r="AT702"/>
  <c r="AT718"/>
  <c r="AT720"/>
  <c r="AT722"/>
  <c r="AT724"/>
  <c r="AT726"/>
  <c r="AT728"/>
  <c r="AT730"/>
  <c r="AT733"/>
  <c r="AT735"/>
  <c r="AT237"/>
  <c r="AT688"/>
  <c r="AT691"/>
  <c r="AT693"/>
  <c r="AT698"/>
  <c r="AT704"/>
  <c r="AT707"/>
  <c r="AT709"/>
  <c r="AT712"/>
  <c r="AT387"/>
  <c r="AT389"/>
  <c r="AT391"/>
  <c r="AT393"/>
  <c r="AT395"/>
  <c r="AT397"/>
  <c r="AT399"/>
  <c r="AT401"/>
  <c r="AT403"/>
  <c r="AT405"/>
  <c r="AT407"/>
  <c r="AT409"/>
  <c r="AT411"/>
  <c r="AT413"/>
  <c r="AT416"/>
  <c r="AT657"/>
  <c r="AT659"/>
  <c r="AT662"/>
  <c r="AT664"/>
  <c r="AT666"/>
  <c r="AT668"/>
  <c r="AT670"/>
  <c r="AT672"/>
  <c r="AT674"/>
  <c r="AT676"/>
  <c r="AT90"/>
  <c r="AT201"/>
  <c r="AT205"/>
  <c r="AT207"/>
  <c r="AT213"/>
  <c r="AT215"/>
  <c r="AT233"/>
  <c r="AT434"/>
  <c r="AT436"/>
  <c r="AT439"/>
  <c r="AT441"/>
  <c r="AT443"/>
  <c r="AT445"/>
  <c r="AT447"/>
  <c r="AT449"/>
  <c r="AT451"/>
  <c r="AT453"/>
  <c r="AT455"/>
  <c r="AT457"/>
  <c r="AT459"/>
  <c r="AT461"/>
  <c r="AT463"/>
  <c r="AT465"/>
  <c r="AT467"/>
  <c r="AT469"/>
  <c r="AT471"/>
  <c r="AT473"/>
  <c r="AT475"/>
  <c r="AT477"/>
  <c r="AT479"/>
  <c r="AT481"/>
  <c r="AT483"/>
  <c r="AT485"/>
  <c r="AT487"/>
  <c r="AT489"/>
  <c r="AT491"/>
  <c r="AT493"/>
  <c r="AT495"/>
  <c r="AT497"/>
  <c r="AT499"/>
  <c r="AT501"/>
  <c r="AT503"/>
  <c r="AT505"/>
  <c r="AT507"/>
  <c r="AT509"/>
  <c r="AT511"/>
  <c r="AT513"/>
  <c r="AT515"/>
  <c r="AT517"/>
  <c r="AT519"/>
  <c r="AT521"/>
  <c r="AT523"/>
  <c r="AT525"/>
  <c r="AT527"/>
  <c r="AT529"/>
  <c r="AT531"/>
  <c r="AT533"/>
  <c r="AT535"/>
  <c r="AT537"/>
  <c r="AT539"/>
  <c r="AT541"/>
  <c r="AT543"/>
  <c r="AT545"/>
  <c r="AT547"/>
  <c r="AT549"/>
  <c r="AT551"/>
  <c r="AT553"/>
  <c r="AT555"/>
  <c r="AT557"/>
  <c r="AT559"/>
  <c r="AT561"/>
  <c r="AT563"/>
  <c r="AT565"/>
  <c r="AT567"/>
  <c r="AT569"/>
  <c r="AT571"/>
  <c r="AT573"/>
  <c r="AT575"/>
  <c r="AT577"/>
  <c r="AT579"/>
  <c r="AT581"/>
  <c r="AT583"/>
  <c r="AT585"/>
  <c r="AT587"/>
  <c r="AT589"/>
  <c r="AT591"/>
  <c r="AT593"/>
  <c r="AT595"/>
  <c r="AT597"/>
  <c r="AT599"/>
  <c r="AT601"/>
  <c r="AT603"/>
  <c r="AT605"/>
  <c r="AT607"/>
  <c r="AT625"/>
  <c r="AT628"/>
  <c r="AT710"/>
  <c r="AT714"/>
  <c r="AT18"/>
  <c r="AT20"/>
  <c r="AT22"/>
  <c r="AT24"/>
  <c r="AT26"/>
  <c r="AT28"/>
  <c r="AT32"/>
  <c r="AT34"/>
  <c r="AT36"/>
  <c r="AT38"/>
  <c r="AT40"/>
  <c r="AT42"/>
  <c r="AT44"/>
  <c r="AT46"/>
  <c r="AT48"/>
  <c r="AT50"/>
  <c r="AT52"/>
  <c r="AT54"/>
  <c r="AT56"/>
  <c r="AT58"/>
  <c r="AT60"/>
  <c r="AT62"/>
  <c r="AT64"/>
  <c r="AT66"/>
  <c r="AT68"/>
  <c r="AT70"/>
  <c r="AT72"/>
  <c r="AT74"/>
  <c r="AT76"/>
  <c r="AT78"/>
  <c r="AT80"/>
  <c r="AT82"/>
  <c r="AT84"/>
  <c r="AT86"/>
  <c r="AT88"/>
  <c r="AT91"/>
  <c r="AT93"/>
  <c r="AT95"/>
  <c r="AT97"/>
  <c r="AT99"/>
  <c r="AT101"/>
  <c r="AT103"/>
  <c r="AT105"/>
  <c r="AT107"/>
  <c r="AT109"/>
  <c r="AT111"/>
  <c r="AT113"/>
  <c r="AT115"/>
  <c r="AT117"/>
  <c r="AT127"/>
  <c r="AT129"/>
  <c r="AT131"/>
  <c r="AT133"/>
  <c r="AT135"/>
  <c r="AT137"/>
  <c r="AT139"/>
  <c r="AT141"/>
  <c r="AT143"/>
  <c r="AT145"/>
  <c r="AT147"/>
  <c r="AT149"/>
  <c r="AT151"/>
  <c r="AT153"/>
  <c r="AT155"/>
  <c r="AT157"/>
  <c r="AT159"/>
  <c r="AT161"/>
  <c r="AT163"/>
  <c r="AT165"/>
  <c r="AT167"/>
  <c r="AT169"/>
  <c r="AT171"/>
  <c r="AT173"/>
  <c r="AT175"/>
  <c r="AT177"/>
  <c r="AT179"/>
  <c r="AT181"/>
  <c r="AT183"/>
  <c r="AT185"/>
  <c r="AT187"/>
  <c r="AT189"/>
  <c r="AT191"/>
  <c r="AT193"/>
  <c r="AT195"/>
  <c r="AT197"/>
  <c r="AT199"/>
  <c r="AT204"/>
  <c r="AT209"/>
  <c r="AT211"/>
  <c r="AT217"/>
  <c r="AT219"/>
  <c r="AT221"/>
  <c r="AT223"/>
  <c r="AT225"/>
  <c r="AT227"/>
  <c r="AT229"/>
  <c r="AT231"/>
  <c r="AT235"/>
  <c r="AT238"/>
  <c r="AT241"/>
  <c r="AT288"/>
  <c r="AT299"/>
  <c r="AT301"/>
  <c r="AT305"/>
  <c r="AT314"/>
  <c r="AT317"/>
  <c r="AT373"/>
  <c r="AT417"/>
  <c r="AT426"/>
  <c r="AT243"/>
  <c r="AT250"/>
  <c r="AT258"/>
  <c r="AT260"/>
  <c r="AT278"/>
  <c r="AT291"/>
  <c r="AT320"/>
  <c r="AT323"/>
  <c r="AT327"/>
  <c r="AT329"/>
  <c r="AT343"/>
  <c r="AT358"/>
  <c r="AT360"/>
  <c r="AT369"/>
  <c r="AT371"/>
  <c r="AT375"/>
  <c r="AT377"/>
  <c r="AT380"/>
  <c r="AT430"/>
  <c r="AT627"/>
  <c r="AT631"/>
  <c r="AT639"/>
  <c r="AT642"/>
  <c r="AT644"/>
  <c r="AT646"/>
  <c r="AT649"/>
  <c r="AT655"/>
  <c r="AT679"/>
  <c r="AT682"/>
  <c r="AT685"/>
  <c r="AT242"/>
  <c r="AT245"/>
  <c r="AT248"/>
  <c r="AT251"/>
  <c r="AT253"/>
  <c r="AT256"/>
  <c r="AT264"/>
  <c r="AT266"/>
  <c r="AT268"/>
  <c r="AT270"/>
  <c r="AT272"/>
  <c r="AT274"/>
  <c r="AT276"/>
  <c r="AT279"/>
  <c r="AT281"/>
  <c r="AT284"/>
  <c r="AT286"/>
  <c r="AT289"/>
  <c r="AT292"/>
  <c r="AT295"/>
  <c r="AT297"/>
  <c r="AT303"/>
  <c r="AT307"/>
  <c r="AT309"/>
  <c r="AT311"/>
  <c r="AT315"/>
  <c r="AT324"/>
  <c r="AT331"/>
  <c r="AT333"/>
  <c r="AT337"/>
  <c r="AT339"/>
  <c r="AT341"/>
  <c r="AT344"/>
  <c r="AT346"/>
  <c r="AT348"/>
  <c r="AT350"/>
  <c r="AT352"/>
  <c r="AT354"/>
  <c r="AT356"/>
  <c r="AT362"/>
  <c r="AT365"/>
  <c r="AT367"/>
  <c r="AT372"/>
  <c r="AT382"/>
  <c r="AT384"/>
  <c r="AT419"/>
  <c r="AT422"/>
  <c r="AT424"/>
  <c r="AT427"/>
  <c r="AT610"/>
  <c r="AT612"/>
  <c r="AT614"/>
  <c r="AT616"/>
  <c r="AT618"/>
  <c r="AT620"/>
  <c r="AT622"/>
  <c r="AT624"/>
  <c r="AT632"/>
  <c r="AT634"/>
  <c r="AT636"/>
  <c r="AT648"/>
  <c r="AT651"/>
  <c r="AT654"/>
  <c r="AT684"/>
  <c r="AT695"/>
  <c r="AT697"/>
  <c r="AT701"/>
  <c r="AT717"/>
  <c r="AT719"/>
  <c r="AT721"/>
  <c r="AT723"/>
  <c r="AT725"/>
  <c r="AT727"/>
  <c r="AT729"/>
  <c r="AT732"/>
  <c r="AT734"/>
  <c r="AS16"/>
  <c r="AA4" i="8" l="1"/>
  <c r="AS15" i="7"/>
  <c r="AU118"/>
  <c r="AU119"/>
  <c r="AU120"/>
  <c r="AU121"/>
  <c r="AU122"/>
  <c r="AU125"/>
  <c r="AV12"/>
  <c r="AU123"/>
  <c r="AU124"/>
  <c r="AU237"/>
  <c r="AU688"/>
  <c r="AU691"/>
  <c r="AU693"/>
  <c r="AU698"/>
  <c r="AU704"/>
  <c r="AU707"/>
  <c r="AU709"/>
  <c r="AU712"/>
  <c r="AU387"/>
  <c r="AU389"/>
  <c r="AU391"/>
  <c r="AU393"/>
  <c r="AU395"/>
  <c r="AU397"/>
  <c r="AU399"/>
  <c r="AU401"/>
  <c r="AU403"/>
  <c r="AU405"/>
  <c r="AU407"/>
  <c r="AU409"/>
  <c r="AU411"/>
  <c r="AU413"/>
  <c r="AU416"/>
  <c r="AU657"/>
  <c r="AU659"/>
  <c r="AU662"/>
  <c r="AU664"/>
  <c r="AU666"/>
  <c r="AU668"/>
  <c r="AU670"/>
  <c r="AU672"/>
  <c r="AU674"/>
  <c r="AU676"/>
  <c r="AU90"/>
  <c r="AU201"/>
  <c r="AU205"/>
  <c r="AU207"/>
  <c r="AU213"/>
  <c r="AU215"/>
  <c r="AU233"/>
  <c r="AU434"/>
  <c r="AU436"/>
  <c r="AU439"/>
  <c r="AU441"/>
  <c r="AU443"/>
  <c r="AU445"/>
  <c r="AU447"/>
  <c r="AU449"/>
  <c r="AU451"/>
  <c r="AU453"/>
  <c r="AU455"/>
  <c r="AU457"/>
  <c r="AU459"/>
  <c r="AU461"/>
  <c r="AU463"/>
  <c r="AU465"/>
  <c r="AU467"/>
  <c r="AU469"/>
  <c r="AU471"/>
  <c r="AU473"/>
  <c r="AU475"/>
  <c r="AU477"/>
  <c r="AU479"/>
  <c r="AU481"/>
  <c r="AU483"/>
  <c r="AU485"/>
  <c r="AU487"/>
  <c r="AU489"/>
  <c r="AU491"/>
  <c r="AU493"/>
  <c r="AU495"/>
  <c r="AU497"/>
  <c r="AU499"/>
  <c r="AU501"/>
  <c r="AU503"/>
  <c r="AU505"/>
  <c r="AU507"/>
  <c r="AU509"/>
  <c r="AU511"/>
  <c r="AU513"/>
  <c r="AU515"/>
  <c r="AU517"/>
  <c r="AU519"/>
  <c r="AU521"/>
  <c r="AU523"/>
  <c r="AU525"/>
  <c r="AU527"/>
  <c r="AU529"/>
  <c r="AU531"/>
  <c r="AU533"/>
  <c r="AU535"/>
  <c r="AU537"/>
  <c r="AU539"/>
  <c r="AU541"/>
  <c r="AU543"/>
  <c r="AU545"/>
  <c r="AU547"/>
  <c r="AU549"/>
  <c r="AU551"/>
  <c r="AU553"/>
  <c r="AU555"/>
  <c r="AU557"/>
  <c r="AU559"/>
  <c r="AU561"/>
  <c r="AU563"/>
  <c r="AU565"/>
  <c r="AU567"/>
  <c r="AU569"/>
  <c r="AU571"/>
  <c r="AU573"/>
  <c r="AU575"/>
  <c r="AU577"/>
  <c r="AU579"/>
  <c r="AU581"/>
  <c r="AU583"/>
  <c r="AU585"/>
  <c r="AU587"/>
  <c r="AU589"/>
  <c r="AU591"/>
  <c r="AU593"/>
  <c r="AU595"/>
  <c r="AU597"/>
  <c r="AU599"/>
  <c r="AU601"/>
  <c r="AU603"/>
  <c r="AU605"/>
  <c r="AU607"/>
  <c r="AU625"/>
  <c r="AU628"/>
  <c r="AU710"/>
  <c r="AU714"/>
  <c r="AU18"/>
  <c r="AU20"/>
  <c r="AU22"/>
  <c r="AU24"/>
  <c r="AU26"/>
  <c r="AU28"/>
  <c r="AU32"/>
  <c r="AU34"/>
  <c r="AU36"/>
  <c r="AU38"/>
  <c r="AU40"/>
  <c r="AU42"/>
  <c r="AU44"/>
  <c r="AU46"/>
  <c r="AU48"/>
  <c r="AU50"/>
  <c r="AU52"/>
  <c r="AU54"/>
  <c r="AU56"/>
  <c r="AU58"/>
  <c r="AU60"/>
  <c r="AU62"/>
  <c r="AU64"/>
  <c r="AU66"/>
  <c r="AU68"/>
  <c r="AU70"/>
  <c r="AU72"/>
  <c r="AU74"/>
  <c r="AU76"/>
  <c r="AU78"/>
  <c r="AU80"/>
  <c r="AU82"/>
  <c r="AU84"/>
  <c r="AU86"/>
  <c r="AU88"/>
  <c r="AU91"/>
  <c r="AU93"/>
  <c r="AU95"/>
  <c r="AU97"/>
  <c r="AU99"/>
  <c r="AU101"/>
  <c r="AU103"/>
  <c r="AU105"/>
  <c r="AU107"/>
  <c r="AU109"/>
  <c r="AU111"/>
  <c r="AU113"/>
  <c r="AU115"/>
  <c r="AU117"/>
  <c r="AU127"/>
  <c r="AU129"/>
  <c r="AU131"/>
  <c r="AU133"/>
  <c r="AU135"/>
  <c r="AU137"/>
  <c r="AU139"/>
  <c r="AU141"/>
  <c r="AU143"/>
  <c r="AU145"/>
  <c r="AU147"/>
  <c r="AU149"/>
  <c r="AU151"/>
  <c r="AU153"/>
  <c r="AU155"/>
  <c r="AU157"/>
  <c r="AU159"/>
  <c r="AU161"/>
  <c r="AU163"/>
  <c r="AU165"/>
  <c r="AU167"/>
  <c r="AU169"/>
  <c r="AU171"/>
  <c r="AU173"/>
  <c r="AU175"/>
  <c r="AU177"/>
  <c r="AU179"/>
  <c r="AU181"/>
  <c r="AU183"/>
  <c r="AU185"/>
  <c r="AU187"/>
  <c r="AU189"/>
  <c r="AU191"/>
  <c r="AU193"/>
  <c r="AU195"/>
  <c r="AU197"/>
  <c r="AU199"/>
  <c r="AU204"/>
  <c r="AU209"/>
  <c r="AU211"/>
  <c r="AU217"/>
  <c r="AU219"/>
  <c r="AU221"/>
  <c r="AU223"/>
  <c r="AU225"/>
  <c r="AU227"/>
  <c r="AU229"/>
  <c r="AU231"/>
  <c r="AU235"/>
  <c r="AU238"/>
  <c r="AU241"/>
  <c r="AU288"/>
  <c r="AU299"/>
  <c r="AU301"/>
  <c r="AU305"/>
  <c r="AU314"/>
  <c r="AU317"/>
  <c r="AU373"/>
  <c r="AU417"/>
  <c r="AU426"/>
  <c r="AU243"/>
  <c r="AU250"/>
  <c r="AU258"/>
  <c r="AU260"/>
  <c r="AU278"/>
  <c r="AU291"/>
  <c r="AU320"/>
  <c r="AU323"/>
  <c r="AU327"/>
  <c r="AU329"/>
  <c r="AU343"/>
  <c r="AU358"/>
  <c r="AU360"/>
  <c r="AU369"/>
  <c r="AU371"/>
  <c r="AU375"/>
  <c r="AU377"/>
  <c r="AU380"/>
  <c r="AU430"/>
  <c r="AU627"/>
  <c r="AU631"/>
  <c r="AU639"/>
  <c r="AU642"/>
  <c r="AU644"/>
  <c r="AU646"/>
  <c r="AU649"/>
  <c r="AU655"/>
  <c r="AU679"/>
  <c r="AU682"/>
  <c r="AU685"/>
  <c r="AU242"/>
  <c r="AU245"/>
  <c r="AU248"/>
  <c r="AU251"/>
  <c r="AU253"/>
  <c r="AU256"/>
  <c r="AU264"/>
  <c r="AU266"/>
  <c r="AU268"/>
  <c r="AU270"/>
  <c r="AU272"/>
  <c r="AU274"/>
  <c r="AU276"/>
  <c r="AU279"/>
  <c r="AU281"/>
  <c r="AU284"/>
  <c r="AU286"/>
  <c r="AU289"/>
  <c r="AU292"/>
  <c r="AU295"/>
  <c r="AU297"/>
  <c r="AU303"/>
  <c r="AU307"/>
  <c r="AU309"/>
  <c r="AU311"/>
  <c r="AU315"/>
  <c r="AU324"/>
  <c r="AU331"/>
  <c r="AU333"/>
  <c r="AU337"/>
  <c r="AU339"/>
  <c r="AU341"/>
  <c r="AU344"/>
  <c r="AU346"/>
  <c r="AU348"/>
  <c r="AU350"/>
  <c r="AU352"/>
  <c r="AU354"/>
  <c r="AU356"/>
  <c r="AU362"/>
  <c r="AU365"/>
  <c r="AU367"/>
  <c r="AU372"/>
  <c r="AU382"/>
  <c r="AU384"/>
  <c r="AU419"/>
  <c r="AU422"/>
  <c r="AU424"/>
  <c r="AU427"/>
  <c r="AU610"/>
  <c r="AU612"/>
  <c r="AU614"/>
  <c r="AU616"/>
  <c r="AU618"/>
  <c r="AU620"/>
  <c r="AU622"/>
  <c r="AU624"/>
  <c r="AU632"/>
  <c r="AU634"/>
  <c r="AU636"/>
  <c r="AU648"/>
  <c r="AU651"/>
  <c r="AU654"/>
  <c r="AU684"/>
  <c r="AU695"/>
  <c r="AU697"/>
  <c r="AU701"/>
  <c r="AU717"/>
  <c r="AU719"/>
  <c r="AU721"/>
  <c r="AU723"/>
  <c r="AU725"/>
  <c r="AU727"/>
  <c r="AU729"/>
  <c r="AU732"/>
  <c r="AU734"/>
  <c r="AU29"/>
  <c r="AU240"/>
  <c r="AU689"/>
  <c r="AU692"/>
  <c r="AU694"/>
  <c r="AU699"/>
  <c r="AU705"/>
  <c r="AU708"/>
  <c r="AU711"/>
  <c r="AU386"/>
  <c r="AU388"/>
  <c r="AU390"/>
  <c r="AU392"/>
  <c r="AU394"/>
  <c r="AU396"/>
  <c r="AU398"/>
  <c r="AU400"/>
  <c r="AU402"/>
  <c r="AU404"/>
  <c r="AU406"/>
  <c r="AU408"/>
  <c r="AU410"/>
  <c r="AU412"/>
  <c r="AU414"/>
  <c r="AU656"/>
  <c r="AU658"/>
  <c r="AU661"/>
  <c r="AU663"/>
  <c r="AU665"/>
  <c r="AU667"/>
  <c r="AU669"/>
  <c r="AU671"/>
  <c r="AU673"/>
  <c r="AU675"/>
  <c r="AU30"/>
  <c r="AU200"/>
  <c r="AU202"/>
  <c r="AU206"/>
  <c r="AU212"/>
  <c r="AU214"/>
  <c r="AU232"/>
  <c r="AU433"/>
  <c r="AU435"/>
  <c r="AU438"/>
  <c r="AU440"/>
  <c r="AU442"/>
  <c r="AU444"/>
  <c r="AU446"/>
  <c r="AU448"/>
  <c r="AU450"/>
  <c r="AU452"/>
  <c r="AU454"/>
  <c r="AU456"/>
  <c r="AU458"/>
  <c r="AU460"/>
  <c r="AU462"/>
  <c r="AU464"/>
  <c r="AU466"/>
  <c r="AU468"/>
  <c r="AU470"/>
  <c r="AU472"/>
  <c r="AU474"/>
  <c r="AU476"/>
  <c r="AU478"/>
  <c r="AU480"/>
  <c r="AU482"/>
  <c r="AU484"/>
  <c r="AU486"/>
  <c r="AU488"/>
  <c r="AU490"/>
  <c r="AU492"/>
  <c r="AU494"/>
  <c r="AU496"/>
  <c r="AU498"/>
  <c r="AU500"/>
  <c r="AU502"/>
  <c r="AU504"/>
  <c r="AU506"/>
  <c r="AU508"/>
  <c r="AU510"/>
  <c r="AU512"/>
  <c r="AU514"/>
  <c r="AU516"/>
  <c r="AU518"/>
  <c r="AU520"/>
  <c r="AU522"/>
  <c r="AU524"/>
  <c r="AU526"/>
  <c r="AU528"/>
  <c r="AU530"/>
  <c r="AU532"/>
  <c r="AU534"/>
  <c r="AU536"/>
  <c r="AU538"/>
  <c r="AU540"/>
  <c r="AU542"/>
  <c r="AU544"/>
  <c r="AU546"/>
  <c r="AU548"/>
  <c r="AU550"/>
  <c r="AU552"/>
  <c r="AU554"/>
  <c r="AU556"/>
  <c r="AU558"/>
  <c r="AU560"/>
  <c r="AU562"/>
  <c r="AU564"/>
  <c r="AU566"/>
  <c r="AU568"/>
  <c r="AU570"/>
  <c r="AU572"/>
  <c r="AU574"/>
  <c r="AU576"/>
  <c r="AU578"/>
  <c r="AU580"/>
  <c r="AU582"/>
  <c r="AU584"/>
  <c r="AU586"/>
  <c r="AU588"/>
  <c r="AU590"/>
  <c r="AU592"/>
  <c r="AU594"/>
  <c r="AU596"/>
  <c r="AU598"/>
  <c r="AU600"/>
  <c r="AU602"/>
  <c r="AU604"/>
  <c r="AU606"/>
  <c r="AU608"/>
  <c r="AU626"/>
  <c r="AU706"/>
  <c r="AU713"/>
  <c r="AU715"/>
  <c r="AU19"/>
  <c r="AU21"/>
  <c r="AU23"/>
  <c r="AU25"/>
  <c r="AU27"/>
  <c r="AU31"/>
  <c r="AU33"/>
  <c r="AU35"/>
  <c r="AU37"/>
  <c r="AU39"/>
  <c r="AU41"/>
  <c r="AU43"/>
  <c r="AU45"/>
  <c r="AU47"/>
  <c r="AU49"/>
  <c r="AU51"/>
  <c r="AU53"/>
  <c r="AU55"/>
  <c r="AU57"/>
  <c r="AU59"/>
  <c r="AU61"/>
  <c r="AU63"/>
  <c r="AU65"/>
  <c r="AU67"/>
  <c r="AU69"/>
  <c r="AU71"/>
  <c r="AU73"/>
  <c r="AU75"/>
  <c r="AU77"/>
  <c r="AU79"/>
  <c r="AU81"/>
  <c r="AU83"/>
  <c r="AU85"/>
  <c r="AU87"/>
  <c r="AU89"/>
  <c r="AU92"/>
  <c r="AU94"/>
  <c r="AU96"/>
  <c r="AU98"/>
  <c r="AU100"/>
  <c r="AU102"/>
  <c r="AU104"/>
  <c r="AU106"/>
  <c r="AU108"/>
  <c r="AU110"/>
  <c r="AU112"/>
  <c r="AU114"/>
  <c r="AU116"/>
  <c r="AU126"/>
  <c r="AU128"/>
  <c r="AU130"/>
  <c r="AU132"/>
  <c r="AU134"/>
  <c r="AU136"/>
  <c r="AU138"/>
  <c r="AU140"/>
  <c r="AU142"/>
  <c r="AU144"/>
  <c r="AU148"/>
  <c r="AU152"/>
  <c r="AU156"/>
  <c r="AU160"/>
  <c r="AU164"/>
  <c r="AU168"/>
  <c r="AU172"/>
  <c r="AU176"/>
  <c r="AU180"/>
  <c r="AU184"/>
  <c r="AU188"/>
  <c r="AU192"/>
  <c r="AU196"/>
  <c r="AU203"/>
  <c r="AU210"/>
  <c r="AU218"/>
  <c r="AU222"/>
  <c r="AU226"/>
  <c r="AU230"/>
  <c r="AU236"/>
  <c r="AU263"/>
  <c r="AU300"/>
  <c r="AU313"/>
  <c r="AU335"/>
  <c r="AU420"/>
  <c r="AU247"/>
  <c r="AU259"/>
  <c r="AU282"/>
  <c r="AU322"/>
  <c r="AU328"/>
  <c r="AU357"/>
  <c r="AU364"/>
  <c r="AU374"/>
  <c r="AU379"/>
  <c r="AU431"/>
  <c r="AU637"/>
  <c r="AU643"/>
  <c r="AU647"/>
  <c r="AU678"/>
  <c r="AU683"/>
  <c r="AU244"/>
  <c r="AU249"/>
  <c r="AU254"/>
  <c r="AU265"/>
  <c r="AU269"/>
  <c r="AU273"/>
  <c r="AU277"/>
  <c r="AU283"/>
  <c r="AU287"/>
  <c r="AU293"/>
  <c r="AU302"/>
  <c r="AU308"/>
  <c r="AU312"/>
  <c r="AU325"/>
  <c r="AU336"/>
  <c r="AU340"/>
  <c r="AU345"/>
  <c r="AU349"/>
  <c r="AU353"/>
  <c r="AU361"/>
  <c r="AU366"/>
  <c r="AU381"/>
  <c r="AU418"/>
  <c r="AU423"/>
  <c r="AU432"/>
  <c r="AU613"/>
  <c r="AU617"/>
  <c r="AU621"/>
  <c r="AU630"/>
  <c r="AU635"/>
  <c r="AU650"/>
  <c r="AU680"/>
  <c r="AU696"/>
  <c r="AU702"/>
  <c r="AU720"/>
  <c r="AU724"/>
  <c r="AU728"/>
  <c r="AU733"/>
  <c r="AU146"/>
  <c r="AU150"/>
  <c r="AU154"/>
  <c r="AU158"/>
  <c r="AU162"/>
  <c r="AU166"/>
  <c r="AU170"/>
  <c r="AU174"/>
  <c r="AU178"/>
  <c r="AU182"/>
  <c r="AU186"/>
  <c r="AU190"/>
  <c r="AU194"/>
  <c r="AU198"/>
  <c r="AU208"/>
  <c r="AU216"/>
  <c r="AU220"/>
  <c r="AU224"/>
  <c r="AU228"/>
  <c r="AU234"/>
  <c r="AU239"/>
  <c r="AU294"/>
  <c r="AU304"/>
  <c r="AU316"/>
  <c r="AU378"/>
  <c r="AU429"/>
  <c r="AU255"/>
  <c r="AU261"/>
  <c r="AU319"/>
  <c r="AU326"/>
  <c r="AU330"/>
  <c r="AU359"/>
  <c r="AU370"/>
  <c r="AU376"/>
  <c r="AU428"/>
  <c r="AU629"/>
  <c r="AU641"/>
  <c r="AU645"/>
  <c r="AU652"/>
  <c r="AU681"/>
  <c r="AU686"/>
  <c r="AU246"/>
  <c r="AU252"/>
  <c r="AU257"/>
  <c r="AU267"/>
  <c r="AU271"/>
  <c r="AU275"/>
  <c r="AU280"/>
  <c r="AU285"/>
  <c r="AU290"/>
  <c r="AU296"/>
  <c r="AU306"/>
  <c r="AU310"/>
  <c r="AU321"/>
  <c r="AU332"/>
  <c r="AU338"/>
  <c r="AU342"/>
  <c r="AU347"/>
  <c r="AU351"/>
  <c r="AU355"/>
  <c r="AU363"/>
  <c r="AU368"/>
  <c r="AU383"/>
  <c r="AU421"/>
  <c r="AU425"/>
  <c r="AU611"/>
  <c r="AU615"/>
  <c r="AU619"/>
  <c r="AU623"/>
  <c r="AU633"/>
  <c r="AU638"/>
  <c r="AU653"/>
  <c r="AU690"/>
  <c r="AU700"/>
  <c r="AU718"/>
  <c r="AU722"/>
  <c r="AU726"/>
  <c r="AU730"/>
  <c r="AU735"/>
  <c r="AT16"/>
  <c r="AB4" i="8" l="1"/>
  <c r="AT15" i="7"/>
  <c r="AW12"/>
  <c r="AV123"/>
  <c r="AV124"/>
  <c r="AV118"/>
  <c r="AV119"/>
  <c r="AV120"/>
  <c r="AV121"/>
  <c r="AV122"/>
  <c r="AV125"/>
  <c r="AV29"/>
  <c r="AV240"/>
  <c r="AV689"/>
  <c r="AV692"/>
  <c r="AV694"/>
  <c r="AV699"/>
  <c r="AV705"/>
  <c r="AV708"/>
  <c r="AV711"/>
  <c r="AV386"/>
  <c r="AV388"/>
  <c r="AV390"/>
  <c r="AV392"/>
  <c r="AV394"/>
  <c r="AV396"/>
  <c r="AV398"/>
  <c r="AV400"/>
  <c r="AV402"/>
  <c r="AV404"/>
  <c r="AV406"/>
  <c r="AV408"/>
  <c r="AV410"/>
  <c r="AV412"/>
  <c r="AV414"/>
  <c r="AV656"/>
  <c r="AV658"/>
  <c r="AV661"/>
  <c r="AV663"/>
  <c r="AV665"/>
  <c r="AV667"/>
  <c r="AV669"/>
  <c r="AV671"/>
  <c r="AV673"/>
  <c r="AV675"/>
  <c r="AV30"/>
  <c r="AV200"/>
  <c r="AV202"/>
  <c r="AV206"/>
  <c r="AV212"/>
  <c r="AV214"/>
  <c r="AV232"/>
  <c r="AV433"/>
  <c r="AV435"/>
  <c r="AV438"/>
  <c r="AV440"/>
  <c r="AV442"/>
  <c r="AV444"/>
  <c r="AV446"/>
  <c r="AV448"/>
  <c r="AV450"/>
  <c r="AV452"/>
  <c r="AV454"/>
  <c r="AV456"/>
  <c r="AV458"/>
  <c r="AV460"/>
  <c r="AV462"/>
  <c r="AV464"/>
  <c r="AV466"/>
  <c r="AV468"/>
  <c r="AV470"/>
  <c r="AV472"/>
  <c r="AV474"/>
  <c r="AV476"/>
  <c r="AV478"/>
  <c r="AV480"/>
  <c r="AV482"/>
  <c r="AV484"/>
  <c r="AV486"/>
  <c r="AV488"/>
  <c r="AV490"/>
  <c r="AV492"/>
  <c r="AV494"/>
  <c r="AV496"/>
  <c r="AV498"/>
  <c r="AV500"/>
  <c r="AV502"/>
  <c r="AV504"/>
  <c r="AV506"/>
  <c r="AV508"/>
  <c r="AV510"/>
  <c r="AV512"/>
  <c r="AV514"/>
  <c r="AV516"/>
  <c r="AV518"/>
  <c r="AV520"/>
  <c r="AV522"/>
  <c r="AV524"/>
  <c r="AV526"/>
  <c r="AV528"/>
  <c r="AV530"/>
  <c r="AV532"/>
  <c r="AV534"/>
  <c r="AV536"/>
  <c r="AV538"/>
  <c r="AV540"/>
  <c r="AV542"/>
  <c r="AV544"/>
  <c r="AV546"/>
  <c r="AV548"/>
  <c r="AV550"/>
  <c r="AV552"/>
  <c r="AV554"/>
  <c r="AV556"/>
  <c r="AV558"/>
  <c r="AV560"/>
  <c r="AV562"/>
  <c r="AV564"/>
  <c r="AV566"/>
  <c r="AV568"/>
  <c r="AV570"/>
  <c r="AV572"/>
  <c r="AV574"/>
  <c r="AV576"/>
  <c r="AV578"/>
  <c r="AV580"/>
  <c r="AV582"/>
  <c r="AV584"/>
  <c r="AV586"/>
  <c r="AV588"/>
  <c r="AV590"/>
  <c r="AV592"/>
  <c r="AV594"/>
  <c r="AV596"/>
  <c r="AV598"/>
  <c r="AV600"/>
  <c r="AV602"/>
  <c r="AV604"/>
  <c r="AV606"/>
  <c r="AV608"/>
  <c r="AV626"/>
  <c r="AV706"/>
  <c r="AV713"/>
  <c r="AV715"/>
  <c r="AV19"/>
  <c r="AV21"/>
  <c r="AV23"/>
  <c r="AV25"/>
  <c r="AV27"/>
  <c r="AV31"/>
  <c r="AV33"/>
  <c r="AV35"/>
  <c r="AV37"/>
  <c r="AV39"/>
  <c r="AV41"/>
  <c r="AV43"/>
  <c r="AV45"/>
  <c r="AV47"/>
  <c r="AV49"/>
  <c r="AV51"/>
  <c r="AV53"/>
  <c r="AV55"/>
  <c r="AV57"/>
  <c r="AV59"/>
  <c r="AV61"/>
  <c r="AV63"/>
  <c r="AV65"/>
  <c r="AV67"/>
  <c r="AV69"/>
  <c r="AV71"/>
  <c r="AV73"/>
  <c r="AV75"/>
  <c r="AV77"/>
  <c r="AV79"/>
  <c r="AV81"/>
  <c r="AV83"/>
  <c r="AV85"/>
  <c r="AV87"/>
  <c r="AV89"/>
  <c r="AV92"/>
  <c r="AV94"/>
  <c r="AV96"/>
  <c r="AV98"/>
  <c r="AV100"/>
  <c r="AV102"/>
  <c r="AV104"/>
  <c r="AV106"/>
  <c r="AV108"/>
  <c r="AV110"/>
  <c r="AV112"/>
  <c r="AV114"/>
  <c r="AV116"/>
  <c r="AV126"/>
  <c r="AV128"/>
  <c r="AV130"/>
  <c r="AV132"/>
  <c r="AV134"/>
  <c r="AV136"/>
  <c r="AV138"/>
  <c r="AV140"/>
  <c r="AV142"/>
  <c r="AV144"/>
  <c r="AV146"/>
  <c r="AV148"/>
  <c r="AV150"/>
  <c r="AV152"/>
  <c r="AV154"/>
  <c r="AV156"/>
  <c r="AV158"/>
  <c r="AV160"/>
  <c r="AV162"/>
  <c r="AV164"/>
  <c r="AV166"/>
  <c r="AV168"/>
  <c r="AV170"/>
  <c r="AV172"/>
  <c r="AV174"/>
  <c r="AV176"/>
  <c r="AV178"/>
  <c r="AV180"/>
  <c r="AV182"/>
  <c r="AV184"/>
  <c r="AV186"/>
  <c r="AV188"/>
  <c r="AV190"/>
  <c r="AV192"/>
  <c r="AV194"/>
  <c r="AV196"/>
  <c r="AV198"/>
  <c r="AV203"/>
  <c r="AV208"/>
  <c r="AV210"/>
  <c r="AV216"/>
  <c r="AV218"/>
  <c r="AV220"/>
  <c r="AV222"/>
  <c r="AV224"/>
  <c r="AV226"/>
  <c r="AV228"/>
  <c r="AV230"/>
  <c r="AV234"/>
  <c r="AV236"/>
  <c r="AV239"/>
  <c r="AV263"/>
  <c r="AV294"/>
  <c r="AV300"/>
  <c r="AV304"/>
  <c r="AV313"/>
  <c r="AV316"/>
  <c r="AV335"/>
  <c r="AV378"/>
  <c r="AV420"/>
  <c r="AV429"/>
  <c r="AV247"/>
  <c r="AV255"/>
  <c r="AV259"/>
  <c r="AV261"/>
  <c r="AV282"/>
  <c r="AV319"/>
  <c r="AV322"/>
  <c r="AV326"/>
  <c r="AV328"/>
  <c r="AV330"/>
  <c r="AV357"/>
  <c r="AV359"/>
  <c r="AV364"/>
  <c r="AV370"/>
  <c r="AV374"/>
  <c r="AV376"/>
  <c r="AV379"/>
  <c r="AV428"/>
  <c r="AV431"/>
  <c r="AV629"/>
  <c r="AV637"/>
  <c r="AV641"/>
  <c r="AV643"/>
  <c r="AV645"/>
  <c r="AV647"/>
  <c r="AV652"/>
  <c r="AV678"/>
  <c r="AV681"/>
  <c r="AV683"/>
  <c r="AV686"/>
  <c r="AV244"/>
  <c r="AV246"/>
  <c r="AV249"/>
  <c r="AV252"/>
  <c r="AV254"/>
  <c r="AV257"/>
  <c r="AV265"/>
  <c r="AV267"/>
  <c r="AV269"/>
  <c r="AV271"/>
  <c r="AV273"/>
  <c r="AV275"/>
  <c r="AV277"/>
  <c r="AV280"/>
  <c r="AV283"/>
  <c r="AV285"/>
  <c r="AV287"/>
  <c r="AV290"/>
  <c r="AV293"/>
  <c r="AV296"/>
  <c r="AV302"/>
  <c r="AV306"/>
  <c r="AV308"/>
  <c r="AV310"/>
  <c r="AV312"/>
  <c r="AV321"/>
  <c r="AV325"/>
  <c r="AV332"/>
  <c r="AV336"/>
  <c r="AV338"/>
  <c r="AV340"/>
  <c r="AV342"/>
  <c r="AV345"/>
  <c r="AV347"/>
  <c r="AV349"/>
  <c r="AV351"/>
  <c r="AV353"/>
  <c r="AV355"/>
  <c r="AV361"/>
  <c r="AV363"/>
  <c r="AV366"/>
  <c r="AV368"/>
  <c r="AV381"/>
  <c r="AV383"/>
  <c r="AV418"/>
  <c r="AV421"/>
  <c r="AV423"/>
  <c r="AV425"/>
  <c r="AV432"/>
  <c r="AV611"/>
  <c r="AV613"/>
  <c r="AV615"/>
  <c r="AV617"/>
  <c r="AV619"/>
  <c r="AV621"/>
  <c r="AV623"/>
  <c r="AV630"/>
  <c r="AV633"/>
  <c r="AV635"/>
  <c r="AV638"/>
  <c r="AV650"/>
  <c r="AV653"/>
  <c r="AV680"/>
  <c r="AV690"/>
  <c r="AV696"/>
  <c r="AV700"/>
  <c r="AV702"/>
  <c r="AV718"/>
  <c r="AV720"/>
  <c r="AV722"/>
  <c r="AV724"/>
  <c r="AV726"/>
  <c r="AV728"/>
  <c r="AV730"/>
  <c r="AV733"/>
  <c r="AV735"/>
  <c r="AV688"/>
  <c r="AV693"/>
  <c r="AV704"/>
  <c r="AV709"/>
  <c r="AV387"/>
  <c r="AV391"/>
  <c r="AV395"/>
  <c r="AV399"/>
  <c r="AV403"/>
  <c r="AV407"/>
  <c r="AV411"/>
  <c r="AV416"/>
  <c r="AV659"/>
  <c r="AV664"/>
  <c r="AV668"/>
  <c r="AV672"/>
  <c r="AV676"/>
  <c r="AV201"/>
  <c r="AV207"/>
  <c r="AV215"/>
  <c r="AV434"/>
  <c r="AV439"/>
  <c r="AV443"/>
  <c r="AV447"/>
  <c r="AV451"/>
  <c r="AV455"/>
  <c r="AV459"/>
  <c r="AV463"/>
  <c r="AV467"/>
  <c r="AV471"/>
  <c r="AV475"/>
  <c r="AV479"/>
  <c r="AV483"/>
  <c r="AV487"/>
  <c r="AV491"/>
  <c r="AV495"/>
  <c r="AV499"/>
  <c r="AV503"/>
  <c r="AV507"/>
  <c r="AV511"/>
  <c r="AV515"/>
  <c r="AV519"/>
  <c r="AV523"/>
  <c r="AV527"/>
  <c r="AV531"/>
  <c r="AV535"/>
  <c r="AV539"/>
  <c r="AV543"/>
  <c r="AV547"/>
  <c r="AV551"/>
  <c r="AV555"/>
  <c r="AV559"/>
  <c r="AV563"/>
  <c r="AV567"/>
  <c r="AV571"/>
  <c r="AV575"/>
  <c r="AV579"/>
  <c r="AV583"/>
  <c r="AV587"/>
  <c r="AV591"/>
  <c r="AV595"/>
  <c r="AV599"/>
  <c r="AV603"/>
  <c r="AV607"/>
  <c r="AV628"/>
  <c r="AV714"/>
  <c r="AV20"/>
  <c r="AV24"/>
  <c r="AV28"/>
  <c r="AV34"/>
  <c r="AV38"/>
  <c r="AV42"/>
  <c r="AV46"/>
  <c r="AV50"/>
  <c r="AV54"/>
  <c r="AV58"/>
  <c r="AV62"/>
  <c r="AV66"/>
  <c r="AV70"/>
  <c r="AV74"/>
  <c r="AV78"/>
  <c r="AV82"/>
  <c r="AV86"/>
  <c r="AV91"/>
  <c r="AV95"/>
  <c r="AV99"/>
  <c r="AV103"/>
  <c r="AV107"/>
  <c r="AV111"/>
  <c r="AV115"/>
  <c r="AV127"/>
  <c r="AV131"/>
  <c r="AV135"/>
  <c r="AV139"/>
  <c r="AV143"/>
  <c r="AV147"/>
  <c r="AV151"/>
  <c r="AV155"/>
  <c r="AV159"/>
  <c r="AV163"/>
  <c r="AV167"/>
  <c r="AV171"/>
  <c r="AV175"/>
  <c r="AV179"/>
  <c r="AV183"/>
  <c r="AV187"/>
  <c r="AV191"/>
  <c r="AV195"/>
  <c r="AV199"/>
  <c r="AV209"/>
  <c r="AV217"/>
  <c r="AV221"/>
  <c r="AV225"/>
  <c r="AV229"/>
  <c r="AV235"/>
  <c r="AV241"/>
  <c r="AV299"/>
  <c r="AV305"/>
  <c r="AV317"/>
  <c r="AV417"/>
  <c r="AV243"/>
  <c r="AV258"/>
  <c r="AV278"/>
  <c r="AV320"/>
  <c r="AV327"/>
  <c r="AV343"/>
  <c r="AV360"/>
  <c r="AV371"/>
  <c r="AV377"/>
  <c r="AV430"/>
  <c r="AV631"/>
  <c r="AV642"/>
  <c r="AV646"/>
  <c r="AV655"/>
  <c r="AV682"/>
  <c r="AV242"/>
  <c r="AV248"/>
  <c r="AV253"/>
  <c r="AV264"/>
  <c r="AV268"/>
  <c r="AV272"/>
  <c r="AV276"/>
  <c r="AV281"/>
  <c r="AV286"/>
  <c r="AV292"/>
  <c r="AV297"/>
  <c r="AV307"/>
  <c r="AV311"/>
  <c r="AV324"/>
  <c r="AV333"/>
  <c r="AV339"/>
  <c r="AV344"/>
  <c r="AV348"/>
  <c r="AV352"/>
  <c r="AV356"/>
  <c r="AV365"/>
  <c r="AV372"/>
  <c r="AV384"/>
  <c r="AV422"/>
  <c r="AV427"/>
  <c r="AV612"/>
  <c r="AV616"/>
  <c r="AV620"/>
  <c r="AV624"/>
  <c r="AV634"/>
  <c r="AV648"/>
  <c r="AV654"/>
  <c r="AV695"/>
  <c r="AV701"/>
  <c r="AV719"/>
  <c r="AV723"/>
  <c r="AV727"/>
  <c r="AV732"/>
  <c r="AV237"/>
  <c r="AV691"/>
  <c r="AV698"/>
  <c r="AV707"/>
  <c r="AV712"/>
  <c r="AV389"/>
  <c r="AV393"/>
  <c r="AV397"/>
  <c r="AV401"/>
  <c r="AV405"/>
  <c r="AV409"/>
  <c r="AV413"/>
  <c r="AV657"/>
  <c r="AV662"/>
  <c r="AV666"/>
  <c r="AV670"/>
  <c r="AV674"/>
  <c r="AV90"/>
  <c r="AV205"/>
  <c r="AV213"/>
  <c r="AV233"/>
  <c r="AV436"/>
  <c r="AV441"/>
  <c r="AV445"/>
  <c r="AV449"/>
  <c r="AV453"/>
  <c r="AV457"/>
  <c r="AV461"/>
  <c r="AV465"/>
  <c r="AV469"/>
  <c r="AV473"/>
  <c r="AV477"/>
  <c r="AV481"/>
  <c r="AV485"/>
  <c r="AV489"/>
  <c r="AV493"/>
  <c r="AV497"/>
  <c r="AV501"/>
  <c r="AV505"/>
  <c r="AV509"/>
  <c r="AV513"/>
  <c r="AV517"/>
  <c r="AV521"/>
  <c r="AV525"/>
  <c r="AV529"/>
  <c r="AV533"/>
  <c r="AV537"/>
  <c r="AV541"/>
  <c r="AV545"/>
  <c r="AV549"/>
  <c r="AV553"/>
  <c r="AV557"/>
  <c r="AV561"/>
  <c r="AV565"/>
  <c r="AV569"/>
  <c r="AV573"/>
  <c r="AV577"/>
  <c r="AV581"/>
  <c r="AV585"/>
  <c r="AV589"/>
  <c r="AV593"/>
  <c r="AV597"/>
  <c r="AV601"/>
  <c r="AV605"/>
  <c r="AV625"/>
  <c r="AV710"/>
  <c r="AV18"/>
  <c r="AV22"/>
  <c r="AV26"/>
  <c r="AV32"/>
  <c r="AV36"/>
  <c r="AV40"/>
  <c r="AV44"/>
  <c r="AV48"/>
  <c r="AV52"/>
  <c r="AV56"/>
  <c r="AV60"/>
  <c r="AV64"/>
  <c r="AV68"/>
  <c r="AV72"/>
  <c r="AV76"/>
  <c r="AV80"/>
  <c r="AV84"/>
  <c r="AV88"/>
  <c r="AV93"/>
  <c r="AV97"/>
  <c r="AV101"/>
  <c r="AV105"/>
  <c r="AV109"/>
  <c r="AV113"/>
  <c r="AV117"/>
  <c r="AV129"/>
  <c r="AV133"/>
  <c r="AV137"/>
  <c r="AV141"/>
  <c r="AV145"/>
  <c r="AV149"/>
  <c r="AV153"/>
  <c r="AV157"/>
  <c r="AV161"/>
  <c r="AV165"/>
  <c r="AV169"/>
  <c r="AV173"/>
  <c r="AV177"/>
  <c r="AV181"/>
  <c r="AV185"/>
  <c r="AV189"/>
  <c r="AV193"/>
  <c r="AV197"/>
  <c r="AV204"/>
  <c r="AV211"/>
  <c r="AV219"/>
  <c r="AV223"/>
  <c r="AV227"/>
  <c r="AV231"/>
  <c r="AV238"/>
  <c r="AV288"/>
  <c r="AV301"/>
  <c r="AV314"/>
  <c r="AV373"/>
  <c r="AV426"/>
  <c r="AV250"/>
  <c r="AV260"/>
  <c r="AV291"/>
  <c r="AV323"/>
  <c r="AV329"/>
  <c r="AV358"/>
  <c r="AV369"/>
  <c r="AV375"/>
  <c r="AV380"/>
  <c r="AV627"/>
  <c r="AV639"/>
  <c r="AV644"/>
  <c r="AV649"/>
  <c r="AV679"/>
  <c r="AV685"/>
  <c r="AV245"/>
  <c r="AV251"/>
  <c r="AV256"/>
  <c r="AV266"/>
  <c r="AV270"/>
  <c r="AV274"/>
  <c r="AV279"/>
  <c r="AV284"/>
  <c r="AV289"/>
  <c r="AV295"/>
  <c r="AV303"/>
  <c r="AV309"/>
  <c r="AV315"/>
  <c r="AV331"/>
  <c r="AV337"/>
  <c r="AV341"/>
  <c r="AV346"/>
  <c r="AV350"/>
  <c r="AV354"/>
  <c r="AV362"/>
  <c r="AV367"/>
  <c r="AV382"/>
  <c r="AV419"/>
  <c r="AV424"/>
  <c r="AV610"/>
  <c r="AV614"/>
  <c r="AV618"/>
  <c r="AV622"/>
  <c r="AV632"/>
  <c r="AV636"/>
  <c r="AV651"/>
  <c r="AV684"/>
  <c r="AV697"/>
  <c r="AV717"/>
  <c r="AV721"/>
  <c r="AV725"/>
  <c r="AV729"/>
  <c r="AV734"/>
  <c r="AU16"/>
  <c r="AC4" i="8" l="1"/>
  <c r="AU15" i="7"/>
  <c r="AW118"/>
  <c r="AW119"/>
  <c r="AW120"/>
  <c r="AW121"/>
  <c r="AW122"/>
  <c r="AW125"/>
  <c r="AX12"/>
  <c r="AW123"/>
  <c r="AW124"/>
  <c r="AW237"/>
  <c r="AW688"/>
  <c r="AW691"/>
  <c r="AW693"/>
  <c r="AW698"/>
  <c r="AW704"/>
  <c r="AW707"/>
  <c r="AW709"/>
  <c r="AW712"/>
  <c r="AW387"/>
  <c r="AW389"/>
  <c r="AW391"/>
  <c r="AW393"/>
  <c r="AW395"/>
  <c r="AW397"/>
  <c r="AW399"/>
  <c r="AW401"/>
  <c r="AW403"/>
  <c r="AW405"/>
  <c r="AW407"/>
  <c r="AW409"/>
  <c r="AW411"/>
  <c r="AW413"/>
  <c r="AW416"/>
  <c r="AW657"/>
  <c r="AW659"/>
  <c r="AW662"/>
  <c r="AW664"/>
  <c r="AW666"/>
  <c r="AW668"/>
  <c r="AW670"/>
  <c r="AW672"/>
  <c r="AW674"/>
  <c r="AW676"/>
  <c r="AW90"/>
  <c r="AW201"/>
  <c r="AW205"/>
  <c r="AW207"/>
  <c r="AW213"/>
  <c r="AW215"/>
  <c r="AW233"/>
  <c r="AW434"/>
  <c r="AW436"/>
  <c r="AW439"/>
  <c r="AW441"/>
  <c r="AW443"/>
  <c r="AW445"/>
  <c r="AW447"/>
  <c r="AW449"/>
  <c r="AW451"/>
  <c r="AW453"/>
  <c r="AW455"/>
  <c r="AW457"/>
  <c r="AW459"/>
  <c r="AW461"/>
  <c r="AW463"/>
  <c r="AW465"/>
  <c r="AW467"/>
  <c r="AW469"/>
  <c r="AW471"/>
  <c r="AW473"/>
  <c r="AW475"/>
  <c r="AW477"/>
  <c r="AW479"/>
  <c r="AW481"/>
  <c r="AW483"/>
  <c r="AW485"/>
  <c r="AW487"/>
  <c r="AW489"/>
  <c r="AW491"/>
  <c r="AW493"/>
  <c r="AW495"/>
  <c r="AW497"/>
  <c r="AW499"/>
  <c r="AW501"/>
  <c r="AW503"/>
  <c r="AW505"/>
  <c r="AW507"/>
  <c r="AW509"/>
  <c r="AW511"/>
  <c r="AW513"/>
  <c r="AW515"/>
  <c r="AW517"/>
  <c r="AW519"/>
  <c r="AW521"/>
  <c r="AW523"/>
  <c r="AW525"/>
  <c r="AW527"/>
  <c r="AW529"/>
  <c r="AW531"/>
  <c r="AW533"/>
  <c r="AW535"/>
  <c r="AW537"/>
  <c r="AW539"/>
  <c r="AW541"/>
  <c r="AW543"/>
  <c r="AW545"/>
  <c r="AW547"/>
  <c r="AW549"/>
  <c r="AW551"/>
  <c r="AW553"/>
  <c r="AW555"/>
  <c r="AW557"/>
  <c r="AW559"/>
  <c r="AW561"/>
  <c r="AW563"/>
  <c r="AW565"/>
  <c r="AW567"/>
  <c r="AW569"/>
  <c r="AW571"/>
  <c r="AW573"/>
  <c r="AW575"/>
  <c r="AW577"/>
  <c r="AW579"/>
  <c r="AW581"/>
  <c r="AW583"/>
  <c r="AW585"/>
  <c r="AW587"/>
  <c r="AW589"/>
  <c r="AW591"/>
  <c r="AW593"/>
  <c r="AW595"/>
  <c r="AW597"/>
  <c r="AW599"/>
  <c r="AW601"/>
  <c r="AW603"/>
  <c r="AW605"/>
  <c r="AW607"/>
  <c r="AW625"/>
  <c r="AW628"/>
  <c r="AW710"/>
  <c r="AW714"/>
  <c r="AW18"/>
  <c r="AW20"/>
  <c r="AW22"/>
  <c r="AW24"/>
  <c r="AW26"/>
  <c r="AW28"/>
  <c r="AW32"/>
  <c r="AW34"/>
  <c r="AW36"/>
  <c r="AW38"/>
  <c r="AW40"/>
  <c r="AW42"/>
  <c r="AW44"/>
  <c r="AW46"/>
  <c r="AW48"/>
  <c r="AW50"/>
  <c r="AW52"/>
  <c r="AW54"/>
  <c r="AW56"/>
  <c r="AW58"/>
  <c r="AW60"/>
  <c r="AW62"/>
  <c r="AW64"/>
  <c r="AW66"/>
  <c r="AW68"/>
  <c r="AW70"/>
  <c r="AW72"/>
  <c r="AW74"/>
  <c r="AW76"/>
  <c r="AW78"/>
  <c r="AW80"/>
  <c r="AW82"/>
  <c r="AW84"/>
  <c r="AW86"/>
  <c r="AW88"/>
  <c r="AW91"/>
  <c r="AW93"/>
  <c r="AW95"/>
  <c r="AW97"/>
  <c r="AW99"/>
  <c r="AW101"/>
  <c r="AW103"/>
  <c r="AW105"/>
  <c r="AW107"/>
  <c r="AW109"/>
  <c r="AW111"/>
  <c r="AW113"/>
  <c r="AW115"/>
  <c r="AW117"/>
  <c r="AW127"/>
  <c r="AW129"/>
  <c r="AW131"/>
  <c r="AW133"/>
  <c r="AW135"/>
  <c r="AW137"/>
  <c r="AW139"/>
  <c r="AW141"/>
  <c r="AW143"/>
  <c r="AW145"/>
  <c r="AW147"/>
  <c r="AW149"/>
  <c r="AW151"/>
  <c r="AW153"/>
  <c r="AW155"/>
  <c r="AW157"/>
  <c r="AW159"/>
  <c r="AW161"/>
  <c r="AW163"/>
  <c r="AW165"/>
  <c r="AW167"/>
  <c r="AW169"/>
  <c r="AW171"/>
  <c r="AW173"/>
  <c r="AW175"/>
  <c r="AW177"/>
  <c r="AW179"/>
  <c r="AW181"/>
  <c r="AW183"/>
  <c r="AW185"/>
  <c r="AW187"/>
  <c r="AW189"/>
  <c r="AW191"/>
  <c r="AW193"/>
  <c r="AW195"/>
  <c r="AW197"/>
  <c r="AW199"/>
  <c r="AW204"/>
  <c r="AW209"/>
  <c r="AW211"/>
  <c r="AW217"/>
  <c r="AW219"/>
  <c r="AW221"/>
  <c r="AW223"/>
  <c r="AW225"/>
  <c r="AW227"/>
  <c r="AW229"/>
  <c r="AW231"/>
  <c r="AW235"/>
  <c r="AW238"/>
  <c r="AW241"/>
  <c r="AW288"/>
  <c r="AW299"/>
  <c r="AW301"/>
  <c r="AW305"/>
  <c r="AW314"/>
  <c r="AW317"/>
  <c r="AW373"/>
  <c r="AW417"/>
  <c r="AW426"/>
  <c r="AW243"/>
  <c r="AW250"/>
  <c r="AW258"/>
  <c r="AW260"/>
  <c r="AW278"/>
  <c r="AW291"/>
  <c r="AW320"/>
  <c r="AW323"/>
  <c r="AW327"/>
  <c r="AW329"/>
  <c r="AW343"/>
  <c r="AW358"/>
  <c r="AW360"/>
  <c r="AW369"/>
  <c r="AW371"/>
  <c r="AW375"/>
  <c r="AW377"/>
  <c r="AW380"/>
  <c r="AW430"/>
  <c r="AW627"/>
  <c r="AW631"/>
  <c r="AW639"/>
  <c r="AW642"/>
  <c r="AW644"/>
  <c r="AW646"/>
  <c r="AW649"/>
  <c r="AW655"/>
  <c r="AW679"/>
  <c r="AW682"/>
  <c r="AW685"/>
  <c r="AW242"/>
  <c r="AW245"/>
  <c r="AW248"/>
  <c r="AW251"/>
  <c r="AW253"/>
  <c r="AW256"/>
  <c r="AW264"/>
  <c r="AW266"/>
  <c r="AW268"/>
  <c r="AW270"/>
  <c r="AW272"/>
  <c r="AW274"/>
  <c r="AW276"/>
  <c r="AW279"/>
  <c r="AW281"/>
  <c r="AW284"/>
  <c r="AW286"/>
  <c r="AW289"/>
  <c r="AW292"/>
  <c r="AW295"/>
  <c r="AW297"/>
  <c r="AW303"/>
  <c r="AW307"/>
  <c r="AW309"/>
  <c r="AW311"/>
  <c r="AW315"/>
  <c r="AW324"/>
  <c r="AW331"/>
  <c r="AW333"/>
  <c r="AW337"/>
  <c r="AW339"/>
  <c r="AW341"/>
  <c r="AW344"/>
  <c r="AW346"/>
  <c r="AW348"/>
  <c r="AW350"/>
  <c r="AW352"/>
  <c r="AW354"/>
  <c r="AW356"/>
  <c r="AW362"/>
  <c r="AW365"/>
  <c r="AW367"/>
  <c r="AW372"/>
  <c r="AW382"/>
  <c r="AW384"/>
  <c r="AW419"/>
  <c r="AW422"/>
  <c r="AW424"/>
  <c r="AW427"/>
  <c r="AW610"/>
  <c r="AW612"/>
  <c r="AW614"/>
  <c r="AW616"/>
  <c r="AW618"/>
  <c r="AW620"/>
  <c r="AW622"/>
  <c r="AW624"/>
  <c r="AW632"/>
  <c r="AW634"/>
  <c r="AW636"/>
  <c r="AW648"/>
  <c r="AW651"/>
  <c r="AW654"/>
  <c r="AW684"/>
  <c r="AW695"/>
  <c r="AW697"/>
  <c r="AW701"/>
  <c r="AW717"/>
  <c r="AW719"/>
  <c r="AW721"/>
  <c r="AW723"/>
  <c r="AW725"/>
  <c r="AW727"/>
  <c r="AW729"/>
  <c r="AW732"/>
  <c r="AW734"/>
  <c r="AW240"/>
  <c r="AW692"/>
  <c r="AW699"/>
  <c r="AW708"/>
  <c r="AW386"/>
  <c r="AW390"/>
  <c r="AW394"/>
  <c r="AW398"/>
  <c r="AW402"/>
  <c r="AW406"/>
  <c r="AW410"/>
  <c r="AW414"/>
  <c r="AW658"/>
  <c r="AW663"/>
  <c r="AW667"/>
  <c r="AW671"/>
  <c r="AW675"/>
  <c r="AW200"/>
  <c r="AW206"/>
  <c r="AW214"/>
  <c r="AW433"/>
  <c r="AW438"/>
  <c r="AW442"/>
  <c r="AW446"/>
  <c r="AW450"/>
  <c r="AW454"/>
  <c r="AW458"/>
  <c r="AW462"/>
  <c r="AW466"/>
  <c r="AW470"/>
  <c r="AW474"/>
  <c r="AW478"/>
  <c r="AW482"/>
  <c r="AW486"/>
  <c r="AW490"/>
  <c r="AW494"/>
  <c r="AW498"/>
  <c r="AW502"/>
  <c r="AW506"/>
  <c r="AW510"/>
  <c r="AW514"/>
  <c r="AW518"/>
  <c r="AW522"/>
  <c r="AW526"/>
  <c r="AW530"/>
  <c r="AW534"/>
  <c r="AW538"/>
  <c r="AW542"/>
  <c r="AW546"/>
  <c r="AW550"/>
  <c r="AW554"/>
  <c r="AW558"/>
  <c r="AW562"/>
  <c r="AW566"/>
  <c r="AW570"/>
  <c r="AW574"/>
  <c r="AW578"/>
  <c r="AW582"/>
  <c r="AW586"/>
  <c r="AW590"/>
  <c r="AW594"/>
  <c r="AW598"/>
  <c r="AW602"/>
  <c r="AW606"/>
  <c r="AW626"/>
  <c r="AW713"/>
  <c r="AW19"/>
  <c r="AW23"/>
  <c r="AW27"/>
  <c r="AW33"/>
  <c r="AW37"/>
  <c r="AW41"/>
  <c r="AW45"/>
  <c r="AW49"/>
  <c r="AW53"/>
  <c r="AW57"/>
  <c r="AW61"/>
  <c r="AW65"/>
  <c r="AW69"/>
  <c r="AW73"/>
  <c r="AW77"/>
  <c r="AW81"/>
  <c r="AW85"/>
  <c r="AW89"/>
  <c r="AW94"/>
  <c r="AW98"/>
  <c r="AW102"/>
  <c r="AW106"/>
  <c r="AW110"/>
  <c r="AW114"/>
  <c r="AW126"/>
  <c r="AW130"/>
  <c r="AW134"/>
  <c r="AW138"/>
  <c r="AW142"/>
  <c r="AW146"/>
  <c r="AW150"/>
  <c r="AW154"/>
  <c r="AW158"/>
  <c r="AW162"/>
  <c r="AW166"/>
  <c r="AW170"/>
  <c r="AW174"/>
  <c r="AW178"/>
  <c r="AW182"/>
  <c r="AW186"/>
  <c r="AW190"/>
  <c r="AW194"/>
  <c r="AW198"/>
  <c r="AW208"/>
  <c r="AW216"/>
  <c r="AW220"/>
  <c r="AW224"/>
  <c r="AW228"/>
  <c r="AW234"/>
  <c r="AW239"/>
  <c r="AW294"/>
  <c r="AW304"/>
  <c r="AW316"/>
  <c r="AW378"/>
  <c r="AW429"/>
  <c r="AW255"/>
  <c r="AW261"/>
  <c r="AW319"/>
  <c r="AW326"/>
  <c r="AW330"/>
  <c r="AW359"/>
  <c r="AW370"/>
  <c r="AW376"/>
  <c r="AW428"/>
  <c r="AW629"/>
  <c r="AW641"/>
  <c r="AW645"/>
  <c r="AW652"/>
  <c r="AW681"/>
  <c r="AW686"/>
  <c r="AW246"/>
  <c r="AW252"/>
  <c r="AW257"/>
  <c r="AW267"/>
  <c r="AW271"/>
  <c r="AW275"/>
  <c r="AW280"/>
  <c r="AW285"/>
  <c r="AW290"/>
  <c r="AW296"/>
  <c r="AW306"/>
  <c r="AW310"/>
  <c r="AW321"/>
  <c r="AW332"/>
  <c r="AW338"/>
  <c r="AW342"/>
  <c r="AW347"/>
  <c r="AW351"/>
  <c r="AW355"/>
  <c r="AW363"/>
  <c r="AW368"/>
  <c r="AW383"/>
  <c r="AW421"/>
  <c r="AW425"/>
  <c r="AW611"/>
  <c r="AW615"/>
  <c r="AW619"/>
  <c r="AW623"/>
  <c r="AW633"/>
  <c r="AW638"/>
  <c r="AW653"/>
  <c r="AW690"/>
  <c r="AW700"/>
  <c r="AW718"/>
  <c r="AW722"/>
  <c r="AW726"/>
  <c r="AW730"/>
  <c r="AW735"/>
  <c r="AW29"/>
  <c r="AW689"/>
  <c r="AW694"/>
  <c r="AW705"/>
  <c r="AW711"/>
  <c r="AW388"/>
  <c r="AW392"/>
  <c r="AW396"/>
  <c r="AW400"/>
  <c r="AW404"/>
  <c r="AW408"/>
  <c r="AW412"/>
  <c r="AW656"/>
  <c r="AW661"/>
  <c r="AW665"/>
  <c r="AW669"/>
  <c r="AW673"/>
  <c r="AW30"/>
  <c r="AW202"/>
  <c r="AW212"/>
  <c r="AW232"/>
  <c r="AW435"/>
  <c r="AW440"/>
  <c r="AW444"/>
  <c r="AW448"/>
  <c r="AW452"/>
  <c r="AW456"/>
  <c r="AW460"/>
  <c r="AW464"/>
  <c r="AW468"/>
  <c r="AW472"/>
  <c r="AW476"/>
  <c r="AW480"/>
  <c r="AW484"/>
  <c r="AW488"/>
  <c r="AW492"/>
  <c r="AW496"/>
  <c r="AW500"/>
  <c r="AW504"/>
  <c r="AW508"/>
  <c r="AW512"/>
  <c r="AW516"/>
  <c r="AW520"/>
  <c r="AW524"/>
  <c r="AW528"/>
  <c r="AW532"/>
  <c r="AW536"/>
  <c r="AW540"/>
  <c r="AW544"/>
  <c r="AW548"/>
  <c r="AW552"/>
  <c r="AW556"/>
  <c r="AW560"/>
  <c r="AW564"/>
  <c r="AW568"/>
  <c r="AW572"/>
  <c r="AW576"/>
  <c r="AW580"/>
  <c r="AW584"/>
  <c r="AW588"/>
  <c r="AW592"/>
  <c r="AW596"/>
  <c r="AW600"/>
  <c r="AW604"/>
  <c r="AW608"/>
  <c r="AW706"/>
  <c r="AW715"/>
  <c r="AW21"/>
  <c r="AW25"/>
  <c r="AW31"/>
  <c r="AW35"/>
  <c r="AW39"/>
  <c r="AW43"/>
  <c r="AW47"/>
  <c r="AW51"/>
  <c r="AW55"/>
  <c r="AW59"/>
  <c r="AW63"/>
  <c r="AW67"/>
  <c r="AW71"/>
  <c r="AW75"/>
  <c r="AW79"/>
  <c r="AW83"/>
  <c r="AW87"/>
  <c r="AW92"/>
  <c r="AW96"/>
  <c r="AW100"/>
  <c r="AW104"/>
  <c r="AW108"/>
  <c r="AW112"/>
  <c r="AW116"/>
  <c r="AW128"/>
  <c r="AW132"/>
  <c r="AW136"/>
  <c r="AW140"/>
  <c r="AW144"/>
  <c r="AW148"/>
  <c r="AW152"/>
  <c r="AW156"/>
  <c r="AW160"/>
  <c r="AW164"/>
  <c r="AW168"/>
  <c r="AW172"/>
  <c r="AW176"/>
  <c r="AW180"/>
  <c r="AW184"/>
  <c r="AW188"/>
  <c r="AW192"/>
  <c r="AW196"/>
  <c r="AW203"/>
  <c r="AW210"/>
  <c r="AW218"/>
  <c r="AW222"/>
  <c r="AW226"/>
  <c r="AW230"/>
  <c r="AW236"/>
  <c r="AW263"/>
  <c r="AW300"/>
  <c r="AW313"/>
  <c r="AW335"/>
  <c r="AW420"/>
  <c r="AW247"/>
  <c r="AW259"/>
  <c r="AW282"/>
  <c r="AW322"/>
  <c r="AW328"/>
  <c r="AW357"/>
  <c r="AW364"/>
  <c r="AW374"/>
  <c r="AW379"/>
  <c r="AW431"/>
  <c r="AW637"/>
  <c r="AW643"/>
  <c r="AW647"/>
  <c r="AW678"/>
  <c r="AW683"/>
  <c r="AW244"/>
  <c r="AW249"/>
  <c r="AW254"/>
  <c r="AW265"/>
  <c r="AW269"/>
  <c r="AW273"/>
  <c r="AW277"/>
  <c r="AW283"/>
  <c r="AW287"/>
  <c r="AW293"/>
  <c r="AW302"/>
  <c r="AW308"/>
  <c r="AW312"/>
  <c r="AW325"/>
  <c r="AW336"/>
  <c r="AW340"/>
  <c r="AW345"/>
  <c r="AW349"/>
  <c r="AW353"/>
  <c r="AW361"/>
  <c r="AW366"/>
  <c r="AW381"/>
  <c r="AW418"/>
  <c r="AW423"/>
  <c r="AW432"/>
  <c r="AW613"/>
  <c r="AW617"/>
  <c r="AW621"/>
  <c r="AW630"/>
  <c r="AW635"/>
  <c r="AW650"/>
  <c r="AW680"/>
  <c r="AW696"/>
  <c r="AW702"/>
  <c r="AW720"/>
  <c r="AW724"/>
  <c r="AW728"/>
  <c r="AW733"/>
  <c r="AV16"/>
  <c r="AD4" i="8" l="1"/>
  <c r="AV15" i="7"/>
  <c r="AY12"/>
  <c r="AX123"/>
  <c r="AX124"/>
  <c r="AX118"/>
  <c r="AX119"/>
  <c r="AX120"/>
  <c r="AX121"/>
  <c r="AX122"/>
  <c r="AX125"/>
  <c r="AX29"/>
  <c r="AX240"/>
  <c r="AX689"/>
  <c r="AX692"/>
  <c r="AX694"/>
  <c r="AX699"/>
  <c r="AX705"/>
  <c r="AX708"/>
  <c r="AX711"/>
  <c r="AX386"/>
  <c r="AX388"/>
  <c r="AX390"/>
  <c r="AX392"/>
  <c r="AX394"/>
  <c r="AX396"/>
  <c r="AX398"/>
  <c r="AX400"/>
  <c r="AX402"/>
  <c r="AX404"/>
  <c r="AX406"/>
  <c r="AX408"/>
  <c r="AX410"/>
  <c r="AX412"/>
  <c r="AX414"/>
  <c r="AX656"/>
  <c r="AX658"/>
  <c r="AX661"/>
  <c r="AX663"/>
  <c r="AX665"/>
  <c r="AX667"/>
  <c r="AX669"/>
  <c r="AX671"/>
  <c r="AX673"/>
  <c r="AX675"/>
  <c r="AX30"/>
  <c r="AX200"/>
  <c r="AX202"/>
  <c r="AX206"/>
  <c r="AX212"/>
  <c r="AX214"/>
  <c r="AX232"/>
  <c r="AX433"/>
  <c r="AX435"/>
  <c r="AX438"/>
  <c r="AX440"/>
  <c r="AX442"/>
  <c r="AX444"/>
  <c r="AX446"/>
  <c r="AX448"/>
  <c r="AX450"/>
  <c r="AX452"/>
  <c r="AX454"/>
  <c r="AX456"/>
  <c r="AX458"/>
  <c r="AX460"/>
  <c r="AX462"/>
  <c r="AX464"/>
  <c r="AX466"/>
  <c r="AX468"/>
  <c r="AX470"/>
  <c r="AX472"/>
  <c r="AX474"/>
  <c r="AX476"/>
  <c r="AX478"/>
  <c r="AX480"/>
  <c r="AX482"/>
  <c r="AX484"/>
  <c r="AX486"/>
  <c r="AX488"/>
  <c r="AX490"/>
  <c r="AX492"/>
  <c r="AX494"/>
  <c r="AX496"/>
  <c r="AX498"/>
  <c r="AX500"/>
  <c r="AX502"/>
  <c r="AX504"/>
  <c r="AX506"/>
  <c r="AX508"/>
  <c r="AX510"/>
  <c r="AX512"/>
  <c r="AX514"/>
  <c r="AX516"/>
  <c r="AX518"/>
  <c r="AX520"/>
  <c r="AX522"/>
  <c r="AX524"/>
  <c r="AX526"/>
  <c r="AX528"/>
  <c r="AX530"/>
  <c r="AX532"/>
  <c r="AX534"/>
  <c r="AX536"/>
  <c r="AX538"/>
  <c r="AX540"/>
  <c r="AX542"/>
  <c r="AX544"/>
  <c r="AX546"/>
  <c r="AX548"/>
  <c r="AX550"/>
  <c r="AX552"/>
  <c r="AX554"/>
  <c r="AX556"/>
  <c r="AX558"/>
  <c r="AX560"/>
  <c r="AX562"/>
  <c r="AX564"/>
  <c r="AX566"/>
  <c r="AX568"/>
  <c r="AX570"/>
  <c r="AX572"/>
  <c r="AX574"/>
  <c r="AX576"/>
  <c r="AX578"/>
  <c r="AX580"/>
  <c r="AX582"/>
  <c r="AX584"/>
  <c r="AX586"/>
  <c r="AX588"/>
  <c r="AX590"/>
  <c r="AX592"/>
  <c r="AX594"/>
  <c r="AX596"/>
  <c r="AX598"/>
  <c r="AX600"/>
  <c r="AX602"/>
  <c r="AX604"/>
  <c r="AX606"/>
  <c r="AX608"/>
  <c r="AX626"/>
  <c r="AX706"/>
  <c r="AX713"/>
  <c r="AX715"/>
  <c r="AX19"/>
  <c r="AX21"/>
  <c r="AX23"/>
  <c r="AX25"/>
  <c r="AX27"/>
  <c r="AX31"/>
  <c r="AX33"/>
  <c r="AX35"/>
  <c r="AX37"/>
  <c r="AX39"/>
  <c r="AX41"/>
  <c r="AX43"/>
  <c r="AX45"/>
  <c r="AX47"/>
  <c r="AX49"/>
  <c r="AX51"/>
  <c r="AX53"/>
  <c r="AX55"/>
  <c r="AX57"/>
  <c r="AX59"/>
  <c r="AX61"/>
  <c r="AX63"/>
  <c r="AX65"/>
  <c r="AX67"/>
  <c r="AX69"/>
  <c r="AX71"/>
  <c r="AX73"/>
  <c r="AX75"/>
  <c r="AX77"/>
  <c r="AX79"/>
  <c r="AX81"/>
  <c r="AX83"/>
  <c r="AX85"/>
  <c r="AX87"/>
  <c r="AX89"/>
  <c r="AX92"/>
  <c r="AX94"/>
  <c r="AX96"/>
  <c r="AX98"/>
  <c r="AX100"/>
  <c r="AX102"/>
  <c r="AX104"/>
  <c r="AX106"/>
  <c r="AX108"/>
  <c r="AX110"/>
  <c r="AX112"/>
  <c r="AX114"/>
  <c r="AX116"/>
  <c r="AX126"/>
  <c r="AX128"/>
  <c r="AX130"/>
  <c r="AX132"/>
  <c r="AX134"/>
  <c r="AX136"/>
  <c r="AX138"/>
  <c r="AX140"/>
  <c r="AX142"/>
  <c r="AX144"/>
  <c r="AX146"/>
  <c r="AX148"/>
  <c r="AX150"/>
  <c r="AX152"/>
  <c r="AX154"/>
  <c r="AX156"/>
  <c r="AX158"/>
  <c r="AX160"/>
  <c r="AX162"/>
  <c r="AX164"/>
  <c r="AX166"/>
  <c r="AX168"/>
  <c r="AX170"/>
  <c r="AX172"/>
  <c r="AX174"/>
  <c r="AX176"/>
  <c r="AX178"/>
  <c r="AX180"/>
  <c r="AX182"/>
  <c r="AX184"/>
  <c r="AX186"/>
  <c r="AX188"/>
  <c r="AX190"/>
  <c r="AX192"/>
  <c r="AX194"/>
  <c r="AX196"/>
  <c r="AX198"/>
  <c r="AX203"/>
  <c r="AX208"/>
  <c r="AX210"/>
  <c r="AX216"/>
  <c r="AX218"/>
  <c r="AX220"/>
  <c r="AX222"/>
  <c r="AX224"/>
  <c r="AX226"/>
  <c r="AX228"/>
  <c r="AX230"/>
  <c r="AX234"/>
  <c r="AX236"/>
  <c r="AX239"/>
  <c r="AX263"/>
  <c r="AX294"/>
  <c r="AX300"/>
  <c r="AX304"/>
  <c r="AX313"/>
  <c r="AX316"/>
  <c r="AX335"/>
  <c r="AX378"/>
  <c r="AX420"/>
  <c r="AX429"/>
  <c r="AX247"/>
  <c r="AX255"/>
  <c r="AX259"/>
  <c r="AX261"/>
  <c r="AX282"/>
  <c r="AX319"/>
  <c r="AX322"/>
  <c r="AX326"/>
  <c r="AX328"/>
  <c r="AX330"/>
  <c r="AX357"/>
  <c r="AX359"/>
  <c r="AX364"/>
  <c r="AX370"/>
  <c r="AX374"/>
  <c r="AX376"/>
  <c r="AX379"/>
  <c r="AX428"/>
  <c r="AX431"/>
  <c r="AX629"/>
  <c r="AX637"/>
  <c r="AX641"/>
  <c r="AX643"/>
  <c r="AX645"/>
  <c r="AX647"/>
  <c r="AX652"/>
  <c r="AX678"/>
  <c r="AX681"/>
  <c r="AX683"/>
  <c r="AX686"/>
  <c r="AX244"/>
  <c r="AX246"/>
  <c r="AX249"/>
  <c r="AX252"/>
  <c r="AX254"/>
  <c r="AX257"/>
  <c r="AX265"/>
  <c r="AX267"/>
  <c r="AX269"/>
  <c r="AX271"/>
  <c r="AX273"/>
  <c r="AX275"/>
  <c r="AX277"/>
  <c r="AX280"/>
  <c r="AX283"/>
  <c r="AX285"/>
  <c r="AX287"/>
  <c r="AX290"/>
  <c r="AX293"/>
  <c r="AX296"/>
  <c r="AX302"/>
  <c r="AX306"/>
  <c r="AX308"/>
  <c r="AX310"/>
  <c r="AX312"/>
  <c r="AX321"/>
  <c r="AX325"/>
  <c r="AX332"/>
  <c r="AX336"/>
  <c r="AX338"/>
  <c r="AX340"/>
  <c r="AX342"/>
  <c r="AX345"/>
  <c r="AX347"/>
  <c r="AX349"/>
  <c r="AX351"/>
  <c r="AX353"/>
  <c r="AX355"/>
  <c r="AX361"/>
  <c r="AX363"/>
  <c r="AX366"/>
  <c r="AX368"/>
  <c r="AX381"/>
  <c r="AX383"/>
  <c r="AX418"/>
  <c r="AX421"/>
  <c r="AX423"/>
  <c r="AX425"/>
  <c r="AX432"/>
  <c r="AX611"/>
  <c r="AX613"/>
  <c r="AX615"/>
  <c r="AX617"/>
  <c r="AX619"/>
  <c r="AX621"/>
  <c r="AX623"/>
  <c r="AX630"/>
  <c r="AX633"/>
  <c r="AX635"/>
  <c r="AX638"/>
  <c r="AX650"/>
  <c r="AX653"/>
  <c r="AX680"/>
  <c r="AX690"/>
  <c r="AX696"/>
  <c r="AX700"/>
  <c r="AX702"/>
  <c r="AX718"/>
  <c r="AX720"/>
  <c r="AX722"/>
  <c r="AX724"/>
  <c r="AX726"/>
  <c r="AX728"/>
  <c r="AX730"/>
  <c r="AX733"/>
  <c r="AX735"/>
  <c r="AX237"/>
  <c r="AX691"/>
  <c r="AX698"/>
  <c r="AX707"/>
  <c r="AX712"/>
  <c r="AX389"/>
  <c r="AX393"/>
  <c r="AX397"/>
  <c r="AX401"/>
  <c r="AX405"/>
  <c r="AX409"/>
  <c r="AX413"/>
  <c r="AX657"/>
  <c r="AX662"/>
  <c r="AX666"/>
  <c r="AX670"/>
  <c r="AX674"/>
  <c r="AX90"/>
  <c r="AX205"/>
  <c r="AX213"/>
  <c r="AX233"/>
  <c r="AX436"/>
  <c r="AX441"/>
  <c r="AX445"/>
  <c r="AX449"/>
  <c r="AX453"/>
  <c r="AX457"/>
  <c r="AX461"/>
  <c r="AX465"/>
  <c r="AX469"/>
  <c r="AX473"/>
  <c r="AX477"/>
  <c r="AX481"/>
  <c r="AX485"/>
  <c r="AX489"/>
  <c r="AX493"/>
  <c r="AX497"/>
  <c r="AX501"/>
  <c r="AX505"/>
  <c r="AX509"/>
  <c r="AX513"/>
  <c r="AX517"/>
  <c r="AX521"/>
  <c r="AX525"/>
  <c r="AX529"/>
  <c r="AX533"/>
  <c r="AX537"/>
  <c r="AX541"/>
  <c r="AX545"/>
  <c r="AX549"/>
  <c r="AX553"/>
  <c r="AX557"/>
  <c r="AX561"/>
  <c r="AX565"/>
  <c r="AX569"/>
  <c r="AX573"/>
  <c r="AX577"/>
  <c r="AX581"/>
  <c r="AX585"/>
  <c r="AX589"/>
  <c r="AX593"/>
  <c r="AX597"/>
  <c r="AX601"/>
  <c r="AX605"/>
  <c r="AX625"/>
  <c r="AX710"/>
  <c r="AX18"/>
  <c r="AX22"/>
  <c r="AX26"/>
  <c r="AX32"/>
  <c r="AX36"/>
  <c r="AX40"/>
  <c r="AX44"/>
  <c r="AX48"/>
  <c r="AX52"/>
  <c r="AX56"/>
  <c r="AX60"/>
  <c r="AX64"/>
  <c r="AX68"/>
  <c r="AX72"/>
  <c r="AX76"/>
  <c r="AX80"/>
  <c r="AX84"/>
  <c r="AX88"/>
  <c r="AX93"/>
  <c r="AX97"/>
  <c r="AX101"/>
  <c r="AX105"/>
  <c r="AX109"/>
  <c r="AX113"/>
  <c r="AX117"/>
  <c r="AX129"/>
  <c r="AX133"/>
  <c r="AX137"/>
  <c r="AX141"/>
  <c r="AX145"/>
  <c r="AX149"/>
  <c r="AX153"/>
  <c r="AX157"/>
  <c r="AX161"/>
  <c r="AX165"/>
  <c r="AX169"/>
  <c r="AX173"/>
  <c r="AX177"/>
  <c r="AX181"/>
  <c r="AX185"/>
  <c r="AX189"/>
  <c r="AX193"/>
  <c r="AX197"/>
  <c r="AX204"/>
  <c r="AX211"/>
  <c r="AX219"/>
  <c r="AX223"/>
  <c r="AX227"/>
  <c r="AX231"/>
  <c r="AX238"/>
  <c r="AX288"/>
  <c r="AX301"/>
  <c r="AX314"/>
  <c r="AX373"/>
  <c r="AX426"/>
  <c r="AX250"/>
  <c r="AX260"/>
  <c r="AX291"/>
  <c r="AX323"/>
  <c r="AX329"/>
  <c r="AX358"/>
  <c r="AX369"/>
  <c r="AX375"/>
  <c r="AX380"/>
  <c r="AX627"/>
  <c r="AX639"/>
  <c r="AX644"/>
  <c r="AX649"/>
  <c r="AX679"/>
  <c r="AX685"/>
  <c r="AX245"/>
  <c r="AX251"/>
  <c r="AX256"/>
  <c r="AX266"/>
  <c r="AX270"/>
  <c r="AX274"/>
  <c r="AX279"/>
  <c r="AX284"/>
  <c r="AX289"/>
  <c r="AX295"/>
  <c r="AX303"/>
  <c r="AX309"/>
  <c r="AX315"/>
  <c r="AX331"/>
  <c r="AX337"/>
  <c r="AX341"/>
  <c r="AX346"/>
  <c r="AX350"/>
  <c r="AX354"/>
  <c r="AX362"/>
  <c r="AX367"/>
  <c r="AX382"/>
  <c r="AX419"/>
  <c r="AX424"/>
  <c r="AX610"/>
  <c r="AX614"/>
  <c r="AX618"/>
  <c r="AX622"/>
  <c r="AX632"/>
  <c r="AX636"/>
  <c r="AX651"/>
  <c r="AX684"/>
  <c r="AX697"/>
  <c r="AX717"/>
  <c r="AX721"/>
  <c r="AX725"/>
  <c r="AX729"/>
  <c r="AX734"/>
  <c r="AX688"/>
  <c r="AX693"/>
  <c r="AX704"/>
  <c r="AX709"/>
  <c r="AX387"/>
  <c r="AX391"/>
  <c r="AX395"/>
  <c r="AX399"/>
  <c r="AX403"/>
  <c r="AX407"/>
  <c r="AX411"/>
  <c r="AX416"/>
  <c r="AX659"/>
  <c r="AX664"/>
  <c r="AX668"/>
  <c r="AX672"/>
  <c r="AX676"/>
  <c r="AX201"/>
  <c r="AX207"/>
  <c r="AX215"/>
  <c r="AX434"/>
  <c r="AX439"/>
  <c r="AX443"/>
  <c r="AX447"/>
  <c r="AX451"/>
  <c r="AX455"/>
  <c r="AX459"/>
  <c r="AX463"/>
  <c r="AX467"/>
  <c r="AX471"/>
  <c r="AX475"/>
  <c r="AX479"/>
  <c r="AX483"/>
  <c r="AX487"/>
  <c r="AX491"/>
  <c r="AX495"/>
  <c r="AX499"/>
  <c r="AX503"/>
  <c r="AX507"/>
  <c r="AX511"/>
  <c r="AX515"/>
  <c r="AX519"/>
  <c r="AX523"/>
  <c r="AX527"/>
  <c r="AX531"/>
  <c r="AX535"/>
  <c r="AX539"/>
  <c r="AX543"/>
  <c r="AX547"/>
  <c r="AX551"/>
  <c r="AX555"/>
  <c r="AX559"/>
  <c r="AX563"/>
  <c r="AX567"/>
  <c r="AX571"/>
  <c r="AX575"/>
  <c r="AX579"/>
  <c r="AX583"/>
  <c r="AX587"/>
  <c r="AX591"/>
  <c r="AX595"/>
  <c r="AX599"/>
  <c r="AX603"/>
  <c r="AX607"/>
  <c r="AX628"/>
  <c r="AX714"/>
  <c r="AX20"/>
  <c r="AX24"/>
  <c r="AX28"/>
  <c r="AX34"/>
  <c r="AX38"/>
  <c r="AX42"/>
  <c r="AX46"/>
  <c r="AX50"/>
  <c r="AX54"/>
  <c r="AX58"/>
  <c r="AX62"/>
  <c r="AX66"/>
  <c r="AX70"/>
  <c r="AX74"/>
  <c r="AX78"/>
  <c r="AX82"/>
  <c r="AX86"/>
  <c r="AX91"/>
  <c r="AX95"/>
  <c r="AX99"/>
  <c r="AX103"/>
  <c r="AX107"/>
  <c r="AX111"/>
  <c r="AX115"/>
  <c r="AX127"/>
  <c r="AX131"/>
  <c r="AX135"/>
  <c r="AX139"/>
  <c r="AX143"/>
  <c r="AX147"/>
  <c r="AX151"/>
  <c r="AX155"/>
  <c r="AX159"/>
  <c r="AX163"/>
  <c r="AX167"/>
  <c r="AX171"/>
  <c r="AX175"/>
  <c r="AX179"/>
  <c r="AX183"/>
  <c r="AX187"/>
  <c r="AX191"/>
  <c r="AX195"/>
  <c r="AX199"/>
  <c r="AX209"/>
  <c r="AX217"/>
  <c r="AX221"/>
  <c r="AX225"/>
  <c r="AX229"/>
  <c r="AX235"/>
  <c r="AX241"/>
  <c r="AX299"/>
  <c r="AX305"/>
  <c r="AX317"/>
  <c r="AX417"/>
  <c r="AX243"/>
  <c r="AX258"/>
  <c r="AX278"/>
  <c r="AX320"/>
  <c r="AX327"/>
  <c r="AX343"/>
  <c r="AX360"/>
  <c r="AX371"/>
  <c r="AX377"/>
  <c r="AX430"/>
  <c r="AX631"/>
  <c r="AX642"/>
  <c r="AX646"/>
  <c r="AX655"/>
  <c r="AX682"/>
  <c r="AX242"/>
  <c r="AX248"/>
  <c r="AX253"/>
  <c r="AX264"/>
  <c r="AX268"/>
  <c r="AX272"/>
  <c r="AX276"/>
  <c r="AX281"/>
  <c r="AX286"/>
  <c r="AX292"/>
  <c r="AX297"/>
  <c r="AX307"/>
  <c r="AX311"/>
  <c r="AX324"/>
  <c r="AX333"/>
  <c r="AX339"/>
  <c r="AX344"/>
  <c r="AX348"/>
  <c r="AX352"/>
  <c r="AX356"/>
  <c r="AX365"/>
  <c r="AX372"/>
  <c r="AX384"/>
  <c r="AX422"/>
  <c r="AX427"/>
  <c r="AX612"/>
  <c r="AX616"/>
  <c r="AX620"/>
  <c r="AX624"/>
  <c r="AX634"/>
  <c r="AX648"/>
  <c r="AX654"/>
  <c r="AX695"/>
  <c r="AX701"/>
  <c r="AX719"/>
  <c r="AX723"/>
  <c r="AX727"/>
  <c r="AX732"/>
  <c r="AW16"/>
  <c r="AE4" i="8" l="1"/>
  <c r="AW15" i="7"/>
  <c r="AY118"/>
  <c r="AY119"/>
  <c r="AY120"/>
  <c r="AY121"/>
  <c r="AY122"/>
  <c r="AY125"/>
  <c r="AZ12"/>
  <c r="AY123"/>
  <c r="AY124"/>
  <c r="AY237"/>
  <c r="AY688"/>
  <c r="AY691"/>
  <c r="AY693"/>
  <c r="AY698"/>
  <c r="AY704"/>
  <c r="AY707"/>
  <c r="AY709"/>
  <c r="AY712"/>
  <c r="AY387"/>
  <c r="AY389"/>
  <c r="AY391"/>
  <c r="AY393"/>
  <c r="AY395"/>
  <c r="AY397"/>
  <c r="AY399"/>
  <c r="AY401"/>
  <c r="AY403"/>
  <c r="AY405"/>
  <c r="AY407"/>
  <c r="AY409"/>
  <c r="AY411"/>
  <c r="AY413"/>
  <c r="AY416"/>
  <c r="AY657"/>
  <c r="AY659"/>
  <c r="AY662"/>
  <c r="AY664"/>
  <c r="AY666"/>
  <c r="AY668"/>
  <c r="AY670"/>
  <c r="AY672"/>
  <c r="AY674"/>
  <c r="AY676"/>
  <c r="AY90"/>
  <c r="AY201"/>
  <c r="AY205"/>
  <c r="AY207"/>
  <c r="AY213"/>
  <c r="AY215"/>
  <c r="AY233"/>
  <c r="AY434"/>
  <c r="AY436"/>
  <c r="AY439"/>
  <c r="AY441"/>
  <c r="AY443"/>
  <c r="AY445"/>
  <c r="AY447"/>
  <c r="AY449"/>
  <c r="AY451"/>
  <c r="AY453"/>
  <c r="AY455"/>
  <c r="AY457"/>
  <c r="AY459"/>
  <c r="AY461"/>
  <c r="AY463"/>
  <c r="AY465"/>
  <c r="AY467"/>
  <c r="AY469"/>
  <c r="AY471"/>
  <c r="AY473"/>
  <c r="AY475"/>
  <c r="AY477"/>
  <c r="AY479"/>
  <c r="AY481"/>
  <c r="AY483"/>
  <c r="AY485"/>
  <c r="AY487"/>
  <c r="AY489"/>
  <c r="AY491"/>
  <c r="AY493"/>
  <c r="AY495"/>
  <c r="AY497"/>
  <c r="AY499"/>
  <c r="AY501"/>
  <c r="AY503"/>
  <c r="AY505"/>
  <c r="AY507"/>
  <c r="AY509"/>
  <c r="AY511"/>
  <c r="AY513"/>
  <c r="AY515"/>
  <c r="AY517"/>
  <c r="AY519"/>
  <c r="AY521"/>
  <c r="AY523"/>
  <c r="AY525"/>
  <c r="AY527"/>
  <c r="AY529"/>
  <c r="AY531"/>
  <c r="AY533"/>
  <c r="AY535"/>
  <c r="AY537"/>
  <c r="AY539"/>
  <c r="AY541"/>
  <c r="AY543"/>
  <c r="AY545"/>
  <c r="AY547"/>
  <c r="AY549"/>
  <c r="AY551"/>
  <c r="AY553"/>
  <c r="AY555"/>
  <c r="AY557"/>
  <c r="AY559"/>
  <c r="AY561"/>
  <c r="AY563"/>
  <c r="AY565"/>
  <c r="AY567"/>
  <c r="AY569"/>
  <c r="AY571"/>
  <c r="AY573"/>
  <c r="AY575"/>
  <c r="AY577"/>
  <c r="AY579"/>
  <c r="AY581"/>
  <c r="AY583"/>
  <c r="AY585"/>
  <c r="AY587"/>
  <c r="AY589"/>
  <c r="AY591"/>
  <c r="AY593"/>
  <c r="AY595"/>
  <c r="AY597"/>
  <c r="AY599"/>
  <c r="AY601"/>
  <c r="AY603"/>
  <c r="AY605"/>
  <c r="AY607"/>
  <c r="AY625"/>
  <c r="AY628"/>
  <c r="AY710"/>
  <c r="AY714"/>
  <c r="AY18"/>
  <c r="AY20"/>
  <c r="AY22"/>
  <c r="AY24"/>
  <c r="AY26"/>
  <c r="AY28"/>
  <c r="AY32"/>
  <c r="AY34"/>
  <c r="AY36"/>
  <c r="AY38"/>
  <c r="AY40"/>
  <c r="AY42"/>
  <c r="AY44"/>
  <c r="AY46"/>
  <c r="AY48"/>
  <c r="AY50"/>
  <c r="AY52"/>
  <c r="AY54"/>
  <c r="AY56"/>
  <c r="AY58"/>
  <c r="AY60"/>
  <c r="AY29"/>
  <c r="AY689"/>
  <c r="AY694"/>
  <c r="AY705"/>
  <c r="AY711"/>
  <c r="AY388"/>
  <c r="AY392"/>
  <c r="AY396"/>
  <c r="AY400"/>
  <c r="AY404"/>
  <c r="AY408"/>
  <c r="AY412"/>
  <c r="AY656"/>
  <c r="AY661"/>
  <c r="AY665"/>
  <c r="AY669"/>
  <c r="AY673"/>
  <c r="AY30"/>
  <c r="AY202"/>
  <c r="AY212"/>
  <c r="AY232"/>
  <c r="AY435"/>
  <c r="AY440"/>
  <c r="AY444"/>
  <c r="AY448"/>
  <c r="AY452"/>
  <c r="AY456"/>
  <c r="AY460"/>
  <c r="AY464"/>
  <c r="AY468"/>
  <c r="AY472"/>
  <c r="AY476"/>
  <c r="AY480"/>
  <c r="AY484"/>
  <c r="AY488"/>
  <c r="AY492"/>
  <c r="AY496"/>
  <c r="AY500"/>
  <c r="AY504"/>
  <c r="AY508"/>
  <c r="AY512"/>
  <c r="AY516"/>
  <c r="AY520"/>
  <c r="AY524"/>
  <c r="AY528"/>
  <c r="AY532"/>
  <c r="AY536"/>
  <c r="AY540"/>
  <c r="AY544"/>
  <c r="AY548"/>
  <c r="AY552"/>
  <c r="AY556"/>
  <c r="AY560"/>
  <c r="AY564"/>
  <c r="AY568"/>
  <c r="AY572"/>
  <c r="AY576"/>
  <c r="AY580"/>
  <c r="AY584"/>
  <c r="AY588"/>
  <c r="AY592"/>
  <c r="AY596"/>
  <c r="AY600"/>
  <c r="AY604"/>
  <c r="AY608"/>
  <c r="AY706"/>
  <c r="AY715"/>
  <c r="AY21"/>
  <c r="AY25"/>
  <c r="AY31"/>
  <c r="AY35"/>
  <c r="AY39"/>
  <c r="AY43"/>
  <c r="AY47"/>
  <c r="AY51"/>
  <c r="AY55"/>
  <c r="AY59"/>
  <c r="AY62"/>
  <c r="AY64"/>
  <c r="AY66"/>
  <c r="AY68"/>
  <c r="AY70"/>
  <c r="AY72"/>
  <c r="AY74"/>
  <c r="AY76"/>
  <c r="AY78"/>
  <c r="AY80"/>
  <c r="AY82"/>
  <c r="AY84"/>
  <c r="AY86"/>
  <c r="AY88"/>
  <c r="AY91"/>
  <c r="AY93"/>
  <c r="AY95"/>
  <c r="AY97"/>
  <c r="AY99"/>
  <c r="AY101"/>
  <c r="AY103"/>
  <c r="AY105"/>
  <c r="AY107"/>
  <c r="AY109"/>
  <c r="AY111"/>
  <c r="AY113"/>
  <c r="AY115"/>
  <c r="AY117"/>
  <c r="AY127"/>
  <c r="AY129"/>
  <c r="AY131"/>
  <c r="AY133"/>
  <c r="AY135"/>
  <c r="AY137"/>
  <c r="AY139"/>
  <c r="AY141"/>
  <c r="AY143"/>
  <c r="AY145"/>
  <c r="AY147"/>
  <c r="AY149"/>
  <c r="AY151"/>
  <c r="AY153"/>
  <c r="AY155"/>
  <c r="AY157"/>
  <c r="AY159"/>
  <c r="AY161"/>
  <c r="AY163"/>
  <c r="AY165"/>
  <c r="AY167"/>
  <c r="AY169"/>
  <c r="AY171"/>
  <c r="AY173"/>
  <c r="AY175"/>
  <c r="AY177"/>
  <c r="AY179"/>
  <c r="AY181"/>
  <c r="AY183"/>
  <c r="AY185"/>
  <c r="AY187"/>
  <c r="AY189"/>
  <c r="AY191"/>
  <c r="AY193"/>
  <c r="AY195"/>
  <c r="AY197"/>
  <c r="AY199"/>
  <c r="AY204"/>
  <c r="AY209"/>
  <c r="AY211"/>
  <c r="AY217"/>
  <c r="AY219"/>
  <c r="AY221"/>
  <c r="AY223"/>
  <c r="AY225"/>
  <c r="AY227"/>
  <c r="AY229"/>
  <c r="AY231"/>
  <c r="AY235"/>
  <c r="AY238"/>
  <c r="AY241"/>
  <c r="AY288"/>
  <c r="AY299"/>
  <c r="AY301"/>
  <c r="AY305"/>
  <c r="AY314"/>
  <c r="AY317"/>
  <c r="AY373"/>
  <c r="AY417"/>
  <c r="AY426"/>
  <c r="AY243"/>
  <c r="AY250"/>
  <c r="AY258"/>
  <c r="AY260"/>
  <c r="AY278"/>
  <c r="AY291"/>
  <c r="AY320"/>
  <c r="AY323"/>
  <c r="AY327"/>
  <c r="AY329"/>
  <c r="AY343"/>
  <c r="AY358"/>
  <c r="AY360"/>
  <c r="AY369"/>
  <c r="AY371"/>
  <c r="AY375"/>
  <c r="AY377"/>
  <c r="AY380"/>
  <c r="AY430"/>
  <c r="AY627"/>
  <c r="AY631"/>
  <c r="AY639"/>
  <c r="AY642"/>
  <c r="AY644"/>
  <c r="AY646"/>
  <c r="AY649"/>
  <c r="AY655"/>
  <c r="AY679"/>
  <c r="AY682"/>
  <c r="AY685"/>
  <c r="AY242"/>
  <c r="AY245"/>
  <c r="AY248"/>
  <c r="AY251"/>
  <c r="AY253"/>
  <c r="AY256"/>
  <c r="AY264"/>
  <c r="AY266"/>
  <c r="AY268"/>
  <c r="AY270"/>
  <c r="AY272"/>
  <c r="AY274"/>
  <c r="AY276"/>
  <c r="AY279"/>
  <c r="AY281"/>
  <c r="AY284"/>
  <c r="AY286"/>
  <c r="AY289"/>
  <c r="AY292"/>
  <c r="AY295"/>
  <c r="AY297"/>
  <c r="AY303"/>
  <c r="AY307"/>
  <c r="AY309"/>
  <c r="AY311"/>
  <c r="AY315"/>
  <c r="AY324"/>
  <c r="AY331"/>
  <c r="AY333"/>
  <c r="AY337"/>
  <c r="AY339"/>
  <c r="AY341"/>
  <c r="AY344"/>
  <c r="AY346"/>
  <c r="AY348"/>
  <c r="AY350"/>
  <c r="AY352"/>
  <c r="AY354"/>
  <c r="AY356"/>
  <c r="AY362"/>
  <c r="AY365"/>
  <c r="AY367"/>
  <c r="AY372"/>
  <c r="AY382"/>
  <c r="AY384"/>
  <c r="AY419"/>
  <c r="AY422"/>
  <c r="AY424"/>
  <c r="AY427"/>
  <c r="AY610"/>
  <c r="AY612"/>
  <c r="AY614"/>
  <c r="AY616"/>
  <c r="AY618"/>
  <c r="AY620"/>
  <c r="AY622"/>
  <c r="AY624"/>
  <c r="AY632"/>
  <c r="AY634"/>
  <c r="AY636"/>
  <c r="AY648"/>
  <c r="AY651"/>
  <c r="AY654"/>
  <c r="AY684"/>
  <c r="AY695"/>
  <c r="AY697"/>
  <c r="AY701"/>
  <c r="AY717"/>
  <c r="AY719"/>
  <c r="AY721"/>
  <c r="AY723"/>
  <c r="AY725"/>
  <c r="AY727"/>
  <c r="AY729"/>
  <c r="AY732"/>
  <c r="AY734"/>
  <c r="AY240"/>
  <c r="AY692"/>
  <c r="AY699"/>
  <c r="AY708"/>
  <c r="AY386"/>
  <c r="AY390"/>
  <c r="AY394"/>
  <c r="AY398"/>
  <c r="AY402"/>
  <c r="AY406"/>
  <c r="AY410"/>
  <c r="AY414"/>
  <c r="AY658"/>
  <c r="AY663"/>
  <c r="AY667"/>
  <c r="AY671"/>
  <c r="AY675"/>
  <c r="AY200"/>
  <c r="AY206"/>
  <c r="AY214"/>
  <c r="AY433"/>
  <c r="AY438"/>
  <c r="AY442"/>
  <c r="AY446"/>
  <c r="AY450"/>
  <c r="AY454"/>
  <c r="AY458"/>
  <c r="AY462"/>
  <c r="AY466"/>
  <c r="AY470"/>
  <c r="AY474"/>
  <c r="AY478"/>
  <c r="AY482"/>
  <c r="AY486"/>
  <c r="AY490"/>
  <c r="AY494"/>
  <c r="AY498"/>
  <c r="AY502"/>
  <c r="AY506"/>
  <c r="AY510"/>
  <c r="AY514"/>
  <c r="AY518"/>
  <c r="AY522"/>
  <c r="AY526"/>
  <c r="AY530"/>
  <c r="AY534"/>
  <c r="AY538"/>
  <c r="AY542"/>
  <c r="AY546"/>
  <c r="AY550"/>
  <c r="AY554"/>
  <c r="AY558"/>
  <c r="AY562"/>
  <c r="AY566"/>
  <c r="AY570"/>
  <c r="AY574"/>
  <c r="AY578"/>
  <c r="AY582"/>
  <c r="AY586"/>
  <c r="AY590"/>
  <c r="AY594"/>
  <c r="AY598"/>
  <c r="AY602"/>
  <c r="AY606"/>
  <c r="AY626"/>
  <c r="AY713"/>
  <c r="AY19"/>
  <c r="AY23"/>
  <c r="AY27"/>
  <c r="AY33"/>
  <c r="AY37"/>
  <c r="AY41"/>
  <c r="AY45"/>
  <c r="AY49"/>
  <c r="AY53"/>
  <c r="AY57"/>
  <c r="AY61"/>
  <c r="AY63"/>
  <c r="AY65"/>
  <c r="AY67"/>
  <c r="AY69"/>
  <c r="AY71"/>
  <c r="AY73"/>
  <c r="AY75"/>
  <c r="AY77"/>
  <c r="AY79"/>
  <c r="AY81"/>
  <c r="AY83"/>
  <c r="AY85"/>
  <c r="AY87"/>
  <c r="AY89"/>
  <c r="AY92"/>
  <c r="AY94"/>
  <c r="AY96"/>
  <c r="AY98"/>
  <c r="AY100"/>
  <c r="AY102"/>
  <c r="AY104"/>
  <c r="AY106"/>
  <c r="AY108"/>
  <c r="AY110"/>
  <c r="AY112"/>
  <c r="AY114"/>
  <c r="AY116"/>
  <c r="AY126"/>
  <c r="AY128"/>
  <c r="AY130"/>
  <c r="AY132"/>
  <c r="AY134"/>
  <c r="AY136"/>
  <c r="AY138"/>
  <c r="AY140"/>
  <c r="AY142"/>
  <c r="AY144"/>
  <c r="AY146"/>
  <c r="AY148"/>
  <c r="AY150"/>
  <c r="AY152"/>
  <c r="AY154"/>
  <c r="AY156"/>
  <c r="AY158"/>
  <c r="AY160"/>
  <c r="AY162"/>
  <c r="AY164"/>
  <c r="AY166"/>
  <c r="AY168"/>
  <c r="AY170"/>
  <c r="AY172"/>
  <c r="AY174"/>
  <c r="AY176"/>
  <c r="AY178"/>
  <c r="AY180"/>
  <c r="AY182"/>
  <c r="AY184"/>
  <c r="AY186"/>
  <c r="AY188"/>
  <c r="AY190"/>
  <c r="AY192"/>
  <c r="AY194"/>
  <c r="AY196"/>
  <c r="AY198"/>
  <c r="AY203"/>
  <c r="AY208"/>
  <c r="AY210"/>
  <c r="AY216"/>
  <c r="AY218"/>
  <c r="AY220"/>
  <c r="AY222"/>
  <c r="AY224"/>
  <c r="AY226"/>
  <c r="AY228"/>
  <c r="AY230"/>
  <c r="AY234"/>
  <c r="AY236"/>
  <c r="AY239"/>
  <c r="AY263"/>
  <c r="AY294"/>
  <c r="AY300"/>
  <c r="AY304"/>
  <c r="AY313"/>
  <c r="AY316"/>
  <c r="AY335"/>
  <c r="AY378"/>
  <c r="AY420"/>
  <c r="AY429"/>
  <c r="AY247"/>
  <c r="AY255"/>
  <c r="AY259"/>
  <c r="AY261"/>
  <c r="AY282"/>
  <c r="AY319"/>
  <c r="AY322"/>
  <c r="AY326"/>
  <c r="AY328"/>
  <c r="AY330"/>
  <c r="AY357"/>
  <c r="AY359"/>
  <c r="AY364"/>
  <c r="AY370"/>
  <c r="AY374"/>
  <c r="AY376"/>
  <c r="AY379"/>
  <c r="AY428"/>
  <c r="AY431"/>
  <c r="AY629"/>
  <c r="AY637"/>
  <c r="AY641"/>
  <c r="AY643"/>
  <c r="AY645"/>
  <c r="AY647"/>
  <c r="AY652"/>
  <c r="AY678"/>
  <c r="AY681"/>
  <c r="AY683"/>
  <c r="AY686"/>
  <c r="AY244"/>
  <c r="AY246"/>
  <c r="AY249"/>
  <c r="AY252"/>
  <c r="AY254"/>
  <c r="AY257"/>
  <c r="AY265"/>
  <c r="AY267"/>
  <c r="AY269"/>
  <c r="AY271"/>
  <c r="AY273"/>
  <c r="AY275"/>
  <c r="AY277"/>
  <c r="AY280"/>
  <c r="AY283"/>
  <c r="AY285"/>
  <c r="AY287"/>
  <c r="AY290"/>
  <c r="AY293"/>
  <c r="AY296"/>
  <c r="AY302"/>
  <c r="AY306"/>
  <c r="AY308"/>
  <c r="AY310"/>
  <c r="AY312"/>
  <c r="AY321"/>
  <c r="AY325"/>
  <c r="AY332"/>
  <c r="AY336"/>
  <c r="AY338"/>
  <c r="AY340"/>
  <c r="AY342"/>
  <c r="AY345"/>
  <c r="AY347"/>
  <c r="AY349"/>
  <c r="AY351"/>
  <c r="AY353"/>
  <c r="AY355"/>
  <c r="AY361"/>
  <c r="AY363"/>
  <c r="AY366"/>
  <c r="AY368"/>
  <c r="AY381"/>
  <c r="AY383"/>
  <c r="AY418"/>
  <c r="AY421"/>
  <c r="AY423"/>
  <c r="AY425"/>
  <c r="AY432"/>
  <c r="AY611"/>
  <c r="AY613"/>
  <c r="AY615"/>
  <c r="AY617"/>
  <c r="AY619"/>
  <c r="AY621"/>
  <c r="AY623"/>
  <c r="AY630"/>
  <c r="AY633"/>
  <c r="AY635"/>
  <c r="AY638"/>
  <c r="AY650"/>
  <c r="AY653"/>
  <c r="AY680"/>
  <c r="AY690"/>
  <c r="AY696"/>
  <c r="AY700"/>
  <c r="AY702"/>
  <c r="AY718"/>
  <c r="AY720"/>
  <c r="AY722"/>
  <c r="AY724"/>
  <c r="AY726"/>
  <c r="AY728"/>
  <c r="AY730"/>
  <c r="AY733"/>
  <c r="AY735"/>
  <c r="AX16"/>
  <c r="AF4" i="8" l="1"/>
  <c r="AX15" i="7"/>
  <c r="BA12"/>
  <c r="AZ123"/>
  <c r="AZ124"/>
  <c r="AZ118"/>
  <c r="AZ119"/>
  <c r="AZ120"/>
  <c r="AZ121"/>
  <c r="AZ122"/>
  <c r="AZ125"/>
  <c r="AZ29"/>
  <c r="AZ240"/>
  <c r="AZ689"/>
  <c r="AZ692"/>
  <c r="AZ694"/>
  <c r="AZ699"/>
  <c r="AZ705"/>
  <c r="AZ708"/>
  <c r="AZ711"/>
  <c r="AZ386"/>
  <c r="AZ388"/>
  <c r="AZ390"/>
  <c r="AZ392"/>
  <c r="AZ394"/>
  <c r="AZ396"/>
  <c r="AZ398"/>
  <c r="AZ400"/>
  <c r="AZ402"/>
  <c r="AZ404"/>
  <c r="AZ406"/>
  <c r="AZ408"/>
  <c r="AZ410"/>
  <c r="AZ412"/>
  <c r="AZ414"/>
  <c r="AZ656"/>
  <c r="AZ658"/>
  <c r="AZ661"/>
  <c r="AZ663"/>
  <c r="AZ665"/>
  <c r="AZ667"/>
  <c r="AZ669"/>
  <c r="AZ671"/>
  <c r="AZ673"/>
  <c r="AZ675"/>
  <c r="AZ30"/>
  <c r="AZ200"/>
  <c r="AZ202"/>
  <c r="AZ206"/>
  <c r="AZ212"/>
  <c r="AZ214"/>
  <c r="AZ232"/>
  <c r="AZ433"/>
  <c r="AZ435"/>
  <c r="AZ438"/>
  <c r="AZ440"/>
  <c r="AZ442"/>
  <c r="AZ444"/>
  <c r="AZ446"/>
  <c r="AZ448"/>
  <c r="AZ450"/>
  <c r="AZ452"/>
  <c r="AZ454"/>
  <c r="AZ456"/>
  <c r="AZ458"/>
  <c r="AZ460"/>
  <c r="AZ462"/>
  <c r="AZ464"/>
  <c r="AZ466"/>
  <c r="AZ468"/>
  <c r="AZ470"/>
  <c r="AZ472"/>
  <c r="AZ474"/>
  <c r="AZ476"/>
  <c r="AZ478"/>
  <c r="AZ480"/>
  <c r="AZ482"/>
  <c r="AZ484"/>
  <c r="AZ486"/>
  <c r="AZ488"/>
  <c r="AZ490"/>
  <c r="AZ492"/>
  <c r="AZ494"/>
  <c r="AZ496"/>
  <c r="AZ498"/>
  <c r="AZ500"/>
  <c r="AZ502"/>
  <c r="AZ504"/>
  <c r="AZ506"/>
  <c r="AZ508"/>
  <c r="AZ510"/>
  <c r="AZ512"/>
  <c r="AZ514"/>
  <c r="AZ516"/>
  <c r="AZ518"/>
  <c r="AZ520"/>
  <c r="AZ522"/>
  <c r="AZ524"/>
  <c r="AZ526"/>
  <c r="AZ528"/>
  <c r="AZ530"/>
  <c r="AZ532"/>
  <c r="AZ534"/>
  <c r="AZ536"/>
  <c r="AZ538"/>
  <c r="AZ540"/>
  <c r="AZ542"/>
  <c r="AZ544"/>
  <c r="AZ546"/>
  <c r="AZ548"/>
  <c r="AZ550"/>
  <c r="AZ552"/>
  <c r="AZ554"/>
  <c r="AZ556"/>
  <c r="AZ558"/>
  <c r="AZ560"/>
  <c r="AZ562"/>
  <c r="AZ564"/>
  <c r="AZ566"/>
  <c r="AZ568"/>
  <c r="AZ570"/>
  <c r="AZ572"/>
  <c r="AZ574"/>
  <c r="AZ576"/>
  <c r="AZ578"/>
  <c r="AZ580"/>
  <c r="AZ582"/>
  <c r="AZ584"/>
  <c r="AZ586"/>
  <c r="AZ588"/>
  <c r="AZ590"/>
  <c r="AZ592"/>
  <c r="AZ594"/>
  <c r="AZ596"/>
  <c r="AZ598"/>
  <c r="AZ600"/>
  <c r="AZ602"/>
  <c r="AZ604"/>
  <c r="AZ606"/>
  <c r="AZ608"/>
  <c r="AZ626"/>
  <c r="AZ706"/>
  <c r="AZ713"/>
  <c r="AZ715"/>
  <c r="AZ19"/>
  <c r="AZ21"/>
  <c r="AZ23"/>
  <c r="AZ25"/>
  <c r="AZ27"/>
  <c r="AZ31"/>
  <c r="AZ33"/>
  <c r="AZ35"/>
  <c r="AZ37"/>
  <c r="AZ39"/>
  <c r="AZ41"/>
  <c r="AZ43"/>
  <c r="AZ45"/>
  <c r="AZ47"/>
  <c r="AZ49"/>
  <c r="AZ51"/>
  <c r="AZ53"/>
  <c r="AZ55"/>
  <c r="AZ57"/>
  <c r="AZ59"/>
  <c r="AZ61"/>
  <c r="AZ63"/>
  <c r="AZ65"/>
  <c r="AZ67"/>
  <c r="AZ69"/>
  <c r="AZ71"/>
  <c r="AZ73"/>
  <c r="AZ75"/>
  <c r="AZ77"/>
  <c r="AZ79"/>
  <c r="AZ81"/>
  <c r="AZ83"/>
  <c r="AZ85"/>
  <c r="AZ87"/>
  <c r="AZ89"/>
  <c r="AZ92"/>
  <c r="AZ94"/>
  <c r="AZ96"/>
  <c r="AZ98"/>
  <c r="AZ100"/>
  <c r="AZ102"/>
  <c r="AZ104"/>
  <c r="AZ106"/>
  <c r="AZ108"/>
  <c r="AZ110"/>
  <c r="AZ112"/>
  <c r="AZ114"/>
  <c r="AZ116"/>
  <c r="AZ126"/>
  <c r="AZ128"/>
  <c r="AZ130"/>
  <c r="AZ132"/>
  <c r="AZ134"/>
  <c r="AZ136"/>
  <c r="AZ138"/>
  <c r="AZ140"/>
  <c r="AZ142"/>
  <c r="AZ144"/>
  <c r="AZ146"/>
  <c r="AZ148"/>
  <c r="AZ150"/>
  <c r="AZ152"/>
  <c r="AZ154"/>
  <c r="AZ156"/>
  <c r="AZ158"/>
  <c r="AZ160"/>
  <c r="AZ162"/>
  <c r="AZ164"/>
  <c r="AZ166"/>
  <c r="AZ168"/>
  <c r="AZ170"/>
  <c r="AZ172"/>
  <c r="AZ174"/>
  <c r="AZ176"/>
  <c r="AZ178"/>
  <c r="AZ180"/>
  <c r="AZ182"/>
  <c r="AZ184"/>
  <c r="AZ186"/>
  <c r="AZ188"/>
  <c r="AZ190"/>
  <c r="AZ192"/>
  <c r="AZ194"/>
  <c r="AZ196"/>
  <c r="AZ198"/>
  <c r="AZ203"/>
  <c r="AZ208"/>
  <c r="AZ210"/>
  <c r="AZ216"/>
  <c r="AZ218"/>
  <c r="AZ220"/>
  <c r="AZ222"/>
  <c r="AZ224"/>
  <c r="AZ226"/>
  <c r="AZ228"/>
  <c r="AZ230"/>
  <c r="AZ234"/>
  <c r="AZ236"/>
  <c r="AZ239"/>
  <c r="AZ263"/>
  <c r="AZ294"/>
  <c r="AZ300"/>
  <c r="AZ304"/>
  <c r="AZ313"/>
  <c r="AZ316"/>
  <c r="AZ335"/>
  <c r="AZ378"/>
  <c r="AZ420"/>
  <c r="AZ429"/>
  <c r="AZ247"/>
  <c r="AZ255"/>
  <c r="AZ259"/>
  <c r="AZ261"/>
  <c r="AZ282"/>
  <c r="AZ319"/>
  <c r="AZ322"/>
  <c r="AZ326"/>
  <c r="AZ328"/>
  <c r="AZ330"/>
  <c r="AZ357"/>
  <c r="AZ359"/>
  <c r="AZ364"/>
  <c r="AZ370"/>
  <c r="AZ374"/>
  <c r="AZ376"/>
  <c r="AZ379"/>
  <c r="AZ428"/>
  <c r="AZ431"/>
  <c r="AZ629"/>
  <c r="AZ637"/>
  <c r="AZ641"/>
  <c r="AZ643"/>
  <c r="AZ645"/>
  <c r="AZ647"/>
  <c r="AZ652"/>
  <c r="AZ678"/>
  <c r="AZ681"/>
  <c r="AZ683"/>
  <c r="AZ686"/>
  <c r="AZ244"/>
  <c r="AZ246"/>
  <c r="AZ249"/>
  <c r="AZ252"/>
  <c r="AZ254"/>
  <c r="AZ257"/>
  <c r="AZ265"/>
  <c r="AZ267"/>
  <c r="AZ269"/>
  <c r="AZ271"/>
  <c r="AZ273"/>
  <c r="AZ275"/>
  <c r="AZ277"/>
  <c r="AZ280"/>
  <c r="AZ283"/>
  <c r="AZ285"/>
  <c r="AZ287"/>
  <c r="AZ290"/>
  <c r="AZ293"/>
  <c r="AZ296"/>
  <c r="AZ302"/>
  <c r="AZ306"/>
  <c r="AZ308"/>
  <c r="AZ310"/>
  <c r="AZ312"/>
  <c r="AZ321"/>
  <c r="AZ325"/>
  <c r="AZ332"/>
  <c r="AZ336"/>
  <c r="AZ338"/>
  <c r="AZ340"/>
  <c r="AZ342"/>
  <c r="AZ345"/>
  <c r="AZ347"/>
  <c r="AZ349"/>
  <c r="AZ351"/>
  <c r="AZ353"/>
  <c r="AZ355"/>
  <c r="AZ361"/>
  <c r="AZ363"/>
  <c r="AZ366"/>
  <c r="AZ368"/>
  <c r="AZ381"/>
  <c r="AZ383"/>
  <c r="AZ418"/>
  <c r="AZ421"/>
  <c r="AZ423"/>
  <c r="AZ425"/>
  <c r="AZ432"/>
  <c r="AZ611"/>
  <c r="AZ613"/>
  <c r="AZ615"/>
  <c r="AZ617"/>
  <c r="AZ619"/>
  <c r="AZ621"/>
  <c r="AZ623"/>
  <c r="AZ630"/>
  <c r="AZ633"/>
  <c r="AZ635"/>
  <c r="AZ638"/>
  <c r="AZ650"/>
  <c r="AZ653"/>
  <c r="AZ680"/>
  <c r="AZ690"/>
  <c r="AZ696"/>
  <c r="AZ700"/>
  <c r="AZ702"/>
  <c r="AZ718"/>
  <c r="AZ720"/>
  <c r="AZ722"/>
  <c r="AZ724"/>
  <c r="AZ726"/>
  <c r="AZ728"/>
  <c r="AZ730"/>
  <c r="AZ733"/>
  <c r="AZ735"/>
  <c r="AZ237"/>
  <c r="AZ688"/>
  <c r="AZ691"/>
  <c r="AZ693"/>
  <c r="AZ698"/>
  <c r="AZ704"/>
  <c r="AZ707"/>
  <c r="AZ709"/>
  <c r="AZ712"/>
  <c r="AZ387"/>
  <c r="AZ389"/>
  <c r="AZ391"/>
  <c r="AZ393"/>
  <c r="AZ395"/>
  <c r="AZ397"/>
  <c r="AZ399"/>
  <c r="AZ401"/>
  <c r="AZ403"/>
  <c r="AZ405"/>
  <c r="AZ407"/>
  <c r="AZ409"/>
  <c r="AZ411"/>
  <c r="AZ413"/>
  <c r="AZ416"/>
  <c r="AZ657"/>
  <c r="AZ659"/>
  <c r="AZ662"/>
  <c r="AZ664"/>
  <c r="AZ666"/>
  <c r="AZ668"/>
  <c r="AZ670"/>
  <c r="AZ672"/>
  <c r="AZ674"/>
  <c r="AZ676"/>
  <c r="AZ90"/>
  <c r="AZ201"/>
  <c r="AZ205"/>
  <c r="AZ207"/>
  <c r="AZ213"/>
  <c r="AZ215"/>
  <c r="AZ233"/>
  <c r="AZ434"/>
  <c r="AZ436"/>
  <c r="AZ439"/>
  <c r="AZ441"/>
  <c r="AZ443"/>
  <c r="AZ445"/>
  <c r="AZ447"/>
  <c r="AZ449"/>
  <c r="AZ451"/>
  <c r="AZ453"/>
  <c r="AZ455"/>
  <c r="AZ457"/>
  <c r="AZ459"/>
  <c r="AZ461"/>
  <c r="AZ463"/>
  <c r="AZ465"/>
  <c r="AZ467"/>
  <c r="AZ469"/>
  <c r="AZ471"/>
  <c r="AZ473"/>
  <c r="AZ475"/>
  <c r="AZ477"/>
  <c r="AZ479"/>
  <c r="AZ481"/>
  <c r="AZ483"/>
  <c r="AZ485"/>
  <c r="AZ487"/>
  <c r="AZ489"/>
  <c r="AZ491"/>
  <c r="AZ493"/>
  <c r="AZ495"/>
  <c r="AZ497"/>
  <c r="AZ499"/>
  <c r="AZ501"/>
  <c r="AZ503"/>
  <c r="AZ505"/>
  <c r="AZ507"/>
  <c r="AZ509"/>
  <c r="AZ511"/>
  <c r="AZ513"/>
  <c r="AZ515"/>
  <c r="AZ517"/>
  <c r="AZ519"/>
  <c r="AZ521"/>
  <c r="AZ523"/>
  <c r="AZ525"/>
  <c r="AZ527"/>
  <c r="AZ529"/>
  <c r="AZ531"/>
  <c r="AZ533"/>
  <c r="AZ535"/>
  <c r="AZ537"/>
  <c r="AZ539"/>
  <c r="AZ541"/>
  <c r="AZ543"/>
  <c r="AZ545"/>
  <c r="AZ547"/>
  <c r="AZ549"/>
  <c r="AZ551"/>
  <c r="AZ553"/>
  <c r="AZ555"/>
  <c r="AZ557"/>
  <c r="AZ559"/>
  <c r="AZ561"/>
  <c r="AZ563"/>
  <c r="AZ565"/>
  <c r="AZ567"/>
  <c r="AZ569"/>
  <c r="AZ571"/>
  <c r="AZ573"/>
  <c r="AZ575"/>
  <c r="AZ577"/>
  <c r="AZ579"/>
  <c r="AZ581"/>
  <c r="AZ583"/>
  <c r="AZ585"/>
  <c r="AZ587"/>
  <c r="AZ589"/>
  <c r="AZ591"/>
  <c r="AZ593"/>
  <c r="AZ595"/>
  <c r="AZ597"/>
  <c r="AZ599"/>
  <c r="AZ601"/>
  <c r="AZ603"/>
  <c r="AZ605"/>
  <c r="AZ607"/>
  <c r="AZ625"/>
  <c r="AZ628"/>
  <c r="AZ710"/>
  <c r="AZ714"/>
  <c r="AZ18"/>
  <c r="AZ20"/>
  <c r="AZ22"/>
  <c r="AZ24"/>
  <c r="AZ26"/>
  <c r="AZ28"/>
  <c r="AZ32"/>
  <c r="AZ34"/>
  <c r="AZ36"/>
  <c r="AZ38"/>
  <c r="AZ40"/>
  <c r="AZ42"/>
  <c r="AZ44"/>
  <c r="AZ46"/>
  <c r="AZ48"/>
  <c r="AZ50"/>
  <c r="AZ52"/>
  <c r="AZ54"/>
  <c r="AZ56"/>
  <c r="AZ58"/>
  <c r="AZ60"/>
  <c r="AZ62"/>
  <c r="AZ64"/>
  <c r="AZ66"/>
  <c r="AZ68"/>
  <c r="AZ70"/>
  <c r="AZ72"/>
  <c r="AZ74"/>
  <c r="AZ76"/>
  <c r="AZ78"/>
  <c r="AZ80"/>
  <c r="AZ82"/>
  <c r="AZ84"/>
  <c r="AZ86"/>
  <c r="AZ88"/>
  <c r="AZ91"/>
  <c r="AZ93"/>
  <c r="AZ95"/>
  <c r="AZ97"/>
  <c r="AZ99"/>
  <c r="AZ101"/>
  <c r="AZ103"/>
  <c r="AZ105"/>
  <c r="AZ107"/>
  <c r="AZ109"/>
  <c r="AZ111"/>
  <c r="AZ113"/>
  <c r="AZ115"/>
  <c r="AZ117"/>
  <c r="AZ127"/>
  <c r="AZ129"/>
  <c r="AZ131"/>
  <c r="AZ133"/>
  <c r="AZ135"/>
  <c r="AZ137"/>
  <c r="AZ139"/>
  <c r="AZ141"/>
  <c r="AZ143"/>
  <c r="AZ145"/>
  <c r="AZ147"/>
  <c r="AZ149"/>
  <c r="AZ151"/>
  <c r="AZ153"/>
  <c r="AZ155"/>
  <c r="AZ157"/>
  <c r="AZ159"/>
  <c r="AZ161"/>
  <c r="AZ163"/>
  <c r="AZ165"/>
  <c r="AZ167"/>
  <c r="AZ169"/>
  <c r="AZ171"/>
  <c r="AZ173"/>
  <c r="AZ175"/>
  <c r="AZ177"/>
  <c r="AZ179"/>
  <c r="AZ181"/>
  <c r="AZ183"/>
  <c r="AZ185"/>
  <c r="AZ187"/>
  <c r="AZ189"/>
  <c r="AZ191"/>
  <c r="AZ193"/>
  <c r="AZ195"/>
  <c r="AZ197"/>
  <c r="AZ199"/>
  <c r="AZ204"/>
  <c r="AZ209"/>
  <c r="AZ211"/>
  <c r="AZ217"/>
  <c r="AZ219"/>
  <c r="AZ221"/>
  <c r="AZ223"/>
  <c r="AZ225"/>
  <c r="AZ227"/>
  <c r="AZ229"/>
  <c r="AZ231"/>
  <c r="AZ235"/>
  <c r="AZ238"/>
  <c r="AZ241"/>
  <c r="AZ288"/>
  <c r="AZ299"/>
  <c r="AZ301"/>
  <c r="AZ305"/>
  <c r="AZ314"/>
  <c r="AZ317"/>
  <c r="AZ373"/>
  <c r="AZ417"/>
  <c r="AZ426"/>
  <c r="AZ243"/>
  <c r="AZ250"/>
  <c r="AZ258"/>
  <c r="AZ260"/>
  <c r="AZ278"/>
  <c r="AZ291"/>
  <c r="AZ320"/>
  <c r="AZ323"/>
  <c r="AZ327"/>
  <c r="AZ329"/>
  <c r="AZ343"/>
  <c r="AZ358"/>
  <c r="AZ360"/>
  <c r="AZ369"/>
  <c r="AZ371"/>
  <c r="AZ375"/>
  <c r="AZ377"/>
  <c r="AZ380"/>
  <c r="AZ430"/>
  <c r="AZ627"/>
  <c r="AZ631"/>
  <c r="AZ639"/>
  <c r="AZ642"/>
  <c r="AZ644"/>
  <c r="AZ646"/>
  <c r="AZ649"/>
  <c r="AZ655"/>
  <c r="AZ679"/>
  <c r="AZ682"/>
  <c r="AZ685"/>
  <c r="AZ242"/>
  <c r="AZ245"/>
  <c r="AZ248"/>
  <c r="AZ251"/>
  <c r="AZ253"/>
  <c r="AZ256"/>
  <c r="AZ264"/>
  <c r="AZ266"/>
  <c r="AZ268"/>
  <c r="AZ270"/>
  <c r="AZ272"/>
  <c r="AZ274"/>
  <c r="AZ276"/>
  <c r="AZ279"/>
  <c r="AZ281"/>
  <c r="AZ284"/>
  <c r="AZ286"/>
  <c r="AZ289"/>
  <c r="AZ292"/>
  <c r="AZ295"/>
  <c r="AZ297"/>
  <c r="AZ303"/>
  <c r="AZ307"/>
  <c r="AZ309"/>
  <c r="AZ311"/>
  <c r="AZ315"/>
  <c r="AZ324"/>
  <c r="AZ331"/>
  <c r="AZ333"/>
  <c r="AZ337"/>
  <c r="AZ339"/>
  <c r="AZ341"/>
  <c r="AZ344"/>
  <c r="AZ346"/>
  <c r="AZ348"/>
  <c r="AZ350"/>
  <c r="AZ352"/>
  <c r="AZ354"/>
  <c r="AZ356"/>
  <c r="AZ362"/>
  <c r="AZ365"/>
  <c r="AZ367"/>
  <c r="AZ372"/>
  <c r="AZ382"/>
  <c r="AZ384"/>
  <c r="AZ419"/>
  <c r="AZ422"/>
  <c r="AZ424"/>
  <c r="AZ427"/>
  <c r="AZ610"/>
  <c r="AZ612"/>
  <c r="AZ614"/>
  <c r="AZ616"/>
  <c r="AZ618"/>
  <c r="AZ620"/>
  <c r="AZ622"/>
  <c r="AZ624"/>
  <c r="AZ632"/>
  <c r="AZ634"/>
  <c r="AZ636"/>
  <c r="AZ648"/>
  <c r="AZ651"/>
  <c r="AZ654"/>
  <c r="AZ684"/>
  <c r="AZ695"/>
  <c r="AZ697"/>
  <c r="AZ701"/>
  <c r="AZ717"/>
  <c r="AZ719"/>
  <c r="AZ721"/>
  <c r="AZ723"/>
  <c r="AZ725"/>
  <c r="AZ727"/>
  <c r="AZ729"/>
  <c r="AZ732"/>
  <c r="AZ734"/>
  <c r="AY16"/>
  <c r="AG4" i="8" l="1"/>
  <c r="AY15" i="7"/>
  <c r="BA118"/>
  <c r="BA119"/>
  <c r="BA120"/>
  <c r="BA121"/>
  <c r="BA122"/>
  <c r="BA125"/>
  <c r="BB12"/>
  <c r="BA123"/>
  <c r="BA124"/>
  <c r="BA237"/>
  <c r="BA688"/>
  <c r="BA691"/>
  <c r="BA693"/>
  <c r="BA698"/>
  <c r="BA704"/>
  <c r="BA707"/>
  <c r="BA709"/>
  <c r="BA712"/>
  <c r="BA387"/>
  <c r="BA389"/>
  <c r="BA391"/>
  <c r="BA393"/>
  <c r="BA395"/>
  <c r="BA397"/>
  <c r="BA399"/>
  <c r="BA401"/>
  <c r="BA403"/>
  <c r="BA405"/>
  <c r="BA407"/>
  <c r="BA409"/>
  <c r="BA411"/>
  <c r="BA413"/>
  <c r="BA416"/>
  <c r="BA657"/>
  <c r="BA659"/>
  <c r="BA662"/>
  <c r="BA664"/>
  <c r="BA666"/>
  <c r="BA668"/>
  <c r="BA670"/>
  <c r="BA672"/>
  <c r="BA674"/>
  <c r="BA676"/>
  <c r="BA90"/>
  <c r="BA201"/>
  <c r="BA205"/>
  <c r="BA207"/>
  <c r="BA213"/>
  <c r="BA215"/>
  <c r="BA233"/>
  <c r="BA434"/>
  <c r="BA436"/>
  <c r="BA439"/>
  <c r="BA441"/>
  <c r="BA443"/>
  <c r="BA445"/>
  <c r="BA447"/>
  <c r="BA449"/>
  <c r="BA451"/>
  <c r="BA453"/>
  <c r="BA455"/>
  <c r="BA457"/>
  <c r="BA459"/>
  <c r="BA461"/>
  <c r="BA463"/>
  <c r="BA465"/>
  <c r="BA467"/>
  <c r="BA469"/>
  <c r="BA471"/>
  <c r="BA473"/>
  <c r="BA475"/>
  <c r="BA477"/>
  <c r="BA479"/>
  <c r="BA481"/>
  <c r="BA483"/>
  <c r="BA485"/>
  <c r="BA487"/>
  <c r="BA489"/>
  <c r="BA491"/>
  <c r="BA493"/>
  <c r="BA495"/>
  <c r="BA497"/>
  <c r="BA499"/>
  <c r="BA501"/>
  <c r="BA503"/>
  <c r="BA505"/>
  <c r="BA507"/>
  <c r="BA509"/>
  <c r="BA511"/>
  <c r="BA513"/>
  <c r="BA515"/>
  <c r="BA517"/>
  <c r="BA519"/>
  <c r="BA521"/>
  <c r="BA523"/>
  <c r="BA525"/>
  <c r="BA527"/>
  <c r="BA529"/>
  <c r="BA531"/>
  <c r="BA533"/>
  <c r="BA535"/>
  <c r="BA537"/>
  <c r="BA539"/>
  <c r="BA541"/>
  <c r="BA543"/>
  <c r="BA545"/>
  <c r="BA547"/>
  <c r="BA549"/>
  <c r="BA551"/>
  <c r="BA553"/>
  <c r="BA555"/>
  <c r="BA557"/>
  <c r="BA559"/>
  <c r="BA561"/>
  <c r="BA563"/>
  <c r="BA565"/>
  <c r="BA567"/>
  <c r="BA569"/>
  <c r="BA571"/>
  <c r="BA573"/>
  <c r="BA575"/>
  <c r="BA577"/>
  <c r="BA579"/>
  <c r="BA581"/>
  <c r="BA583"/>
  <c r="BA585"/>
  <c r="BA587"/>
  <c r="BA589"/>
  <c r="BA591"/>
  <c r="BA593"/>
  <c r="BA595"/>
  <c r="BA597"/>
  <c r="BA599"/>
  <c r="BA601"/>
  <c r="BA603"/>
  <c r="BA605"/>
  <c r="BA607"/>
  <c r="BA625"/>
  <c r="BA628"/>
  <c r="BA710"/>
  <c r="BA714"/>
  <c r="BA18"/>
  <c r="BA20"/>
  <c r="BA22"/>
  <c r="BA24"/>
  <c r="BA26"/>
  <c r="BA28"/>
  <c r="BA32"/>
  <c r="BA34"/>
  <c r="BA36"/>
  <c r="BA38"/>
  <c r="BA40"/>
  <c r="BA42"/>
  <c r="BA44"/>
  <c r="BA46"/>
  <c r="BA48"/>
  <c r="BA50"/>
  <c r="BA52"/>
  <c r="BA54"/>
  <c r="BA56"/>
  <c r="BA58"/>
  <c r="BA60"/>
  <c r="BA62"/>
  <c r="BA64"/>
  <c r="BA66"/>
  <c r="BA68"/>
  <c r="BA70"/>
  <c r="BA72"/>
  <c r="BA74"/>
  <c r="BA76"/>
  <c r="BA78"/>
  <c r="BA80"/>
  <c r="BA82"/>
  <c r="BA84"/>
  <c r="BA86"/>
  <c r="BA88"/>
  <c r="BA91"/>
  <c r="BA93"/>
  <c r="BA95"/>
  <c r="BA97"/>
  <c r="BA99"/>
  <c r="BA101"/>
  <c r="BA103"/>
  <c r="BA105"/>
  <c r="BA107"/>
  <c r="BA109"/>
  <c r="BA111"/>
  <c r="BA113"/>
  <c r="BA115"/>
  <c r="BA117"/>
  <c r="BA127"/>
  <c r="BA129"/>
  <c r="BA131"/>
  <c r="BA133"/>
  <c r="BA135"/>
  <c r="BA137"/>
  <c r="BA139"/>
  <c r="BA141"/>
  <c r="BA143"/>
  <c r="BA145"/>
  <c r="BA147"/>
  <c r="BA149"/>
  <c r="BA151"/>
  <c r="BA153"/>
  <c r="BA155"/>
  <c r="BA157"/>
  <c r="BA159"/>
  <c r="BA161"/>
  <c r="BA163"/>
  <c r="BA165"/>
  <c r="BA167"/>
  <c r="BA169"/>
  <c r="BA171"/>
  <c r="BA173"/>
  <c r="BA175"/>
  <c r="BA177"/>
  <c r="BA179"/>
  <c r="BA181"/>
  <c r="BA183"/>
  <c r="BA185"/>
  <c r="BA187"/>
  <c r="BA189"/>
  <c r="BA191"/>
  <c r="BA193"/>
  <c r="BA195"/>
  <c r="BA197"/>
  <c r="BA199"/>
  <c r="BA204"/>
  <c r="BA209"/>
  <c r="BA211"/>
  <c r="BA217"/>
  <c r="BA219"/>
  <c r="BA221"/>
  <c r="BA223"/>
  <c r="BA225"/>
  <c r="BA227"/>
  <c r="BA229"/>
  <c r="BA231"/>
  <c r="BA235"/>
  <c r="BA238"/>
  <c r="BA241"/>
  <c r="BA288"/>
  <c r="BA299"/>
  <c r="BA301"/>
  <c r="BA305"/>
  <c r="BA314"/>
  <c r="BA317"/>
  <c r="BA373"/>
  <c r="BA417"/>
  <c r="BA426"/>
  <c r="BA243"/>
  <c r="BA250"/>
  <c r="BA258"/>
  <c r="BA260"/>
  <c r="BA278"/>
  <c r="BA291"/>
  <c r="BA320"/>
  <c r="BA323"/>
  <c r="BA327"/>
  <c r="BA329"/>
  <c r="BA343"/>
  <c r="BA358"/>
  <c r="BA360"/>
  <c r="BA369"/>
  <c r="BA371"/>
  <c r="BA375"/>
  <c r="BA377"/>
  <c r="BA380"/>
  <c r="BA430"/>
  <c r="BA627"/>
  <c r="BA631"/>
  <c r="BA639"/>
  <c r="BA642"/>
  <c r="BA644"/>
  <c r="BA646"/>
  <c r="BA649"/>
  <c r="BA655"/>
  <c r="BA679"/>
  <c r="BA682"/>
  <c r="BA685"/>
  <c r="BA242"/>
  <c r="BA245"/>
  <c r="BA248"/>
  <c r="BA251"/>
  <c r="BA253"/>
  <c r="BA256"/>
  <c r="BA264"/>
  <c r="BA266"/>
  <c r="BA268"/>
  <c r="BA270"/>
  <c r="BA272"/>
  <c r="BA274"/>
  <c r="BA276"/>
  <c r="BA279"/>
  <c r="BA281"/>
  <c r="BA284"/>
  <c r="BA286"/>
  <c r="BA289"/>
  <c r="BA292"/>
  <c r="BA295"/>
  <c r="BA297"/>
  <c r="BA303"/>
  <c r="BA307"/>
  <c r="BA309"/>
  <c r="BA311"/>
  <c r="BA315"/>
  <c r="BA324"/>
  <c r="BA331"/>
  <c r="BA333"/>
  <c r="BA337"/>
  <c r="BA339"/>
  <c r="BA341"/>
  <c r="BA344"/>
  <c r="BA346"/>
  <c r="BA348"/>
  <c r="BA350"/>
  <c r="BA352"/>
  <c r="BA354"/>
  <c r="BA356"/>
  <c r="BA362"/>
  <c r="BA365"/>
  <c r="BA367"/>
  <c r="BA372"/>
  <c r="BA382"/>
  <c r="BA384"/>
  <c r="BA419"/>
  <c r="BA422"/>
  <c r="BA424"/>
  <c r="BA427"/>
  <c r="BA610"/>
  <c r="BA612"/>
  <c r="BA614"/>
  <c r="BA616"/>
  <c r="BA618"/>
  <c r="BA620"/>
  <c r="BA622"/>
  <c r="BA624"/>
  <c r="BA632"/>
  <c r="BA634"/>
  <c r="BA636"/>
  <c r="BA648"/>
  <c r="BA651"/>
  <c r="BA654"/>
  <c r="BA684"/>
  <c r="BA695"/>
  <c r="BA697"/>
  <c r="BA701"/>
  <c r="BA717"/>
  <c r="BA719"/>
  <c r="BA721"/>
  <c r="BA723"/>
  <c r="BA725"/>
  <c r="BA727"/>
  <c r="BA729"/>
  <c r="BA732"/>
  <c r="BA734"/>
  <c r="BA29"/>
  <c r="BA240"/>
  <c r="BA689"/>
  <c r="BA692"/>
  <c r="BA694"/>
  <c r="BA699"/>
  <c r="BA705"/>
  <c r="BA708"/>
  <c r="BA711"/>
  <c r="BA386"/>
  <c r="BA388"/>
  <c r="BA390"/>
  <c r="BA392"/>
  <c r="BA394"/>
  <c r="BA396"/>
  <c r="BA398"/>
  <c r="BA400"/>
  <c r="BA402"/>
  <c r="BA404"/>
  <c r="BA406"/>
  <c r="BA408"/>
  <c r="BA410"/>
  <c r="BA412"/>
  <c r="BA414"/>
  <c r="BA656"/>
  <c r="BA658"/>
  <c r="BA661"/>
  <c r="BA663"/>
  <c r="BA665"/>
  <c r="BA667"/>
  <c r="BA669"/>
  <c r="BA671"/>
  <c r="BA673"/>
  <c r="BA675"/>
  <c r="BA30"/>
  <c r="BA200"/>
  <c r="BA202"/>
  <c r="BA206"/>
  <c r="BA212"/>
  <c r="BA214"/>
  <c r="BA232"/>
  <c r="BA433"/>
  <c r="BA435"/>
  <c r="BA438"/>
  <c r="BA440"/>
  <c r="BA442"/>
  <c r="BA444"/>
  <c r="BA446"/>
  <c r="BA448"/>
  <c r="BA450"/>
  <c r="BA452"/>
  <c r="BA454"/>
  <c r="BA456"/>
  <c r="BA458"/>
  <c r="BA460"/>
  <c r="BA462"/>
  <c r="BA464"/>
  <c r="BA466"/>
  <c r="BA468"/>
  <c r="BA470"/>
  <c r="BA472"/>
  <c r="BA474"/>
  <c r="BA476"/>
  <c r="BA478"/>
  <c r="BA480"/>
  <c r="BA482"/>
  <c r="BA484"/>
  <c r="BA486"/>
  <c r="BA488"/>
  <c r="BA490"/>
  <c r="BA492"/>
  <c r="BA494"/>
  <c r="BA496"/>
  <c r="BA498"/>
  <c r="BA500"/>
  <c r="BA502"/>
  <c r="BA504"/>
  <c r="BA506"/>
  <c r="BA508"/>
  <c r="BA510"/>
  <c r="BA512"/>
  <c r="BA514"/>
  <c r="BA516"/>
  <c r="BA518"/>
  <c r="BA520"/>
  <c r="BA522"/>
  <c r="BA524"/>
  <c r="BA526"/>
  <c r="BA528"/>
  <c r="BA530"/>
  <c r="BA532"/>
  <c r="BA534"/>
  <c r="BA536"/>
  <c r="BA538"/>
  <c r="BA540"/>
  <c r="BA542"/>
  <c r="BA544"/>
  <c r="BA546"/>
  <c r="BA548"/>
  <c r="BA550"/>
  <c r="BA552"/>
  <c r="BA554"/>
  <c r="BA556"/>
  <c r="BA558"/>
  <c r="BA560"/>
  <c r="BA562"/>
  <c r="BA564"/>
  <c r="BA566"/>
  <c r="BA568"/>
  <c r="BA570"/>
  <c r="BA572"/>
  <c r="BA574"/>
  <c r="BA576"/>
  <c r="BA578"/>
  <c r="BA580"/>
  <c r="BA582"/>
  <c r="BA584"/>
  <c r="BA586"/>
  <c r="BA588"/>
  <c r="BA590"/>
  <c r="BA592"/>
  <c r="BA594"/>
  <c r="BA596"/>
  <c r="BA598"/>
  <c r="BA600"/>
  <c r="BA602"/>
  <c r="BA604"/>
  <c r="BA606"/>
  <c r="BA608"/>
  <c r="BA626"/>
  <c r="BA706"/>
  <c r="BA713"/>
  <c r="BA715"/>
  <c r="BA19"/>
  <c r="BA21"/>
  <c r="BA23"/>
  <c r="BA25"/>
  <c r="BA27"/>
  <c r="BA31"/>
  <c r="BA33"/>
  <c r="BA35"/>
  <c r="BA37"/>
  <c r="BA39"/>
  <c r="BA41"/>
  <c r="BA43"/>
  <c r="BA45"/>
  <c r="BA47"/>
  <c r="BA49"/>
  <c r="BA51"/>
  <c r="BA53"/>
  <c r="BA55"/>
  <c r="BA57"/>
  <c r="BA59"/>
  <c r="BA61"/>
  <c r="BA63"/>
  <c r="BA65"/>
  <c r="BA67"/>
  <c r="BA69"/>
  <c r="BA71"/>
  <c r="BA73"/>
  <c r="BA75"/>
  <c r="BA77"/>
  <c r="BA79"/>
  <c r="BA81"/>
  <c r="BA83"/>
  <c r="BA85"/>
  <c r="BA87"/>
  <c r="BA89"/>
  <c r="BA92"/>
  <c r="BA94"/>
  <c r="BA96"/>
  <c r="BA98"/>
  <c r="BA100"/>
  <c r="BA102"/>
  <c r="BA104"/>
  <c r="BA106"/>
  <c r="BA108"/>
  <c r="BA110"/>
  <c r="BA112"/>
  <c r="BA114"/>
  <c r="BA116"/>
  <c r="BA126"/>
  <c r="BA128"/>
  <c r="BA130"/>
  <c r="BA132"/>
  <c r="BA134"/>
  <c r="BA136"/>
  <c r="BA138"/>
  <c r="BA140"/>
  <c r="BA142"/>
  <c r="BA144"/>
  <c r="BA146"/>
  <c r="BA148"/>
  <c r="BA150"/>
  <c r="BA152"/>
  <c r="BA154"/>
  <c r="BA156"/>
  <c r="BA158"/>
  <c r="BA160"/>
  <c r="BA162"/>
  <c r="BA164"/>
  <c r="BA166"/>
  <c r="BA168"/>
  <c r="BA170"/>
  <c r="BA172"/>
  <c r="BA174"/>
  <c r="BA176"/>
  <c r="BA178"/>
  <c r="BA180"/>
  <c r="BA182"/>
  <c r="BA184"/>
  <c r="BA186"/>
  <c r="BA188"/>
  <c r="BA190"/>
  <c r="BA192"/>
  <c r="BA194"/>
  <c r="BA196"/>
  <c r="BA198"/>
  <c r="BA203"/>
  <c r="BA208"/>
  <c r="BA210"/>
  <c r="BA216"/>
  <c r="BA218"/>
  <c r="BA220"/>
  <c r="BA222"/>
  <c r="BA224"/>
  <c r="BA226"/>
  <c r="BA228"/>
  <c r="BA230"/>
  <c r="BA234"/>
  <c r="BA236"/>
  <c r="BA239"/>
  <c r="BA263"/>
  <c r="BA294"/>
  <c r="BA300"/>
  <c r="BA304"/>
  <c r="BA313"/>
  <c r="BA316"/>
  <c r="BA335"/>
  <c r="BA378"/>
  <c r="BA420"/>
  <c r="BA429"/>
  <c r="BA247"/>
  <c r="BA255"/>
  <c r="BA259"/>
  <c r="BA261"/>
  <c r="BA282"/>
  <c r="BA319"/>
  <c r="BA322"/>
  <c r="BA326"/>
  <c r="BA328"/>
  <c r="BA330"/>
  <c r="BA357"/>
  <c r="BA359"/>
  <c r="BA364"/>
  <c r="BA370"/>
  <c r="BA374"/>
  <c r="BA376"/>
  <c r="BA379"/>
  <c r="BA428"/>
  <c r="BA431"/>
  <c r="BA629"/>
  <c r="BA637"/>
  <c r="BA641"/>
  <c r="BA643"/>
  <c r="BA645"/>
  <c r="BA647"/>
  <c r="BA652"/>
  <c r="BA678"/>
  <c r="BA681"/>
  <c r="BA683"/>
  <c r="BA686"/>
  <c r="BA244"/>
  <c r="BA246"/>
  <c r="BA249"/>
  <c r="BA252"/>
  <c r="BA254"/>
  <c r="BA257"/>
  <c r="BA265"/>
  <c r="BA267"/>
  <c r="BA269"/>
  <c r="BA271"/>
  <c r="BA273"/>
  <c r="BA275"/>
  <c r="BA277"/>
  <c r="BA280"/>
  <c r="BA283"/>
  <c r="BA285"/>
  <c r="BA287"/>
  <c r="BA290"/>
  <c r="BA293"/>
  <c r="BA296"/>
  <c r="BA302"/>
  <c r="BA306"/>
  <c r="BA308"/>
  <c r="BA310"/>
  <c r="BA312"/>
  <c r="BA321"/>
  <c r="BA325"/>
  <c r="BA332"/>
  <c r="BA336"/>
  <c r="BA338"/>
  <c r="BA340"/>
  <c r="BA342"/>
  <c r="BA345"/>
  <c r="BA347"/>
  <c r="BA349"/>
  <c r="BA351"/>
  <c r="BA353"/>
  <c r="BA355"/>
  <c r="BA361"/>
  <c r="BA363"/>
  <c r="BA366"/>
  <c r="BA368"/>
  <c r="BA381"/>
  <c r="BA383"/>
  <c r="BA418"/>
  <c r="BA421"/>
  <c r="BA423"/>
  <c r="BA425"/>
  <c r="BA432"/>
  <c r="BA611"/>
  <c r="BA613"/>
  <c r="BA615"/>
  <c r="BA617"/>
  <c r="BA619"/>
  <c r="BA621"/>
  <c r="BA623"/>
  <c r="BA630"/>
  <c r="BA633"/>
  <c r="BA635"/>
  <c r="BA638"/>
  <c r="BA650"/>
  <c r="BA653"/>
  <c r="BA680"/>
  <c r="BA690"/>
  <c r="BA696"/>
  <c r="BA700"/>
  <c r="BA702"/>
  <c r="BA718"/>
  <c r="BA720"/>
  <c r="BA722"/>
  <c r="BA724"/>
  <c r="BA726"/>
  <c r="BA728"/>
  <c r="BA730"/>
  <c r="BA733"/>
  <c r="BA735"/>
  <c r="AZ16"/>
  <c r="AH4" i="8" l="1"/>
  <c r="AZ15" i="7"/>
  <c r="BC12"/>
  <c r="BB123"/>
  <c r="BB124"/>
  <c r="BB118"/>
  <c r="BB119"/>
  <c r="BB120"/>
  <c r="BB121"/>
  <c r="BB122"/>
  <c r="BB125"/>
  <c r="BB29"/>
  <c r="BB240"/>
  <c r="BB689"/>
  <c r="BB692"/>
  <c r="BB694"/>
  <c r="BB699"/>
  <c r="BB705"/>
  <c r="BB708"/>
  <c r="BB711"/>
  <c r="BB386"/>
  <c r="BB388"/>
  <c r="BB390"/>
  <c r="BB392"/>
  <c r="BB394"/>
  <c r="BB396"/>
  <c r="BB398"/>
  <c r="BB400"/>
  <c r="BB402"/>
  <c r="BB404"/>
  <c r="BB406"/>
  <c r="BB408"/>
  <c r="BB410"/>
  <c r="BB412"/>
  <c r="BB414"/>
  <c r="BB656"/>
  <c r="BB658"/>
  <c r="BB661"/>
  <c r="BB663"/>
  <c r="BB665"/>
  <c r="BB667"/>
  <c r="BB669"/>
  <c r="BB671"/>
  <c r="BB673"/>
  <c r="BB675"/>
  <c r="BB30"/>
  <c r="BB200"/>
  <c r="BB202"/>
  <c r="BB206"/>
  <c r="BB212"/>
  <c r="BB214"/>
  <c r="BB232"/>
  <c r="BB433"/>
  <c r="BB435"/>
  <c r="BB438"/>
  <c r="BB440"/>
  <c r="BB442"/>
  <c r="BB444"/>
  <c r="BB446"/>
  <c r="BB448"/>
  <c r="BB450"/>
  <c r="BB452"/>
  <c r="BB454"/>
  <c r="BB456"/>
  <c r="BB458"/>
  <c r="BB460"/>
  <c r="BB462"/>
  <c r="BB464"/>
  <c r="BB466"/>
  <c r="BB468"/>
  <c r="BB470"/>
  <c r="BB472"/>
  <c r="BB474"/>
  <c r="BB476"/>
  <c r="BB478"/>
  <c r="BB480"/>
  <c r="BB482"/>
  <c r="BB484"/>
  <c r="BB486"/>
  <c r="BB488"/>
  <c r="BB490"/>
  <c r="BB492"/>
  <c r="BB494"/>
  <c r="BB496"/>
  <c r="BB498"/>
  <c r="BB500"/>
  <c r="BB502"/>
  <c r="BB504"/>
  <c r="BB506"/>
  <c r="BB508"/>
  <c r="BB510"/>
  <c r="BB512"/>
  <c r="BB514"/>
  <c r="BB516"/>
  <c r="BB518"/>
  <c r="BB520"/>
  <c r="BB522"/>
  <c r="BB524"/>
  <c r="BB526"/>
  <c r="BB528"/>
  <c r="BB530"/>
  <c r="BB532"/>
  <c r="BB534"/>
  <c r="BB536"/>
  <c r="BB538"/>
  <c r="BB540"/>
  <c r="BB542"/>
  <c r="BB544"/>
  <c r="BB546"/>
  <c r="BB548"/>
  <c r="BB550"/>
  <c r="BB552"/>
  <c r="BB554"/>
  <c r="BB556"/>
  <c r="BB558"/>
  <c r="BB560"/>
  <c r="BB562"/>
  <c r="BB564"/>
  <c r="BB566"/>
  <c r="BB568"/>
  <c r="BB570"/>
  <c r="BB572"/>
  <c r="BB574"/>
  <c r="BB576"/>
  <c r="BB578"/>
  <c r="BB580"/>
  <c r="BB582"/>
  <c r="BB584"/>
  <c r="BB586"/>
  <c r="BB588"/>
  <c r="BB590"/>
  <c r="BB592"/>
  <c r="BB594"/>
  <c r="BB596"/>
  <c r="BB598"/>
  <c r="BB600"/>
  <c r="BB602"/>
  <c r="BB604"/>
  <c r="BB606"/>
  <c r="BB608"/>
  <c r="BB626"/>
  <c r="BB706"/>
  <c r="BB713"/>
  <c r="BB715"/>
  <c r="BB19"/>
  <c r="BB21"/>
  <c r="BB23"/>
  <c r="BB25"/>
  <c r="BB27"/>
  <c r="BB31"/>
  <c r="BB33"/>
  <c r="BB35"/>
  <c r="BB37"/>
  <c r="BB39"/>
  <c r="BB41"/>
  <c r="BB43"/>
  <c r="BB45"/>
  <c r="BB47"/>
  <c r="BB49"/>
  <c r="BB51"/>
  <c r="BB53"/>
  <c r="BB55"/>
  <c r="BB57"/>
  <c r="BB59"/>
  <c r="BB61"/>
  <c r="BB63"/>
  <c r="BB65"/>
  <c r="BB67"/>
  <c r="BB69"/>
  <c r="BB71"/>
  <c r="BB73"/>
  <c r="BB75"/>
  <c r="BB77"/>
  <c r="BB79"/>
  <c r="BB81"/>
  <c r="BB83"/>
  <c r="BB85"/>
  <c r="BB87"/>
  <c r="BB89"/>
  <c r="BB92"/>
  <c r="BB94"/>
  <c r="BB96"/>
  <c r="BB98"/>
  <c r="BB100"/>
  <c r="BB102"/>
  <c r="BB104"/>
  <c r="BB106"/>
  <c r="BB108"/>
  <c r="BB110"/>
  <c r="BB112"/>
  <c r="BB114"/>
  <c r="BB116"/>
  <c r="BB126"/>
  <c r="BB128"/>
  <c r="BB130"/>
  <c r="BB132"/>
  <c r="BB134"/>
  <c r="BB136"/>
  <c r="BB138"/>
  <c r="BB140"/>
  <c r="BB142"/>
  <c r="BB144"/>
  <c r="BB146"/>
  <c r="BB148"/>
  <c r="BB150"/>
  <c r="BB152"/>
  <c r="BB154"/>
  <c r="BB156"/>
  <c r="BB158"/>
  <c r="BB160"/>
  <c r="BB162"/>
  <c r="BB164"/>
  <c r="BB166"/>
  <c r="BB168"/>
  <c r="BB170"/>
  <c r="BB172"/>
  <c r="BB174"/>
  <c r="BB176"/>
  <c r="BB178"/>
  <c r="BB180"/>
  <c r="BB182"/>
  <c r="BB184"/>
  <c r="BB186"/>
  <c r="BB188"/>
  <c r="BB190"/>
  <c r="BB192"/>
  <c r="BB194"/>
  <c r="BB196"/>
  <c r="BB198"/>
  <c r="BB203"/>
  <c r="BB208"/>
  <c r="BB210"/>
  <c r="BB216"/>
  <c r="BB218"/>
  <c r="BB220"/>
  <c r="BB222"/>
  <c r="BB224"/>
  <c r="BB226"/>
  <c r="BB228"/>
  <c r="BB230"/>
  <c r="BB234"/>
  <c r="BB236"/>
  <c r="BB239"/>
  <c r="BB263"/>
  <c r="BB294"/>
  <c r="BB300"/>
  <c r="BB304"/>
  <c r="BB313"/>
  <c r="BB316"/>
  <c r="BB335"/>
  <c r="BB378"/>
  <c r="BB420"/>
  <c r="BB429"/>
  <c r="BB247"/>
  <c r="BB255"/>
  <c r="BB259"/>
  <c r="BB261"/>
  <c r="BB282"/>
  <c r="BB319"/>
  <c r="BB322"/>
  <c r="BB326"/>
  <c r="BB328"/>
  <c r="BB330"/>
  <c r="BB357"/>
  <c r="BB359"/>
  <c r="BB364"/>
  <c r="BB370"/>
  <c r="BB374"/>
  <c r="BB376"/>
  <c r="BB379"/>
  <c r="BB428"/>
  <c r="BB431"/>
  <c r="BB629"/>
  <c r="BB637"/>
  <c r="BB641"/>
  <c r="BB643"/>
  <c r="BB645"/>
  <c r="BB647"/>
  <c r="BB652"/>
  <c r="BB678"/>
  <c r="BB681"/>
  <c r="BB683"/>
  <c r="BB686"/>
  <c r="BB244"/>
  <c r="BB246"/>
  <c r="BB249"/>
  <c r="BB252"/>
  <c r="BB254"/>
  <c r="BB257"/>
  <c r="BB265"/>
  <c r="BB267"/>
  <c r="BB269"/>
  <c r="BB271"/>
  <c r="BB273"/>
  <c r="BB275"/>
  <c r="BB277"/>
  <c r="BB280"/>
  <c r="BB283"/>
  <c r="BB285"/>
  <c r="BB287"/>
  <c r="BB290"/>
  <c r="BB293"/>
  <c r="BB296"/>
  <c r="BB302"/>
  <c r="BB306"/>
  <c r="BB308"/>
  <c r="BB310"/>
  <c r="BB312"/>
  <c r="BB321"/>
  <c r="BB325"/>
  <c r="BB332"/>
  <c r="BB336"/>
  <c r="BB338"/>
  <c r="BB340"/>
  <c r="BB342"/>
  <c r="BB345"/>
  <c r="BB347"/>
  <c r="BB349"/>
  <c r="BB351"/>
  <c r="BB353"/>
  <c r="BB355"/>
  <c r="BB361"/>
  <c r="BB363"/>
  <c r="BB366"/>
  <c r="BB368"/>
  <c r="BB381"/>
  <c r="BB383"/>
  <c r="BB418"/>
  <c r="BB421"/>
  <c r="BB423"/>
  <c r="BB425"/>
  <c r="BB432"/>
  <c r="BB611"/>
  <c r="BB613"/>
  <c r="BB615"/>
  <c r="BB617"/>
  <c r="BB619"/>
  <c r="BB621"/>
  <c r="BB623"/>
  <c r="BB630"/>
  <c r="BB633"/>
  <c r="BB635"/>
  <c r="BB638"/>
  <c r="BB650"/>
  <c r="BB653"/>
  <c r="BB680"/>
  <c r="BB690"/>
  <c r="BB696"/>
  <c r="BB700"/>
  <c r="BB702"/>
  <c r="BB718"/>
  <c r="BB720"/>
  <c r="BB722"/>
  <c r="BB724"/>
  <c r="BB726"/>
  <c r="BB728"/>
  <c r="BB730"/>
  <c r="BB733"/>
  <c r="BB735"/>
  <c r="BB237"/>
  <c r="BB688"/>
  <c r="BB691"/>
  <c r="BB693"/>
  <c r="BB698"/>
  <c r="BB704"/>
  <c r="BB707"/>
  <c r="BB709"/>
  <c r="BB712"/>
  <c r="BB387"/>
  <c r="BB389"/>
  <c r="BB391"/>
  <c r="BB393"/>
  <c r="BB395"/>
  <c r="BB397"/>
  <c r="BB399"/>
  <c r="BB401"/>
  <c r="BB403"/>
  <c r="BB405"/>
  <c r="BB407"/>
  <c r="BB409"/>
  <c r="BB411"/>
  <c r="BB413"/>
  <c r="BB416"/>
  <c r="BB657"/>
  <c r="BB659"/>
  <c r="BB662"/>
  <c r="BB664"/>
  <c r="BB666"/>
  <c r="BB668"/>
  <c r="BB670"/>
  <c r="BB672"/>
  <c r="BB674"/>
  <c r="BB676"/>
  <c r="BB90"/>
  <c r="BB201"/>
  <c r="BB205"/>
  <c r="BB207"/>
  <c r="BB213"/>
  <c r="BB215"/>
  <c r="BB233"/>
  <c r="BB434"/>
  <c r="BB436"/>
  <c r="BB439"/>
  <c r="BB441"/>
  <c r="BB443"/>
  <c r="BB445"/>
  <c r="BB447"/>
  <c r="BB449"/>
  <c r="BB451"/>
  <c r="BB453"/>
  <c r="BB455"/>
  <c r="BB457"/>
  <c r="BB459"/>
  <c r="BB461"/>
  <c r="BB463"/>
  <c r="BB465"/>
  <c r="BB467"/>
  <c r="BB469"/>
  <c r="BB471"/>
  <c r="BB473"/>
  <c r="BB475"/>
  <c r="BB477"/>
  <c r="BB479"/>
  <c r="BB481"/>
  <c r="BB483"/>
  <c r="BB485"/>
  <c r="BB487"/>
  <c r="BB489"/>
  <c r="BB491"/>
  <c r="BB493"/>
  <c r="BB495"/>
  <c r="BB497"/>
  <c r="BB499"/>
  <c r="BB501"/>
  <c r="BB503"/>
  <c r="BB505"/>
  <c r="BB507"/>
  <c r="BB509"/>
  <c r="BB511"/>
  <c r="BB513"/>
  <c r="BB515"/>
  <c r="BB517"/>
  <c r="BB519"/>
  <c r="BB521"/>
  <c r="BB523"/>
  <c r="BB525"/>
  <c r="BB527"/>
  <c r="BB529"/>
  <c r="BB531"/>
  <c r="BB533"/>
  <c r="BB535"/>
  <c r="BB537"/>
  <c r="BB539"/>
  <c r="BB541"/>
  <c r="BB543"/>
  <c r="BB545"/>
  <c r="BB547"/>
  <c r="BB549"/>
  <c r="BB551"/>
  <c r="BB553"/>
  <c r="BB555"/>
  <c r="BB557"/>
  <c r="BB559"/>
  <c r="BB561"/>
  <c r="BB563"/>
  <c r="BB565"/>
  <c r="BB567"/>
  <c r="BB569"/>
  <c r="BB571"/>
  <c r="BB573"/>
  <c r="BB575"/>
  <c r="BB577"/>
  <c r="BB579"/>
  <c r="BB581"/>
  <c r="BB583"/>
  <c r="BB585"/>
  <c r="BB587"/>
  <c r="BB589"/>
  <c r="BB591"/>
  <c r="BB593"/>
  <c r="BB595"/>
  <c r="BB597"/>
  <c r="BB599"/>
  <c r="BB601"/>
  <c r="BB603"/>
  <c r="BB605"/>
  <c r="BB607"/>
  <c r="BB625"/>
  <c r="BB628"/>
  <c r="BB710"/>
  <c r="BB714"/>
  <c r="BB18"/>
  <c r="BB20"/>
  <c r="BB22"/>
  <c r="BB24"/>
  <c r="BB26"/>
  <c r="BB28"/>
  <c r="BB32"/>
  <c r="BB34"/>
  <c r="BB36"/>
  <c r="BB38"/>
  <c r="BB40"/>
  <c r="BB42"/>
  <c r="BB44"/>
  <c r="BB46"/>
  <c r="BB48"/>
  <c r="BB50"/>
  <c r="BB52"/>
  <c r="BB54"/>
  <c r="BB56"/>
  <c r="BB58"/>
  <c r="BB60"/>
  <c r="BB62"/>
  <c r="BB64"/>
  <c r="BB66"/>
  <c r="BB68"/>
  <c r="BB70"/>
  <c r="BB72"/>
  <c r="BB74"/>
  <c r="BB76"/>
  <c r="BB78"/>
  <c r="BB80"/>
  <c r="BB82"/>
  <c r="BB84"/>
  <c r="BB86"/>
  <c r="BB88"/>
  <c r="BB91"/>
  <c r="BB93"/>
  <c r="BB95"/>
  <c r="BB97"/>
  <c r="BB99"/>
  <c r="BB101"/>
  <c r="BB103"/>
  <c r="BB105"/>
  <c r="BB107"/>
  <c r="BB109"/>
  <c r="BB111"/>
  <c r="BB113"/>
  <c r="BB115"/>
  <c r="BB117"/>
  <c r="BB127"/>
  <c r="BB129"/>
  <c r="BB131"/>
  <c r="BB133"/>
  <c r="BB135"/>
  <c r="BB137"/>
  <c r="BB139"/>
  <c r="BB141"/>
  <c r="BB143"/>
  <c r="BB145"/>
  <c r="BB147"/>
  <c r="BB149"/>
  <c r="BB151"/>
  <c r="BB153"/>
  <c r="BB155"/>
  <c r="BB157"/>
  <c r="BB159"/>
  <c r="BB161"/>
  <c r="BB163"/>
  <c r="BB165"/>
  <c r="BB167"/>
  <c r="BB169"/>
  <c r="BB171"/>
  <c r="BB173"/>
  <c r="BB175"/>
  <c r="BB177"/>
  <c r="BB179"/>
  <c r="BB181"/>
  <c r="BB183"/>
  <c r="BB185"/>
  <c r="BB187"/>
  <c r="BB189"/>
  <c r="BB191"/>
  <c r="BB193"/>
  <c r="BB195"/>
  <c r="BB197"/>
  <c r="BB199"/>
  <c r="BB204"/>
  <c r="BB209"/>
  <c r="BB211"/>
  <c r="BB217"/>
  <c r="BB219"/>
  <c r="BB221"/>
  <c r="BB223"/>
  <c r="BB225"/>
  <c r="BB227"/>
  <c r="BB229"/>
  <c r="BB231"/>
  <c r="BB235"/>
  <c r="BB238"/>
  <c r="BB241"/>
  <c r="BB288"/>
  <c r="BB299"/>
  <c r="BB301"/>
  <c r="BB305"/>
  <c r="BB314"/>
  <c r="BB317"/>
  <c r="BB373"/>
  <c r="BB417"/>
  <c r="BB426"/>
  <c r="BB243"/>
  <c r="BB250"/>
  <c r="BB258"/>
  <c r="BB260"/>
  <c r="BB278"/>
  <c r="BB291"/>
  <c r="BB320"/>
  <c r="BB323"/>
  <c r="BB327"/>
  <c r="BB329"/>
  <c r="BB343"/>
  <c r="BB358"/>
  <c r="BB360"/>
  <c r="BB369"/>
  <c r="BB371"/>
  <c r="BB375"/>
  <c r="BB377"/>
  <c r="BB380"/>
  <c r="BB430"/>
  <c r="BB627"/>
  <c r="BB631"/>
  <c r="BB639"/>
  <c r="BB642"/>
  <c r="BB644"/>
  <c r="BB646"/>
  <c r="BB649"/>
  <c r="BB655"/>
  <c r="BB679"/>
  <c r="BB682"/>
  <c r="BB685"/>
  <c r="BB242"/>
  <c r="BB245"/>
  <c r="BB248"/>
  <c r="BB251"/>
  <c r="BB253"/>
  <c r="BB256"/>
  <c r="BB264"/>
  <c r="BB266"/>
  <c r="BB268"/>
  <c r="BB270"/>
  <c r="BB272"/>
  <c r="BB274"/>
  <c r="BB276"/>
  <c r="BB279"/>
  <c r="BB281"/>
  <c r="BB284"/>
  <c r="BB286"/>
  <c r="BB289"/>
  <c r="BB292"/>
  <c r="BB295"/>
  <c r="BB297"/>
  <c r="BB303"/>
  <c r="BB307"/>
  <c r="BB309"/>
  <c r="BB311"/>
  <c r="BB315"/>
  <c r="BB324"/>
  <c r="BB331"/>
  <c r="BB333"/>
  <c r="BB337"/>
  <c r="BB339"/>
  <c r="BB341"/>
  <c r="BB344"/>
  <c r="BB346"/>
  <c r="BB348"/>
  <c r="BB350"/>
  <c r="BB352"/>
  <c r="BB354"/>
  <c r="BB356"/>
  <c r="BB362"/>
  <c r="BB365"/>
  <c r="BB367"/>
  <c r="BB372"/>
  <c r="BB382"/>
  <c r="BB384"/>
  <c r="BB419"/>
  <c r="BB422"/>
  <c r="BB424"/>
  <c r="BB427"/>
  <c r="BB610"/>
  <c r="BB612"/>
  <c r="BB614"/>
  <c r="BB616"/>
  <c r="BB618"/>
  <c r="BB620"/>
  <c r="BB622"/>
  <c r="BB624"/>
  <c r="BB632"/>
  <c r="BB634"/>
  <c r="BB636"/>
  <c r="BB648"/>
  <c r="BB651"/>
  <c r="BB654"/>
  <c r="BB684"/>
  <c r="BB695"/>
  <c r="BB697"/>
  <c r="BB701"/>
  <c r="BB717"/>
  <c r="BB719"/>
  <c r="BB721"/>
  <c r="BB723"/>
  <c r="BB725"/>
  <c r="BB727"/>
  <c r="BB729"/>
  <c r="BB732"/>
  <c r="BB734"/>
  <c r="BA16"/>
  <c r="AI4" i="8" l="1"/>
  <c r="BA15" i="7"/>
  <c r="BC118"/>
  <c r="BC119"/>
  <c r="BC120"/>
  <c r="BC121"/>
  <c r="BC122"/>
  <c r="BC125"/>
  <c r="BD12"/>
  <c r="BC123"/>
  <c r="BC124"/>
  <c r="BC237"/>
  <c r="BC688"/>
  <c r="BC691"/>
  <c r="BC693"/>
  <c r="BC698"/>
  <c r="BC704"/>
  <c r="BC707"/>
  <c r="BC709"/>
  <c r="BC712"/>
  <c r="BC387"/>
  <c r="BC389"/>
  <c r="BC391"/>
  <c r="BC393"/>
  <c r="BC395"/>
  <c r="BC397"/>
  <c r="BC399"/>
  <c r="BC401"/>
  <c r="BC403"/>
  <c r="BC405"/>
  <c r="BC407"/>
  <c r="BC409"/>
  <c r="BC411"/>
  <c r="BC413"/>
  <c r="BC416"/>
  <c r="BC657"/>
  <c r="BC659"/>
  <c r="BC662"/>
  <c r="BC664"/>
  <c r="BC666"/>
  <c r="BC668"/>
  <c r="BC670"/>
  <c r="BC672"/>
  <c r="BC674"/>
  <c r="BC676"/>
  <c r="BC90"/>
  <c r="BC201"/>
  <c r="BC205"/>
  <c r="BC207"/>
  <c r="BC213"/>
  <c r="BC215"/>
  <c r="BC233"/>
  <c r="BC434"/>
  <c r="BC436"/>
  <c r="BC439"/>
  <c r="BC441"/>
  <c r="BC443"/>
  <c r="BC445"/>
  <c r="BC447"/>
  <c r="BC449"/>
  <c r="BC451"/>
  <c r="BC453"/>
  <c r="BC455"/>
  <c r="BC457"/>
  <c r="BC459"/>
  <c r="BC461"/>
  <c r="BC463"/>
  <c r="BC465"/>
  <c r="BC467"/>
  <c r="BC469"/>
  <c r="BC471"/>
  <c r="BC473"/>
  <c r="BC475"/>
  <c r="BC477"/>
  <c r="BC479"/>
  <c r="BC481"/>
  <c r="BC483"/>
  <c r="BC485"/>
  <c r="BC487"/>
  <c r="BC489"/>
  <c r="BC491"/>
  <c r="BC493"/>
  <c r="BC495"/>
  <c r="BC497"/>
  <c r="BC499"/>
  <c r="BC501"/>
  <c r="BC503"/>
  <c r="BC505"/>
  <c r="BC507"/>
  <c r="BC509"/>
  <c r="BC511"/>
  <c r="BC513"/>
  <c r="BC515"/>
  <c r="BC517"/>
  <c r="BC519"/>
  <c r="BC521"/>
  <c r="BC523"/>
  <c r="BC525"/>
  <c r="BC527"/>
  <c r="BC529"/>
  <c r="BC531"/>
  <c r="BC533"/>
  <c r="BC535"/>
  <c r="BC537"/>
  <c r="BC539"/>
  <c r="BC541"/>
  <c r="BC543"/>
  <c r="BC545"/>
  <c r="BC547"/>
  <c r="BC549"/>
  <c r="BC551"/>
  <c r="BC553"/>
  <c r="BC555"/>
  <c r="BC557"/>
  <c r="BC559"/>
  <c r="BC561"/>
  <c r="BC563"/>
  <c r="BC565"/>
  <c r="BC567"/>
  <c r="BC569"/>
  <c r="BC571"/>
  <c r="BC573"/>
  <c r="BC575"/>
  <c r="BC577"/>
  <c r="BC579"/>
  <c r="BC581"/>
  <c r="BC583"/>
  <c r="BC585"/>
  <c r="BC587"/>
  <c r="BC589"/>
  <c r="BC591"/>
  <c r="BC593"/>
  <c r="BC595"/>
  <c r="BC597"/>
  <c r="BC599"/>
  <c r="BC601"/>
  <c r="BC603"/>
  <c r="BC605"/>
  <c r="BC607"/>
  <c r="BC625"/>
  <c r="BC628"/>
  <c r="BC710"/>
  <c r="BC714"/>
  <c r="BC18"/>
  <c r="BC20"/>
  <c r="BC22"/>
  <c r="BC24"/>
  <c r="BC26"/>
  <c r="BC28"/>
  <c r="BC32"/>
  <c r="BC34"/>
  <c r="BC36"/>
  <c r="BC38"/>
  <c r="BC40"/>
  <c r="BC42"/>
  <c r="BC44"/>
  <c r="BC46"/>
  <c r="BC48"/>
  <c r="BC50"/>
  <c r="BC52"/>
  <c r="BC54"/>
  <c r="BC56"/>
  <c r="BC58"/>
  <c r="BC60"/>
  <c r="BC62"/>
  <c r="BC64"/>
  <c r="BC66"/>
  <c r="BC68"/>
  <c r="BC70"/>
  <c r="BC72"/>
  <c r="BC74"/>
  <c r="BC76"/>
  <c r="BC78"/>
  <c r="BC80"/>
  <c r="BC82"/>
  <c r="BC84"/>
  <c r="BC86"/>
  <c r="BC88"/>
  <c r="BC91"/>
  <c r="BC93"/>
  <c r="BC95"/>
  <c r="BC97"/>
  <c r="BC99"/>
  <c r="BC101"/>
  <c r="BC103"/>
  <c r="BC105"/>
  <c r="BC107"/>
  <c r="BC109"/>
  <c r="BC111"/>
  <c r="BC113"/>
  <c r="BC115"/>
  <c r="BC117"/>
  <c r="BC127"/>
  <c r="BC129"/>
  <c r="BC131"/>
  <c r="BC133"/>
  <c r="BC135"/>
  <c r="BC137"/>
  <c r="BC139"/>
  <c r="BC141"/>
  <c r="BC143"/>
  <c r="BC145"/>
  <c r="BC147"/>
  <c r="BC149"/>
  <c r="BC151"/>
  <c r="BC153"/>
  <c r="BC155"/>
  <c r="BC157"/>
  <c r="BC159"/>
  <c r="BC161"/>
  <c r="BC163"/>
  <c r="BC165"/>
  <c r="BC167"/>
  <c r="BC169"/>
  <c r="BC171"/>
  <c r="BC173"/>
  <c r="BC175"/>
  <c r="BC177"/>
  <c r="BC179"/>
  <c r="BC181"/>
  <c r="BC183"/>
  <c r="BC185"/>
  <c r="BC187"/>
  <c r="BC189"/>
  <c r="BC191"/>
  <c r="BC193"/>
  <c r="BC195"/>
  <c r="BC197"/>
  <c r="BC199"/>
  <c r="BC204"/>
  <c r="BC209"/>
  <c r="BC211"/>
  <c r="BC217"/>
  <c r="BC219"/>
  <c r="BC221"/>
  <c r="BC223"/>
  <c r="BC225"/>
  <c r="BC227"/>
  <c r="BC229"/>
  <c r="BC231"/>
  <c r="BC235"/>
  <c r="BC238"/>
  <c r="BC241"/>
  <c r="BC288"/>
  <c r="BC299"/>
  <c r="BC301"/>
  <c r="BC305"/>
  <c r="BC314"/>
  <c r="BC317"/>
  <c r="BC373"/>
  <c r="BC417"/>
  <c r="BC426"/>
  <c r="BC243"/>
  <c r="BC250"/>
  <c r="BC258"/>
  <c r="BC260"/>
  <c r="BC278"/>
  <c r="BC291"/>
  <c r="BC320"/>
  <c r="BC323"/>
  <c r="BC327"/>
  <c r="BC329"/>
  <c r="BC343"/>
  <c r="BC358"/>
  <c r="BC360"/>
  <c r="BC369"/>
  <c r="BC371"/>
  <c r="BC375"/>
  <c r="BC377"/>
  <c r="BC380"/>
  <c r="BC430"/>
  <c r="BC627"/>
  <c r="BC631"/>
  <c r="BC639"/>
  <c r="BC642"/>
  <c r="BC644"/>
  <c r="BC646"/>
  <c r="BC649"/>
  <c r="BC655"/>
  <c r="BC679"/>
  <c r="BC682"/>
  <c r="BC685"/>
  <c r="BC242"/>
  <c r="BC245"/>
  <c r="BC248"/>
  <c r="BC251"/>
  <c r="BC253"/>
  <c r="BC256"/>
  <c r="BC264"/>
  <c r="BC266"/>
  <c r="BC268"/>
  <c r="BC270"/>
  <c r="BC272"/>
  <c r="BC274"/>
  <c r="BC276"/>
  <c r="BC279"/>
  <c r="BC281"/>
  <c r="BC284"/>
  <c r="BC286"/>
  <c r="BC289"/>
  <c r="BC292"/>
  <c r="BC295"/>
  <c r="BC297"/>
  <c r="BC303"/>
  <c r="BC307"/>
  <c r="BC309"/>
  <c r="BC311"/>
  <c r="BC315"/>
  <c r="BC324"/>
  <c r="BC331"/>
  <c r="BC333"/>
  <c r="BC337"/>
  <c r="BC339"/>
  <c r="BC341"/>
  <c r="BC344"/>
  <c r="BC346"/>
  <c r="BC348"/>
  <c r="BC350"/>
  <c r="BC352"/>
  <c r="BC354"/>
  <c r="BC356"/>
  <c r="BC362"/>
  <c r="BC365"/>
  <c r="BC367"/>
  <c r="BC372"/>
  <c r="BC382"/>
  <c r="BC384"/>
  <c r="BC419"/>
  <c r="BC422"/>
  <c r="BC424"/>
  <c r="BC427"/>
  <c r="BC610"/>
  <c r="BC612"/>
  <c r="BC614"/>
  <c r="BC616"/>
  <c r="BC618"/>
  <c r="BC620"/>
  <c r="BC622"/>
  <c r="BC624"/>
  <c r="BC632"/>
  <c r="BC634"/>
  <c r="BC636"/>
  <c r="BC648"/>
  <c r="BC651"/>
  <c r="BC654"/>
  <c r="BC684"/>
  <c r="BC695"/>
  <c r="BC697"/>
  <c r="BC701"/>
  <c r="BC717"/>
  <c r="BC719"/>
  <c r="BC721"/>
  <c r="BC723"/>
  <c r="BC725"/>
  <c r="BC727"/>
  <c r="BC729"/>
  <c r="BC732"/>
  <c r="BC734"/>
  <c r="BC29"/>
  <c r="BC240"/>
  <c r="BC689"/>
  <c r="BC692"/>
  <c r="BC694"/>
  <c r="BC699"/>
  <c r="BC705"/>
  <c r="BC708"/>
  <c r="BC711"/>
  <c r="BC386"/>
  <c r="BC388"/>
  <c r="BC390"/>
  <c r="BC392"/>
  <c r="BC394"/>
  <c r="BC396"/>
  <c r="BC398"/>
  <c r="BC400"/>
  <c r="BC402"/>
  <c r="BC404"/>
  <c r="BC406"/>
  <c r="BC408"/>
  <c r="BC410"/>
  <c r="BC412"/>
  <c r="BC414"/>
  <c r="BC656"/>
  <c r="BC658"/>
  <c r="BC661"/>
  <c r="BC663"/>
  <c r="BC665"/>
  <c r="BC667"/>
  <c r="BC669"/>
  <c r="BC671"/>
  <c r="BC673"/>
  <c r="BC675"/>
  <c r="BC30"/>
  <c r="BC200"/>
  <c r="BC202"/>
  <c r="BC206"/>
  <c r="BC212"/>
  <c r="BC214"/>
  <c r="BC232"/>
  <c r="BC433"/>
  <c r="BC435"/>
  <c r="BC438"/>
  <c r="BC440"/>
  <c r="BC442"/>
  <c r="BC444"/>
  <c r="BC446"/>
  <c r="BC448"/>
  <c r="BC450"/>
  <c r="BC452"/>
  <c r="BC454"/>
  <c r="BC456"/>
  <c r="BC458"/>
  <c r="BC460"/>
  <c r="BC462"/>
  <c r="BC464"/>
  <c r="BC466"/>
  <c r="BC468"/>
  <c r="BC470"/>
  <c r="BC472"/>
  <c r="BC474"/>
  <c r="BC476"/>
  <c r="BC478"/>
  <c r="BC480"/>
  <c r="BC482"/>
  <c r="BC484"/>
  <c r="BC486"/>
  <c r="BC488"/>
  <c r="BC490"/>
  <c r="BC492"/>
  <c r="BC494"/>
  <c r="BC496"/>
  <c r="BC498"/>
  <c r="BC500"/>
  <c r="BC502"/>
  <c r="BC504"/>
  <c r="BC506"/>
  <c r="BC508"/>
  <c r="BC510"/>
  <c r="BC512"/>
  <c r="BC514"/>
  <c r="BC516"/>
  <c r="BC518"/>
  <c r="BC520"/>
  <c r="BC522"/>
  <c r="BC524"/>
  <c r="BC526"/>
  <c r="BC528"/>
  <c r="BC530"/>
  <c r="BC532"/>
  <c r="BC534"/>
  <c r="BC536"/>
  <c r="BC538"/>
  <c r="BC540"/>
  <c r="BC542"/>
  <c r="BC544"/>
  <c r="BC546"/>
  <c r="BC548"/>
  <c r="BC550"/>
  <c r="BC552"/>
  <c r="BC554"/>
  <c r="BC556"/>
  <c r="BC558"/>
  <c r="BC560"/>
  <c r="BC562"/>
  <c r="BC564"/>
  <c r="BC566"/>
  <c r="BC568"/>
  <c r="BC570"/>
  <c r="BC572"/>
  <c r="BC574"/>
  <c r="BC576"/>
  <c r="BC578"/>
  <c r="BC580"/>
  <c r="BC582"/>
  <c r="BC584"/>
  <c r="BC586"/>
  <c r="BC588"/>
  <c r="BC590"/>
  <c r="BC592"/>
  <c r="BC594"/>
  <c r="BC596"/>
  <c r="BC598"/>
  <c r="BC600"/>
  <c r="BC602"/>
  <c r="BC604"/>
  <c r="BC606"/>
  <c r="BC608"/>
  <c r="BC626"/>
  <c r="BC706"/>
  <c r="BC713"/>
  <c r="BC715"/>
  <c r="BC19"/>
  <c r="BC21"/>
  <c r="BC23"/>
  <c r="BC25"/>
  <c r="BC27"/>
  <c r="BC31"/>
  <c r="BC33"/>
  <c r="BC35"/>
  <c r="BC37"/>
  <c r="BC39"/>
  <c r="BC41"/>
  <c r="BC43"/>
  <c r="BC45"/>
  <c r="BC47"/>
  <c r="BC49"/>
  <c r="BC51"/>
  <c r="BC53"/>
  <c r="BC55"/>
  <c r="BC57"/>
  <c r="BC59"/>
  <c r="BC61"/>
  <c r="BC63"/>
  <c r="BC65"/>
  <c r="BC67"/>
  <c r="BC69"/>
  <c r="BC71"/>
  <c r="BC73"/>
  <c r="BC75"/>
  <c r="BC77"/>
  <c r="BC79"/>
  <c r="BC81"/>
  <c r="BC83"/>
  <c r="BC85"/>
  <c r="BC87"/>
  <c r="BC89"/>
  <c r="BC92"/>
  <c r="BC94"/>
  <c r="BC96"/>
  <c r="BC98"/>
  <c r="BC100"/>
  <c r="BC102"/>
  <c r="BC104"/>
  <c r="BC106"/>
  <c r="BC108"/>
  <c r="BC110"/>
  <c r="BC112"/>
  <c r="BC114"/>
  <c r="BC116"/>
  <c r="BC126"/>
  <c r="BC128"/>
  <c r="BC130"/>
  <c r="BC132"/>
  <c r="BC134"/>
  <c r="BC136"/>
  <c r="BC138"/>
  <c r="BC140"/>
  <c r="BC142"/>
  <c r="BC144"/>
  <c r="BC146"/>
  <c r="BC148"/>
  <c r="BC150"/>
  <c r="BC152"/>
  <c r="BC154"/>
  <c r="BC156"/>
  <c r="BC158"/>
  <c r="BC160"/>
  <c r="BC162"/>
  <c r="BC164"/>
  <c r="BC166"/>
  <c r="BC168"/>
  <c r="BC170"/>
  <c r="BC172"/>
  <c r="BC174"/>
  <c r="BC176"/>
  <c r="BC178"/>
  <c r="BC180"/>
  <c r="BC182"/>
  <c r="BC184"/>
  <c r="BC186"/>
  <c r="BC188"/>
  <c r="BC190"/>
  <c r="BC192"/>
  <c r="BC194"/>
  <c r="BC196"/>
  <c r="BC198"/>
  <c r="BC203"/>
  <c r="BC208"/>
  <c r="BC210"/>
  <c r="BC216"/>
  <c r="BC218"/>
  <c r="BC220"/>
  <c r="BC222"/>
  <c r="BC224"/>
  <c r="BC226"/>
  <c r="BC228"/>
  <c r="BC230"/>
  <c r="BC234"/>
  <c r="BC236"/>
  <c r="BC239"/>
  <c r="BC263"/>
  <c r="BC294"/>
  <c r="BC300"/>
  <c r="BC304"/>
  <c r="BC313"/>
  <c r="BC316"/>
  <c r="BC335"/>
  <c r="BC378"/>
  <c r="BC420"/>
  <c r="BC429"/>
  <c r="BC247"/>
  <c r="BC255"/>
  <c r="BC259"/>
  <c r="BC261"/>
  <c r="BC282"/>
  <c r="BC319"/>
  <c r="BC322"/>
  <c r="BC326"/>
  <c r="BC328"/>
  <c r="BC330"/>
  <c r="BC357"/>
  <c r="BC359"/>
  <c r="BC364"/>
  <c r="BC370"/>
  <c r="BC374"/>
  <c r="BC376"/>
  <c r="BC379"/>
  <c r="BC428"/>
  <c r="BC431"/>
  <c r="BC629"/>
  <c r="BC637"/>
  <c r="BC641"/>
  <c r="BC643"/>
  <c r="BC645"/>
  <c r="BC647"/>
  <c r="BC652"/>
  <c r="BC678"/>
  <c r="BC681"/>
  <c r="BC683"/>
  <c r="BC686"/>
  <c r="BC244"/>
  <c r="BC246"/>
  <c r="BC249"/>
  <c r="BC252"/>
  <c r="BC254"/>
  <c r="BC257"/>
  <c r="BC265"/>
  <c r="BC267"/>
  <c r="BC269"/>
  <c r="BC271"/>
  <c r="BC273"/>
  <c r="BC275"/>
  <c r="BC277"/>
  <c r="BC280"/>
  <c r="BC283"/>
  <c r="BC285"/>
  <c r="BC287"/>
  <c r="BC290"/>
  <c r="BC293"/>
  <c r="BC296"/>
  <c r="BC302"/>
  <c r="BC306"/>
  <c r="BC308"/>
  <c r="BC310"/>
  <c r="BC312"/>
  <c r="BC321"/>
  <c r="BC325"/>
  <c r="BC332"/>
  <c r="BC336"/>
  <c r="BC338"/>
  <c r="BC340"/>
  <c r="BC342"/>
  <c r="BC345"/>
  <c r="BC347"/>
  <c r="BC349"/>
  <c r="BC351"/>
  <c r="BC353"/>
  <c r="BC355"/>
  <c r="BC361"/>
  <c r="BC363"/>
  <c r="BC366"/>
  <c r="BC368"/>
  <c r="BC381"/>
  <c r="BC383"/>
  <c r="BC418"/>
  <c r="BC421"/>
  <c r="BC423"/>
  <c r="BC425"/>
  <c r="BC432"/>
  <c r="BC611"/>
  <c r="BC613"/>
  <c r="BC615"/>
  <c r="BC617"/>
  <c r="BC619"/>
  <c r="BC621"/>
  <c r="BC623"/>
  <c r="BC630"/>
  <c r="BC633"/>
  <c r="BC635"/>
  <c r="BC638"/>
  <c r="BC650"/>
  <c r="BC653"/>
  <c r="BC680"/>
  <c r="BC690"/>
  <c r="BC696"/>
  <c r="BC700"/>
  <c r="BC702"/>
  <c r="BC718"/>
  <c r="BC720"/>
  <c r="BC722"/>
  <c r="BC724"/>
  <c r="BC726"/>
  <c r="BC728"/>
  <c r="BC730"/>
  <c r="BC733"/>
  <c r="BC735"/>
  <c r="BB16"/>
  <c r="AJ4" i="8" l="1"/>
  <c r="BB15" i="7"/>
  <c r="BE12"/>
  <c r="BD123"/>
  <c r="BD124"/>
  <c r="BD118"/>
  <c r="BD119"/>
  <c r="BD120"/>
  <c r="BD121"/>
  <c r="BD122"/>
  <c r="BD125"/>
  <c r="BD29"/>
  <c r="BD240"/>
  <c r="BD689"/>
  <c r="BD692"/>
  <c r="BD694"/>
  <c r="BD699"/>
  <c r="BD705"/>
  <c r="BD708"/>
  <c r="BD711"/>
  <c r="BD386"/>
  <c r="BD388"/>
  <c r="BD390"/>
  <c r="BD392"/>
  <c r="BD394"/>
  <c r="BD396"/>
  <c r="BD398"/>
  <c r="BD400"/>
  <c r="BD402"/>
  <c r="BD404"/>
  <c r="BD406"/>
  <c r="BD408"/>
  <c r="BD410"/>
  <c r="BD412"/>
  <c r="BD414"/>
  <c r="BD656"/>
  <c r="BD658"/>
  <c r="BD661"/>
  <c r="BD663"/>
  <c r="BD665"/>
  <c r="BD667"/>
  <c r="BD669"/>
  <c r="BD671"/>
  <c r="BD673"/>
  <c r="BD675"/>
  <c r="BD30"/>
  <c r="BD200"/>
  <c r="BD202"/>
  <c r="BD206"/>
  <c r="BD212"/>
  <c r="BD214"/>
  <c r="BD232"/>
  <c r="BD433"/>
  <c r="BD435"/>
  <c r="BD438"/>
  <c r="BD440"/>
  <c r="BD442"/>
  <c r="BD444"/>
  <c r="BD446"/>
  <c r="BD448"/>
  <c r="BD450"/>
  <c r="BD452"/>
  <c r="BD454"/>
  <c r="BD456"/>
  <c r="BD458"/>
  <c r="BD460"/>
  <c r="BD462"/>
  <c r="BD464"/>
  <c r="BD466"/>
  <c r="BD468"/>
  <c r="BD470"/>
  <c r="BD472"/>
  <c r="BD474"/>
  <c r="BD476"/>
  <c r="BD478"/>
  <c r="BD480"/>
  <c r="BD482"/>
  <c r="BD484"/>
  <c r="BD486"/>
  <c r="BD488"/>
  <c r="BD490"/>
  <c r="BD492"/>
  <c r="BD494"/>
  <c r="BD496"/>
  <c r="BD498"/>
  <c r="BD500"/>
  <c r="BD502"/>
  <c r="BD504"/>
  <c r="BD506"/>
  <c r="BD508"/>
  <c r="BD510"/>
  <c r="BD512"/>
  <c r="BD514"/>
  <c r="BD516"/>
  <c r="BD518"/>
  <c r="BD520"/>
  <c r="BD522"/>
  <c r="BD524"/>
  <c r="BD526"/>
  <c r="BD528"/>
  <c r="BD530"/>
  <c r="BD532"/>
  <c r="BD534"/>
  <c r="BD536"/>
  <c r="BD538"/>
  <c r="BD540"/>
  <c r="BD542"/>
  <c r="BD544"/>
  <c r="BD546"/>
  <c r="BD548"/>
  <c r="BD550"/>
  <c r="BD552"/>
  <c r="BD554"/>
  <c r="BD556"/>
  <c r="BD558"/>
  <c r="BD560"/>
  <c r="BD562"/>
  <c r="BD564"/>
  <c r="BD566"/>
  <c r="BD568"/>
  <c r="BD570"/>
  <c r="BD572"/>
  <c r="BD574"/>
  <c r="BD576"/>
  <c r="BD578"/>
  <c r="BD580"/>
  <c r="BD582"/>
  <c r="BD584"/>
  <c r="BD586"/>
  <c r="BD588"/>
  <c r="BD590"/>
  <c r="BD592"/>
  <c r="BD594"/>
  <c r="BD596"/>
  <c r="BD598"/>
  <c r="BD600"/>
  <c r="BD602"/>
  <c r="BD604"/>
  <c r="BD606"/>
  <c r="BD608"/>
  <c r="BD626"/>
  <c r="BD706"/>
  <c r="BD713"/>
  <c r="BD715"/>
  <c r="BD19"/>
  <c r="BD21"/>
  <c r="BD23"/>
  <c r="BD25"/>
  <c r="BD27"/>
  <c r="BD31"/>
  <c r="BD33"/>
  <c r="BD35"/>
  <c r="BD37"/>
  <c r="BD39"/>
  <c r="BD41"/>
  <c r="BD43"/>
  <c r="BD45"/>
  <c r="BD47"/>
  <c r="BD49"/>
  <c r="BD51"/>
  <c r="BD53"/>
  <c r="BD55"/>
  <c r="BD57"/>
  <c r="BD59"/>
  <c r="BD61"/>
  <c r="BD63"/>
  <c r="BD65"/>
  <c r="BD67"/>
  <c r="BD69"/>
  <c r="BD71"/>
  <c r="BD73"/>
  <c r="BD75"/>
  <c r="BD77"/>
  <c r="BD79"/>
  <c r="BD81"/>
  <c r="BD83"/>
  <c r="BD85"/>
  <c r="BD87"/>
  <c r="BD89"/>
  <c r="BD92"/>
  <c r="BD94"/>
  <c r="BD96"/>
  <c r="BD98"/>
  <c r="BD100"/>
  <c r="BD102"/>
  <c r="BD104"/>
  <c r="BD106"/>
  <c r="BD108"/>
  <c r="BD110"/>
  <c r="BD112"/>
  <c r="BD114"/>
  <c r="BD116"/>
  <c r="BD126"/>
  <c r="BD128"/>
  <c r="BD130"/>
  <c r="BD132"/>
  <c r="BD134"/>
  <c r="BD136"/>
  <c r="BD138"/>
  <c r="BD140"/>
  <c r="BD142"/>
  <c r="BD144"/>
  <c r="BD146"/>
  <c r="BD148"/>
  <c r="BD150"/>
  <c r="BD152"/>
  <c r="BD154"/>
  <c r="BD156"/>
  <c r="BD158"/>
  <c r="BD160"/>
  <c r="BD162"/>
  <c r="BD164"/>
  <c r="BD166"/>
  <c r="BD168"/>
  <c r="BD170"/>
  <c r="BD172"/>
  <c r="BD174"/>
  <c r="BD176"/>
  <c r="BD178"/>
  <c r="BD180"/>
  <c r="BD182"/>
  <c r="BD184"/>
  <c r="BD186"/>
  <c r="BD188"/>
  <c r="BD190"/>
  <c r="BD192"/>
  <c r="BD194"/>
  <c r="BD196"/>
  <c r="BD198"/>
  <c r="BD203"/>
  <c r="BD208"/>
  <c r="BD210"/>
  <c r="BD216"/>
  <c r="BD218"/>
  <c r="BD220"/>
  <c r="BD222"/>
  <c r="BD224"/>
  <c r="BD226"/>
  <c r="BD228"/>
  <c r="BD230"/>
  <c r="BD234"/>
  <c r="BD236"/>
  <c r="BD239"/>
  <c r="BD263"/>
  <c r="BD294"/>
  <c r="BD300"/>
  <c r="BD304"/>
  <c r="BD313"/>
  <c r="BD316"/>
  <c r="BD335"/>
  <c r="BD378"/>
  <c r="BD420"/>
  <c r="BD429"/>
  <c r="BD247"/>
  <c r="BD255"/>
  <c r="BD259"/>
  <c r="BD261"/>
  <c r="BD282"/>
  <c r="BD319"/>
  <c r="BD322"/>
  <c r="BD326"/>
  <c r="BD328"/>
  <c r="BD330"/>
  <c r="BD357"/>
  <c r="BD359"/>
  <c r="BD364"/>
  <c r="BD370"/>
  <c r="BD374"/>
  <c r="BD376"/>
  <c r="BD379"/>
  <c r="BD428"/>
  <c r="BD431"/>
  <c r="BD629"/>
  <c r="BD637"/>
  <c r="BD641"/>
  <c r="BD643"/>
  <c r="BD645"/>
  <c r="BD647"/>
  <c r="BD652"/>
  <c r="BD678"/>
  <c r="BD681"/>
  <c r="BD683"/>
  <c r="BD686"/>
  <c r="BD244"/>
  <c r="BD246"/>
  <c r="BD249"/>
  <c r="BD252"/>
  <c r="BD254"/>
  <c r="BD257"/>
  <c r="BD265"/>
  <c r="BD267"/>
  <c r="BD269"/>
  <c r="BD271"/>
  <c r="BD273"/>
  <c r="BD275"/>
  <c r="BD277"/>
  <c r="BD280"/>
  <c r="BD283"/>
  <c r="BD285"/>
  <c r="BD287"/>
  <c r="BD290"/>
  <c r="BD293"/>
  <c r="BD296"/>
  <c r="BD302"/>
  <c r="BD306"/>
  <c r="BD308"/>
  <c r="BD310"/>
  <c r="BD312"/>
  <c r="BD321"/>
  <c r="BD325"/>
  <c r="BD332"/>
  <c r="BD336"/>
  <c r="BD338"/>
  <c r="BD340"/>
  <c r="BD342"/>
  <c r="BD345"/>
  <c r="BD347"/>
  <c r="BD349"/>
  <c r="BD351"/>
  <c r="BD353"/>
  <c r="BD355"/>
  <c r="BD361"/>
  <c r="BD363"/>
  <c r="BD366"/>
  <c r="BD368"/>
  <c r="BD381"/>
  <c r="BD383"/>
  <c r="BD418"/>
  <c r="BD421"/>
  <c r="BD423"/>
  <c r="BD425"/>
  <c r="BD432"/>
  <c r="BD611"/>
  <c r="BD613"/>
  <c r="BD615"/>
  <c r="BD617"/>
  <c r="BD619"/>
  <c r="BD621"/>
  <c r="BD623"/>
  <c r="BD630"/>
  <c r="BD633"/>
  <c r="BD635"/>
  <c r="BD638"/>
  <c r="BD650"/>
  <c r="BD653"/>
  <c r="BD680"/>
  <c r="BD690"/>
  <c r="BD696"/>
  <c r="BD700"/>
  <c r="BD702"/>
  <c r="BD718"/>
  <c r="BD720"/>
  <c r="BD722"/>
  <c r="BD724"/>
  <c r="BD726"/>
  <c r="BD728"/>
  <c r="BD730"/>
  <c r="BD733"/>
  <c r="BD735"/>
  <c r="BD237"/>
  <c r="BD688"/>
  <c r="BD691"/>
  <c r="BD693"/>
  <c r="BD698"/>
  <c r="BD704"/>
  <c r="BD707"/>
  <c r="BD709"/>
  <c r="BD712"/>
  <c r="BD387"/>
  <c r="BD389"/>
  <c r="BD391"/>
  <c r="BD393"/>
  <c r="BD395"/>
  <c r="BD397"/>
  <c r="BD399"/>
  <c r="BD401"/>
  <c r="BD403"/>
  <c r="BD405"/>
  <c r="BD407"/>
  <c r="BD409"/>
  <c r="BD411"/>
  <c r="BD413"/>
  <c r="BD416"/>
  <c r="BD657"/>
  <c r="BD659"/>
  <c r="BD662"/>
  <c r="BD664"/>
  <c r="BD666"/>
  <c r="BD668"/>
  <c r="BD670"/>
  <c r="BD672"/>
  <c r="BD674"/>
  <c r="BD676"/>
  <c r="BD90"/>
  <c r="BD201"/>
  <c r="BD205"/>
  <c r="BD207"/>
  <c r="BD213"/>
  <c r="BD215"/>
  <c r="BD233"/>
  <c r="BD434"/>
  <c r="BD436"/>
  <c r="BD439"/>
  <c r="BD441"/>
  <c r="BD443"/>
  <c r="BD445"/>
  <c r="BD447"/>
  <c r="BD449"/>
  <c r="BD451"/>
  <c r="BD453"/>
  <c r="BD455"/>
  <c r="BD457"/>
  <c r="BD459"/>
  <c r="BD461"/>
  <c r="BD463"/>
  <c r="BD465"/>
  <c r="BD467"/>
  <c r="BD469"/>
  <c r="BD471"/>
  <c r="BD473"/>
  <c r="BD475"/>
  <c r="BD477"/>
  <c r="BD479"/>
  <c r="BD481"/>
  <c r="BD483"/>
  <c r="BD485"/>
  <c r="BD487"/>
  <c r="BD489"/>
  <c r="BD491"/>
  <c r="BD493"/>
  <c r="BD495"/>
  <c r="BD497"/>
  <c r="BD499"/>
  <c r="BD501"/>
  <c r="BD503"/>
  <c r="BD505"/>
  <c r="BD507"/>
  <c r="BD509"/>
  <c r="BD511"/>
  <c r="BD513"/>
  <c r="BD515"/>
  <c r="BD517"/>
  <c r="BD519"/>
  <c r="BD521"/>
  <c r="BD523"/>
  <c r="BD525"/>
  <c r="BD527"/>
  <c r="BD529"/>
  <c r="BD531"/>
  <c r="BD533"/>
  <c r="BD535"/>
  <c r="BD537"/>
  <c r="BD539"/>
  <c r="BD541"/>
  <c r="BD543"/>
  <c r="BD545"/>
  <c r="BD547"/>
  <c r="BD549"/>
  <c r="BD551"/>
  <c r="BD553"/>
  <c r="BD555"/>
  <c r="BD557"/>
  <c r="BD559"/>
  <c r="BD561"/>
  <c r="BD563"/>
  <c r="BD565"/>
  <c r="BD567"/>
  <c r="BD569"/>
  <c r="BD571"/>
  <c r="BD573"/>
  <c r="BD575"/>
  <c r="BD577"/>
  <c r="BD579"/>
  <c r="BD581"/>
  <c r="BD583"/>
  <c r="BD585"/>
  <c r="BD587"/>
  <c r="BD589"/>
  <c r="BD591"/>
  <c r="BD593"/>
  <c r="BD595"/>
  <c r="BD597"/>
  <c r="BD599"/>
  <c r="BD601"/>
  <c r="BD603"/>
  <c r="BD605"/>
  <c r="BD607"/>
  <c r="BD625"/>
  <c r="BD628"/>
  <c r="BD710"/>
  <c r="BD714"/>
  <c r="BD18"/>
  <c r="BD20"/>
  <c r="BD22"/>
  <c r="BD24"/>
  <c r="BD26"/>
  <c r="BD28"/>
  <c r="BD32"/>
  <c r="BD34"/>
  <c r="BD36"/>
  <c r="BD38"/>
  <c r="BD40"/>
  <c r="BD42"/>
  <c r="BD44"/>
  <c r="BD46"/>
  <c r="BD48"/>
  <c r="BD50"/>
  <c r="BD52"/>
  <c r="BD54"/>
  <c r="BD56"/>
  <c r="BD58"/>
  <c r="BD60"/>
  <c r="BD62"/>
  <c r="BD64"/>
  <c r="BD66"/>
  <c r="BD68"/>
  <c r="BD70"/>
  <c r="BD72"/>
  <c r="BD74"/>
  <c r="BD76"/>
  <c r="BD78"/>
  <c r="BD80"/>
  <c r="BD82"/>
  <c r="BD84"/>
  <c r="BD86"/>
  <c r="BD88"/>
  <c r="BD91"/>
  <c r="BD93"/>
  <c r="BD95"/>
  <c r="BD97"/>
  <c r="BD99"/>
  <c r="BD101"/>
  <c r="BD103"/>
  <c r="BD105"/>
  <c r="BD107"/>
  <c r="BD109"/>
  <c r="BD111"/>
  <c r="BD113"/>
  <c r="BD115"/>
  <c r="BD117"/>
  <c r="BD127"/>
  <c r="BD129"/>
  <c r="BD131"/>
  <c r="BD133"/>
  <c r="BD135"/>
  <c r="BD137"/>
  <c r="BD139"/>
  <c r="BD141"/>
  <c r="BD143"/>
  <c r="BD145"/>
  <c r="BD147"/>
  <c r="BD149"/>
  <c r="BD151"/>
  <c r="BD153"/>
  <c r="BD155"/>
  <c r="BD157"/>
  <c r="BD159"/>
  <c r="BD161"/>
  <c r="BD163"/>
  <c r="BD165"/>
  <c r="BD167"/>
  <c r="BD169"/>
  <c r="BD171"/>
  <c r="BD173"/>
  <c r="BD175"/>
  <c r="BD177"/>
  <c r="BD179"/>
  <c r="BD181"/>
  <c r="BD183"/>
  <c r="BD185"/>
  <c r="BD187"/>
  <c r="BD189"/>
  <c r="BD191"/>
  <c r="BD193"/>
  <c r="BD195"/>
  <c r="BD197"/>
  <c r="BD199"/>
  <c r="BD204"/>
  <c r="BD209"/>
  <c r="BD211"/>
  <c r="BD217"/>
  <c r="BD219"/>
  <c r="BD221"/>
  <c r="BD223"/>
  <c r="BD225"/>
  <c r="BD227"/>
  <c r="BD229"/>
  <c r="BD231"/>
  <c r="BD235"/>
  <c r="BD238"/>
  <c r="BD241"/>
  <c r="BD288"/>
  <c r="BD299"/>
  <c r="BD301"/>
  <c r="BD305"/>
  <c r="BD314"/>
  <c r="BD317"/>
  <c r="BD373"/>
  <c r="BD417"/>
  <c r="BD426"/>
  <c r="BD243"/>
  <c r="BD250"/>
  <c r="BD258"/>
  <c r="BD260"/>
  <c r="BD278"/>
  <c r="BD291"/>
  <c r="BD320"/>
  <c r="BD323"/>
  <c r="BD327"/>
  <c r="BD329"/>
  <c r="BD343"/>
  <c r="BD358"/>
  <c r="BD360"/>
  <c r="BD369"/>
  <c r="BD371"/>
  <c r="BD375"/>
  <c r="BD377"/>
  <c r="BD380"/>
  <c r="BD430"/>
  <c r="BD627"/>
  <c r="BD631"/>
  <c r="BD639"/>
  <c r="BD642"/>
  <c r="BD644"/>
  <c r="BD646"/>
  <c r="BD649"/>
  <c r="BD655"/>
  <c r="BD679"/>
  <c r="BD682"/>
  <c r="BD685"/>
  <c r="BD242"/>
  <c r="BD245"/>
  <c r="BD248"/>
  <c r="BD251"/>
  <c r="BD253"/>
  <c r="BD256"/>
  <c r="BD264"/>
  <c r="BD266"/>
  <c r="BD268"/>
  <c r="BD270"/>
  <c r="BD272"/>
  <c r="BD274"/>
  <c r="BD276"/>
  <c r="BD279"/>
  <c r="BD281"/>
  <c r="BD284"/>
  <c r="BD286"/>
  <c r="BD289"/>
  <c r="BD292"/>
  <c r="BD295"/>
  <c r="BD297"/>
  <c r="BD303"/>
  <c r="BD307"/>
  <c r="BD309"/>
  <c r="BD311"/>
  <c r="BD315"/>
  <c r="BD324"/>
  <c r="BD331"/>
  <c r="BD333"/>
  <c r="BD337"/>
  <c r="BD339"/>
  <c r="BD341"/>
  <c r="BD344"/>
  <c r="BD346"/>
  <c r="BD348"/>
  <c r="BD350"/>
  <c r="BD352"/>
  <c r="BD354"/>
  <c r="BD356"/>
  <c r="BD362"/>
  <c r="BD365"/>
  <c r="BD367"/>
  <c r="BD372"/>
  <c r="BD382"/>
  <c r="BD384"/>
  <c r="BD419"/>
  <c r="BD422"/>
  <c r="BD424"/>
  <c r="BD427"/>
  <c r="BD610"/>
  <c r="BD612"/>
  <c r="BD614"/>
  <c r="BD616"/>
  <c r="BD618"/>
  <c r="BD620"/>
  <c r="BD622"/>
  <c r="BD624"/>
  <c r="BD632"/>
  <c r="BD634"/>
  <c r="BD636"/>
  <c r="BD648"/>
  <c r="BD651"/>
  <c r="BD654"/>
  <c r="BD684"/>
  <c r="BD695"/>
  <c r="BD697"/>
  <c r="BD701"/>
  <c r="BD717"/>
  <c r="BD719"/>
  <c r="BD721"/>
  <c r="BD723"/>
  <c r="BD725"/>
  <c r="BD727"/>
  <c r="BD729"/>
  <c r="BD732"/>
  <c r="BD734"/>
  <c r="BC16"/>
  <c r="AK4" i="8" l="1"/>
  <c r="BC15" i="7"/>
  <c r="BE118"/>
  <c r="BE119"/>
  <c r="BE120"/>
  <c r="BE121"/>
  <c r="BE122"/>
  <c r="BE125"/>
  <c r="BG12"/>
  <c r="BE123"/>
  <c r="BE124"/>
  <c r="BE237"/>
  <c r="BE688"/>
  <c r="BE691"/>
  <c r="BE693"/>
  <c r="BE698"/>
  <c r="BE704"/>
  <c r="BE707"/>
  <c r="BE709"/>
  <c r="BE712"/>
  <c r="BE387"/>
  <c r="BE389"/>
  <c r="BE391"/>
  <c r="BE393"/>
  <c r="BE395"/>
  <c r="BE397"/>
  <c r="BE399"/>
  <c r="BE401"/>
  <c r="BE403"/>
  <c r="BE405"/>
  <c r="BE407"/>
  <c r="BE409"/>
  <c r="BE411"/>
  <c r="BE413"/>
  <c r="BE416"/>
  <c r="BE657"/>
  <c r="BE659"/>
  <c r="BE662"/>
  <c r="BE664"/>
  <c r="BE666"/>
  <c r="BE668"/>
  <c r="BE670"/>
  <c r="BE672"/>
  <c r="BE674"/>
  <c r="BE676"/>
  <c r="BE90"/>
  <c r="BE201"/>
  <c r="BE205"/>
  <c r="BE207"/>
  <c r="BE213"/>
  <c r="BE215"/>
  <c r="BE233"/>
  <c r="BE434"/>
  <c r="BE436"/>
  <c r="BE439"/>
  <c r="BE441"/>
  <c r="BE443"/>
  <c r="BE445"/>
  <c r="BE447"/>
  <c r="BE449"/>
  <c r="BE451"/>
  <c r="BE453"/>
  <c r="BE455"/>
  <c r="BE457"/>
  <c r="BE459"/>
  <c r="BE461"/>
  <c r="BE463"/>
  <c r="BE465"/>
  <c r="BE467"/>
  <c r="BE469"/>
  <c r="BE471"/>
  <c r="BE473"/>
  <c r="BE475"/>
  <c r="BE477"/>
  <c r="BE479"/>
  <c r="BE481"/>
  <c r="BE483"/>
  <c r="BE485"/>
  <c r="BE487"/>
  <c r="BE489"/>
  <c r="BE491"/>
  <c r="BE493"/>
  <c r="BE495"/>
  <c r="BE497"/>
  <c r="BE499"/>
  <c r="BE501"/>
  <c r="BE503"/>
  <c r="BE505"/>
  <c r="BE507"/>
  <c r="BE509"/>
  <c r="BE511"/>
  <c r="BE513"/>
  <c r="BE515"/>
  <c r="BE517"/>
  <c r="BE519"/>
  <c r="BE521"/>
  <c r="BE523"/>
  <c r="BE525"/>
  <c r="BE527"/>
  <c r="BE529"/>
  <c r="BE531"/>
  <c r="BE533"/>
  <c r="BE535"/>
  <c r="BE537"/>
  <c r="BE539"/>
  <c r="BE541"/>
  <c r="BE543"/>
  <c r="BE545"/>
  <c r="BE547"/>
  <c r="BE549"/>
  <c r="BE551"/>
  <c r="BE553"/>
  <c r="BE555"/>
  <c r="BE557"/>
  <c r="BE559"/>
  <c r="BE561"/>
  <c r="BE563"/>
  <c r="BE565"/>
  <c r="BE567"/>
  <c r="BE569"/>
  <c r="BE571"/>
  <c r="BE573"/>
  <c r="BE575"/>
  <c r="BE577"/>
  <c r="BE579"/>
  <c r="BE581"/>
  <c r="BE583"/>
  <c r="BE585"/>
  <c r="BE587"/>
  <c r="BE589"/>
  <c r="BE591"/>
  <c r="BE593"/>
  <c r="BE595"/>
  <c r="BE597"/>
  <c r="BE599"/>
  <c r="BE601"/>
  <c r="BE603"/>
  <c r="BE605"/>
  <c r="BE607"/>
  <c r="BE625"/>
  <c r="BE628"/>
  <c r="BE710"/>
  <c r="BE714"/>
  <c r="BE18"/>
  <c r="BE20"/>
  <c r="BE22"/>
  <c r="BE24"/>
  <c r="BE26"/>
  <c r="BE28"/>
  <c r="BE32"/>
  <c r="BE34"/>
  <c r="BE36"/>
  <c r="BE38"/>
  <c r="BE40"/>
  <c r="BE42"/>
  <c r="BE44"/>
  <c r="BE46"/>
  <c r="BE48"/>
  <c r="BE50"/>
  <c r="BE52"/>
  <c r="BE54"/>
  <c r="BE56"/>
  <c r="BE58"/>
  <c r="BE60"/>
  <c r="BE62"/>
  <c r="BE64"/>
  <c r="BE66"/>
  <c r="BE68"/>
  <c r="BE70"/>
  <c r="BE72"/>
  <c r="BE74"/>
  <c r="BE76"/>
  <c r="BE78"/>
  <c r="BE80"/>
  <c r="BE82"/>
  <c r="BE84"/>
  <c r="BE86"/>
  <c r="BE88"/>
  <c r="BE91"/>
  <c r="BE93"/>
  <c r="BE95"/>
  <c r="BE97"/>
  <c r="BE99"/>
  <c r="BE101"/>
  <c r="BE103"/>
  <c r="BE105"/>
  <c r="BE107"/>
  <c r="BE109"/>
  <c r="BE111"/>
  <c r="BE113"/>
  <c r="BE115"/>
  <c r="BE117"/>
  <c r="BE127"/>
  <c r="BE129"/>
  <c r="BE131"/>
  <c r="BE133"/>
  <c r="BE135"/>
  <c r="BE137"/>
  <c r="BE139"/>
  <c r="BE141"/>
  <c r="BE143"/>
  <c r="BE145"/>
  <c r="BE147"/>
  <c r="BE149"/>
  <c r="BE151"/>
  <c r="BE153"/>
  <c r="BE155"/>
  <c r="BE157"/>
  <c r="BE159"/>
  <c r="BE161"/>
  <c r="BE163"/>
  <c r="BE165"/>
  <c r="BE167"/>
  <c r="BE169"/>
  <c r="BE171"/>
  <c r="BE173"/>
  <c r="BE175"/>
  <c r="BE177"/>
  <c r="BE179"/>
  <c r="BE181"/>
  <c r="BE183"/>
  <c r="BE185"/>
  <c r="BE187"/>
  <c r="BE189"/>
  <c r="BE191"/>
  <c r="BE193"/>
  <c r="BE195"/>
  <c r="BE197"/>
  <c r="BE199"/>
  <c r="BE204"/>
  <c r="BE209"/>
  <c r="BE211"/>
  <c r="BE217"/>
  <c r="BE219"/>
  <c r="BE221"/>
  <c r="BE223"/>
  <c r="BE225"/>
  <c r="BE227"/>
  <c r="BE229"/>
  <c r="BE231"/>
  <c r="BE235"/>
  <c r="BE238"/>
  <c r="BE241"/>
  <c r="BE288"/>
  <c r="BE299"/>
  <c r="BE301"/>
  <c r="BE305"/>
  <c r="BE314"/>
  <c r="BE317"/>
  <c r="BE373"/>
  <c r="BE417"/>
  <c r="BE426"/>
  <c r="BE243"/>
  <c r="BE250"/>
  <c r="BE258"/>
  <c r="BE260"/>
  <c r="BE278"/>
  <c r="BE291"/>
  <c r="BE320"/>
  <c r="BE323"/>
  <c r="BE327"/>
  <c r="BE329"/>
  <c r="BE343"/>
  <c r="BE358"/>
  <c r="BE360"/>
  <c r="BE369"/>
  <c r="BE371"/>
  <c r="BE375"/>
  <c r="BE377"/>
  <c r="BE380"/>
  <c r="BE430"/>
  <c r="BE627"/>
  <c r="BE631"/>
  <c r="BE639"/>
  <c r="BE642"/>
  <c r="BE644"/>
  <c r="BE646"/>
  <c r="BE649"/>
  <c r="BE655"/>
  <c r="BE679"/>
  <c r="BE682"/>
  <c r="BE685"/>
  <c r="BE242"/>
  <c r="BE245"/>
  <c r="BE248"/>
  <c r="BE251"/>
  <c r="BE253"/>
  <c r="BE256"/>
  <c r="BE264"/>
  <c r="BE266"/>
  <c r="BE268"/>
  <c r="BE270"/>
  <c r="BE272"/>
  <c r="BE274"/>
  <c r="BE276"/>
  <c r="BE279"/>
  <c r="BE281"/>
  <c r="BE284"/>
  <c r="BE286"/>
  <c r="BE289"/>
  <c r="BE292"/>
  <c r="BE295"/>
  <c r="BE297"/>
  <c r="BE303"/>
  <c r="BE307"/>
  <c r="BE309"/>
  <c r="BE311"/>
  <c r="BE315"/>
  <c r="BE324"/>
  <c r="BE331"/>
  <c r="BE333"/>
  <c r="BE337"/>
  <c r="BE339"/>
  <c r="BE341"/>
  <c r="BE344"/>
  <c r="BE346"/>
  <c r="BE348"/>
  <c r="BE350"/>
  <c r="BE352"/>
  <c r="BE354"/>
  <c r="BE356"/>
  <c r="BE362"/>
  <c r="BE365"/>
  <c r="BE367"/>
  <c r="BE372"/>
  <c r="BE382"/>
  <c r="BE384"/>
  <c r="BE419"/>
  <c r="BE422"/>
  <c r="BE424"/>
  <c r="BE427"/>
  <c r="BE610"/>
  <c r="BE612"/>
  <c r="BE614"/>
  <c r="BE616"/>
  <c r="BE618"/>
  <c r="BE620"/>
  <c r="BE622"/>
  <c r="BE624"/>
  <c r="BE632"/>
  <c r="BE634"/>
  <c r="BE636"/>
  <c r="BE648"/>
  <c r="BE651"/>
  <c r="BE654"/>
  <c r="BE684"/>
  <c r="BE695"/>
  <c r="BE697"/>
  <c r="BE701"/>
  <c r="BE717"/>
  <c r="BE719"/>
  <c r="BE721"/>
  <c r="BE723"/>
  <c r="BE725"/>
  <c r="BE727"/>
  <c r="BE729"/>
  <c r="BE732"/>
  <c r="BE734"/>
  <c r="BE29"/>
  <c r="BE240"/>
  <c r="BE689"/>
  <c r="BE692"/>
  <c r="BE694"/>
  <c r="BE699"/>
  <c r="BE705"/>
  <c r="BE708"/>
  <c r="BE711"/>
  <c r="BE386"/>
  <c r="BE388"/>
  <c r="BE390"/>
  <c r="BE392"/>
  <c r="BE394"/>
  <c r="BE396"/>
  <c r="BE398"/>
  <c r="BE400"/>
  <c r="BE402"/>
  <c r="BE404"/>
  <c r="BE406"/>
  <c r="BE408"/>
  <c r="BE410"/>
  <c r="BE412"/>
  <c r="BE414"/>
  <c r="BE656"/>
  <c r="BE658"/>
  <c r="BE661"/>
  <c r="BE663"/>
  <c r="BE665"/>
  <c r="BE667"/>
  <c r="BE669"/>
  <c r="BE671"/>
  <c r="BE673"/>
  <c r="BE675"/>
  <c r="BE30"/>
  <c r="BE200"/>
  <c r="BE202"/>
  <c r="BE206"/>
  <c r="BE212"/>
  <c r="BE214"/>
  <c r="BE232"/>
  <c r="BE433"/>
  <c r="BE435"/>
  <c r="BE438"/>
  <c r="BE440"/>
  <c r="BE442"/>
  <c r="BE444"/>
  <c r="BE446"/>
  <c r="BE448"/>
  <c r="BE450"/>
  <c r="BE452"/>
  <c r="BE454"/>
  <c r="BE456"/>
  <c r="BE458"/>
  <c r="BE460"/>
  <c r="BE462"/>
  <c r="BE464"/>
  <c r="BE466"/>
  <c r="BE468"/>
  <c r="BE470"/>
  <c r="BE472"/>
  <c r="BE474"/>
  <c r="BE476"/>
  <c r="BE478"/>
  <c r="BE480"/>
  <c r="BE482"/>
  <c r="BE484"/>
  <c r="BE486"/>
  <c r="BE488"/>
  <c r="BE490"/>
  <c r="BE492"/>
  <c r="BE494"/>
  <c r="BE496"/>
  <c r="BE498"/>
  <c r="BE500"/>
  <c r="BE502"/>
  <c r="BE504"/>
  <c r="BE506"/>
  <c r="BE508"/>
  <c r="BE510"/>
  <c r="BE512"/>
  <c r="BE514"/>
  <c r="BE516"/>
  <c r="BE518"/>
  <c r="BE520"/>
  <c r="BE522"/>
  <c r="BE524"/>
  <c r="BE526"/>
  <c r="BE528"/>
  <c r="BE530"/>
  <c r="BE532"/>
  <c r="BE534"/>
  <c r="BE536"/>
  <c r="BE538"/>
  <c r="BE540"/>
  <c r="BE542"/>
  <c r="BE544"/>
  <c r="BE546"/>
  <c r="BE548"/>
  <c r="BE550"/>
  <c r="BE552"/>
  <c r="BE554"/>
  <c r="BE556"/>
  <c r="BE558"/>
  <c r="BE560"/>
  <c r="BE562"/>
  <c r="BE564"/>
  <c r="BE566"/>
  <c r="BE568"/>
  <c r="BE570"/>
  <c r="BE572"/>
  <c r="BE574"/>
  <c r="BE576"/>
  <c r="BE578"/>
  <c r="BE580"/>
  <c r="BE582"/>
  <c r="BE584"/>
  <c r="BE586"/>
  <c r="BE588"/>
  <c r="BE590"/>
  <c r="BE592"/>
  <c r="BE594"/>
  <c r="BE596"/>
  <c r="BE598"/>
  <c r="BE600"/>
  <c r="BE602"/>
  <c r="BE604"/>
  <c r="BE606"/>
  <c r="BE608"/>
  <c r="BE626"/>
  <c r="BE706"/>
  <c r="BE713"/>
  <c r="BE715"/>
  <c r="BE19"/>
  <c r="BE21"/>
  <c r="BE23"/>
  <c r="BE25"/>
  <c r="BE27"/>
  <c r="BE31"/>
  <c r="BE33"/>
  <c r="BE35"/>
  <c r="BE37"/>
  <c r="BE39"/>
  <c r="BE41"/>
  <c r="BE43"/>
  <c r="BE45"/>
  <c r="BE47"/>
  <c r="BE49"/>
  <c r="BE51"/>
  <c r="BE53"/>
  <c r="BE55"/>
  <c r="BE57"/>
  <c r="BE59"/>
  <c r="BE61"/>
  <c r="BE63"/>
  <c r="BE65"/>
  <c r="BE67"/>
  <c r="BE69"/>
  <c r="BE71"/>
  <c r="BE73"/>
  <c r="BE75"/>
  <c r="BE77"/>
  <c r="BE79"/>
  <c r="BE81"/>
  <c r="BE83"/>
  <c r="BE85"/>
  <c r="BE87"/>
  <c r="BE89"/>
  <c r="BE92"/>
  <c r="BE94"/>
  <c r="BE96"/>
  <c r="BE98"/>
  <c r="BE100"/>
  <c r="BE102"/>
  <c r="BE104"/>
  <c r="BE106"/>
  <c r="BE108"/>
  <c r="BE110"/>
  <c r="BE112"/>
  <c r="BE114"/>
  <c r="BE116"/>
  <c r="BE126"/>
  <c r="BE128"/>
  <c r="BE130"/>
  <c r="BE132"/>
  <c r="BE134"/>
  <c r="BE136"/>
  <c r="BE138"/>
  <c r="BE140"/>
  <c r="BE142"/>
  <c r="BE144"/>
  <c r="BE146"/>
  <c r="BE148"/>
  <c r="BE150"/>
  <c r="BE152"/>
  <c r="BE154"/>
  <c r="BE156"/>
  <c r="BE158"/>
  <c r="BE160"/>
  <c r="BE162"/>
  <c r="BE164"/>
  <c r="BE166"/>
  <c r="BE168"/>
  <c r="BE170"/>
  <c r="BE172"/>
  <c r="BE174"/>
  <c r="BE176"/>
  <c r="BE178"/>
  <c r="BE180"/>
  <c r="BE182"/>
  <c r="BE184"/>
  <c r="BE186"/>
  <c r="BE188"/>
  <c r="BE190"/>
  <c r="BE192"/>
  <c r="BE194"/>
  <c r="BE196"/>
  <c r="BE198"/>
  <c r="BE203"/>
  <c r="BE208"/>
  <c r="BE210"/>
  <c r="BE216"/>
  <c r="BE218"/>
  <c r="BE220"/>
  <c r="BE222"/>
  <c r="BE224"/>
  <c r="BE226"/>
  <c r="BE228"/>
  <c r="BE230"/>
  <c r="BE234"/>
  <c r="BE236"/>
  <c r="BE239"/>
  <c r="BE263"/>
  <c r="BE294"/>
  <c r="BE300"/>
  <c r="BE304"/>
  <c r="BE313"/>
  <c r="BE316"/>
  <c r="BE335"/>
  <c r="BE378"/>
  <c r="BE420"/>
  <c r="BE429"/>
  <c r="BE247"/>
  <c r="BE255"/>
  <c r="BE259"/>
  <c r="BE261"/>
  <c r="BE282"/>
  <c r="BE319"/>
  <c r="BE322"/>
  <c r="BE326"/>
  <c r="BE328"/>
  <c r="BE330"/>
  <c r="BE357"/>
  <c r="BE359"/>
  <c r="BE364"/>
  <c r="BE370"/>
  <c r="BE374"/>
  <c r="BE376"/>
  <c r="BE379"/>
  <c r="BE428"/>
  <c r="BE431"/>
  <c r="BE629"/>
  <c r="BE637"/>
  <c r="BE641"/>
  <c r="BE643"/>
  <c r="BE645"/>
  <c r="BE647"/>
  <c r="BE652"/>
  <c r="BE678"/>
  <c r="BE681"/>
  <c r="BE683"/>
  <c r="BE686"/>
  <c r="BE244"/>
  <c r="BE246"/>
  <c r="BE249"/>
  <c r="BE252"/>
  <c r="BE254"/>
  <c r="BE257"/>
  <c r="BE265"/>
  <c r="BE267"/>
  <c r="BE269"/>
  <c r="BE271"/>
  <c r="BE273"/>
  <c r="BE275"/>
  <c r="BE277"/>
  <c r="BE280"/>
  <c r="BE283"/>
  <c r="BE285"/>
  <c r="BE287"/>
  <c r="BE290"/>
  <c r="BE293"/>
  <c r="BE296"/>
  <c r="BE302"/>
  <c r="BE306"/>
  <c r="BE308"/>
  <c r="BE310"/>
  <c r="BE312"/>
  <c r="BE321"/>
  <c r="BE325"/>
  <c r="BE332"/>
  <c r="BE336"/>
  <c r="BE338"/>
  <c r="BE340"/>
  <c r="BE342"/>
  <c r="BE345"/>
  <c r="BE347"/>
  <c r="BE349"/>
  <c r="BE351"/>
  <c r="BE353"/>
  <c r="BE355"/>
  <c r="BE361"/>
  <c r="BE363"/>
  <c r="BE366"/>
  <c r="BE368"/>
  <c r="BE381"/>
  <c r="BE383"/>
  <c r="BE418"/>
  <c r="BE421"/>
  <c r="BE423"/>
  <c r="BE425"/>
  <c r="BE432"/>
  <c r="BE611"/>
  <c r="BE613"/>
  <c r="BE615"/>
  <c r="BE617"/>
  <c r="BE619"/>
  <c r="BE621"/>
  <c r="BE623"/>
  <c r="BE630"/>
  <c r="BE633"/>
  <c r="BE635"/>
  <c r="BE638"/>
  <c r="BE650"/>
  <c r="BE653"/>
  <c r="BE680"/>
  <c r="BE690"/>
  <c r="BE696"/>
  <c r="BE700"/>
  <c r="BE702"/>
  <c r="BE718"/>
  <c r="BE720"/>
  <c r="BE722"/>
  <c r="BE724"/>
  <c r="BE726"/>
  <c r="BE728"/>
  <c r="BE730"/>
  <c r="BE733"/>
  <c r="BE735"/>
  <c r="BD16"/>
  <c r="AL4" i="8" l="1"/>
  <c r="BD15" i="7"/>
  <c r="BH12"/>
  <c r="BG118"/>
  <c r="BG119"/>
  <c r="BG120"/>
  <c r="BG121"/>
  <c r="BG122"/>
  <c r="BG125"/>
  <c r="BG123"/>
  <c r="BG124"/>
  <c r="BG237"/>
  <c r="BG688"/>
  <c r="BG691"/>
  <c r="BG693"/>
  <c r="BG698"/>
  <c r="BG704"/>
  <c r="BG707"/>
  <c r="BG709"/>
  <c r="BG712"/>
  <c r="BG386"/>
  <c r="BG388"/>
  <c r="BG390"/>
  <c r="BG392"/>
  <c r="BG394"/>
  <c r="BG396"/>
  <c r="BG398"/>
  <c r="BG400"/>
  <c r="BG402"/>
  <c r="BG404"/>
  <c r="BG406"/>
  <c r="BG408"/>
  <c r="BG410"/>
  <c r="BG412"/>
  <c r="BG414"/>
  <c r="BG656"/>
  <c r="BG658"/>
  <c r="BG661"/>
  <c r="BG663"/>
  <c r="BG665"/>
  <c r="BG667"/>
  <c r="BG669"/>
  <c r="BG671"/>
  <c r="BG673"/>
  <c r="BG675"/>
  <c r="BG30"/>
  <c r="BG200"/>
  <c r="BG202"/>
  <c r="BG206"/>
  <c r="BG212"/>
  <c r="BG214"/>
  <c r="BG232"/>
  <c r="BG432"/>
  <c r="BG434"/>
  <c r="BG436"/>
  <c r="BG439"/>
  <c r="BG441"/>
  <c r="BG443"/>
  <c r="BG445"/>
  <c r="BG447"/>
  <c r="BG449"/>
  <c r="BG451"/>
  <c r="BG453"/>
  <c r="BG455"/>
  <c r="BG457"/>
  <c r="BG459"/>
  <c r="BG461"/>
  <c r="BG463"/>
  <c r="BG465"/>
  <c r="BG467"/>
  <c r="BG469"/>
  <c r="BG471"/>
  <c r="BG473"/>
  <c r="BG475"/>
  <c r="BG477"/>
  <c r="BG479"/>
  <c r="BG481"/>
  <c r="BG483"/>
  <c r="BG485"/>
  <c r="BG487"/>
  <c r="BG489"/>
  <c r="BG491"/>
  <c r="BG493"/>
  <c r="BG495"/>
  <c r="BG497"/>
  <c r="BG499"/>
  <c r="BG501"/>
  <c r="BG503"/>
  <c r="BG505"/>
  <c r="BG507"/>
  <c r="BG509"/>
  <c r="BG511"/>
  <c r="BG513"/>
  <c r="BG515"/>
  <c r="BG517"/>
  <c r="BG519"/>
  <c r="BG521"/>
  <c r="BG523"/>
  <c r="BG525"/>
  <c r="BG527"/>
  <c r="BG529"/>
  <c r="BG531"/>
  <c r="BG533"/>
  <c r="BG535"/>
  <c r="BG537"/>
  <c r="BG539"/>
  <c r="BG541"/>
  <c r="BG543"/>
  <c r="BG545"/>
  <c r="BG547"/>
  <c r="BG549"/>
  <c r="BG551"/>
  <c r="BG553"/>
  <c r="BG555"/>
  <c r="BG557"/>
  <c r="BG559"/>
  <c r="BG561"/>
  <c r="BG563"/>
  <c r="BG565"/>
  <c r="BG567"/>
  <c r="BG569"/>
  <c r="BG571"/>
  <c r="BG573"/>
  <c r="BG575"/>
  <c r="BG577"/>
  <c r="BG579"/>
  <c r="BG581"/>
  <c r="BG583"/>
  <c r="BG585"/>
  <c r="BG587"/>
  <c r="BG589"/>
  <c r="BG591"/>
  <c r="BG593"/>
  <c r="BG595"/>
  <c r="BG597"/>
  <c r="BG599"/>
  <c r="BG601"/>
  <c r="BG603"/>
  <c r="BG605"/>
  <c r="BG607"/>
  <c r="BG625"/>
  <c r="BG628"/>
  <c r="BG710"/>
  <c r="BG714"/>
  <c r="BG717"/>
  <c r="BG719"/>
  <c r="BG721"/>
  <c r="BG723"/>
  <c r="BG19"/>
  <c r="BG21"/>
  <c r="BG23"/>
  <c r="BG25"/>
  <c r="BG27"/>
  <c r="BG31"/>
  <c r="BG33"/>
  <c r="BG35"/>
  <c r="BG37"/>
  <c r="BG39"/>
  <c r="BG41"/>
  <c r="BG43"/>
  <c r="BG45"/>
  <c r="BG47"/>
  <c r="BG49"/>
  <c r="BG51"/>
  <c r="BG53"/>
  <c r="BG55"/>
  <c r="BG57"/>
  <c r="BG59"/>
  <c r="BG61"/>
  <c r="BG63"/>
  <c r="BG65"/>
  <c r="BG67"/>
  <c r="BG69"/>
  <c r="BG71"/>
  <c r="BG73"/>
  <c r="BG75"/>
  <c r="BG77"/>
  <c r="BG79"/>
  <c r="BG81"/>
  <c r="BG83"/>
  <c r="BG85"/>
  <c r="BG87"/>
  <c r="BG89"/>
  <c r="BG92"/>
  <c r="BG94"/>
  <c r="BG96"/>
  <c r="BG98"/>
  <c r="BG100"/>
  <c r="BG102"/>
  <c r="BG104"/>
  <c r="BG106"/>
  <c r="BG108"/>
  <c r="BG110"/>
  <c r="BG112"/>
  <c r="BG114"/>
  <c r="BG116"/>
  <c r="BG126"/>
  <c r="BG128"/>
  <c r="BG130"/>
  <c r="BG132"/>
  <c r="BG134"/>
  <c r="BG136"/>
  <c r="BG138"/>
  <c r="BG140"/>
  <c r="BG142"/>
  <c r="BG144"/>
  <c r="BG146"/>
  <c r="BG148"/>
  <c r="BG150"/>
  <c r="BG152"/>
  <c r="BG154"/>
  <c r="BG156"/>
  <c r="BG158"/>
  <c r="BG160"/>
  <c r="BG162"/>
  <c r="BG164"/>
  <c r="BG166"/>
  <c r="BG168"/>
  <c r="BG170"/>
  <c r="BG172"/>
  <c r="BG174"/>
  <c r="BG176"/>
  <c r="BG178"/>
  <c r="BG180"/>
  <c r="BG182"/>
  <c r="BG184"/>
  <c r="BG186"/>
  <c r="BG188"/>
  <c r="BG190"/>
  <c r="BG192"/>
  <c r="BG194"/>
  <c r="BG196"/>
  <c r="BG198"/>
  <c r="BG203"/>
  <c r="BG208"/>
  <c r="BG210"/>
  <c r="BG216"/>
  <c r="BG218"/>
  <c r="BG220"/>
  <c r="BG222"/>
  <c r="BG224"/>
  <c r="BG226"/>
  <c r="BG228"/>
  <c r="BG230"/>
  <c r="BG234"/>
  <c r="BG236"/>
  <c r="BG239"/>
  <c r="BG263"/>
  <c r="BG294"/>
  <c r="BG300"/>
  <c r="BG304"/>
  <c r="BG313"/>
  <c r="BG316"/>
  <c r="BG335"/>
  <c r="BG378"/>
  <c r="BG417"/>
  <c r="BG426"/>
  <c r="BG243"/>
  <c r="BG250"/>
  <c r="BG258"/>
  <c r="BG260"/>
  <c r="BG278"/>
  <c r="BG291"/>
  <c r="BG320"/>
  <c r="BG323"/>
  <c r="BG327"/>
  <c r="BG329"/>
  <c r="BG343"/>
  <c r="BG358"/>
  <c r="BG360"/>
  <c r="BG369"/>
  <c r="BG371"/>
  <c r="BG375"/>
  <c r="BG377"/>
  <c r="BG380"/>
  <c r="BG430"/>
  <c r="BG627"/>
  <c r="BG631"/>
  <c r="BG639"/>
  <c r="BG642"/>
  <c r="BG644"/>
  <c r="BG646"/>
  <c r="BG649"/>
  <c r="BG678"/>
  <c r="BG681"/>
  <c r="BG683"/>
  <c r="BG686"/>
  <c r="BG244"/>
  <c r="BG246"/>
  <c r="BG249"/>
  <c r="BG252"/>
  <c r="BG254"/>
  <c r="BG257"/>
  <c r="BG265"/>
  <c r="BG267"/>
  <c r="BG269"/>
  <c r="BG271"/>
  <c r="BG273"/>
  <c r="BG275"/>
  <c r="BG277"/>
  <c r="BG280"/>
  <c r="BG283"/>
  <c r="BG285"/>
  <c r="BG287"/>
  <c r="BG290"/>
  <c r="BG293"/>
  <c r="BG296"/>
  <c r="BG302"/>
  <c r="BG306"/>
  <c r="BG308"/>
  <c r="BG310"/>
  <c r="BG312"/>
  <c r="BG321"/>
  <c r="BG325"/>
  <c r="BG332"/>
  <c r="BG336"/>
  <c r="BG338"/>
  <c r="BG340"/>
  <c r="BG342"/>
  <c r="BG345"/>
  <c r="BG347"/>
  <c r="BG349"/>
  <c r="BG351"/>
  <c r="BG353"/>
  <c r="BG355"/>
  <c r="BG361"/>
  <c r="BG363"/>
  <c r="BG366"/>
  <c r="BG368"/>
  <c r="BG381"/>
  <c r="BG383"/>
  <c r="BG419"/>
  <c r="BG422"/>
  <c r="BG424"/>
  <c r="BG427"/>
  <c r="BG611"/>
  <c r="BG613"/>
  <c r="BG615"/>
  <c r="BG617"/>
  <c r="BG619"/>
  <c r="BG621"/>
  <c r="BG623"/>
  <c r="BG630"/>
  <c r="BG633"/>
  <c r="BG635"/>
  <c r="BG638"/>
  <c r="BG650"/>
  <c r="BG653"/>
  <c r="BG680"/>
  <c r="BG690"/>
  <c r="BG696"/>
  <c r="BG700"/>
  <c r="BG702"/>
  <c r="BG725"/>
  <c r="BG727"/>
  <c r="BG729"/>
  <c r="BG732"/>
  <c r="BG734"/>
  <c r="BG29"/>
  <c r="BG240"/>
  <c r="BG689"/>
  <c r="BG692"/>
  <c r="BG694"/>
  <c r="BG699"/>
  <c r="BG705"/>
  <c r="BG708"/>
  <c r="BG711"/>
  <c r="BG384"/>
  <c r="BG387"/>
  <c r="BG389"/>
  <c r="BG391"/>
  <c r="BG393"/>
  <c r="BG395"/>
  <c r="BG397"/>
  <c r="BG399"/>
  <c r="BG401"/>
  <c r="BG403"/>
  <c r="BG405"/>
  <c r="BG407"/>
  <c r="BG409"/>
  <c r="BG411"/>
  <c r="BG413"/>
  <c r="BG655"/>
  <c r="BG657"/>
  <c r="BG659"/>
  <c r="BG662"/>
  <c r="BG664"/>
  <c r="BG666"/>
  <c r="BG668"/>
  <c r="BG670"/>
  <c r="BG672"/>
  <c r="BG674"/>
  <c r="BG676"/>
  <c r="BG90"/>
  <c r="BG201"/>
  <c r="BG205"/>
  <c r="BG207"/>
  <c r="BG213"/>
  <c r="BG215"/>
  <c r="BG233"/>
  <c r="BG433"/>
  <c r="BG435"/>
  <c r="BG438"/>
  <c r="BG440"/>
  <c r="BG442"/>
  <c r="BG444"/>
  <c r="BG446"/>
  <c r="BG448"/>
  <c r="BG450"/>
  <c r="BG452"/>
  <c r="BG454"/>
  <c r="BG456"/>
  <c r="BG458"/>
  <c r="BG460"/>
  <c r="BG462"/>
  <c r="BG464"/>
  <c r="BG466"/>
  <c r="BG468"/>
  <c r="BG470"/>
  <c r="BG472"/>
  <c r="BG474"/>
  <c r="BG476"/>
  <c r="BG478"/>
  <c r="BG480"/>
  <c r="BG482"/>
  <c r="BG484"/>
  <c r="BG486"/>
  <c r="BG488"/>
  <c r="BG490"/>
  <c r="BG492"/>
  <c r="BG494"/>
  <c r="BG496"/>
  <c r="BG498"/>
  <c r="BG500"/>
  <c r="BG502"/>
  <c r="BG504"/>
  <c r="BG506"/>
  <c r="BG508"/>
  <c r="BG510"/>
  <c r="BG512"/>
  <c r="BG514"/>
  <c r="BG516"/>
  <c r="BG518"/>
  <c r="BG520"/>
  <c r="BG522"/>
  <c r="BG524"/>
  <c r="BG526"/>
  <c r="BG528"/>
  <c r="BG530"/>
  <c r="BG532"/>
  <c r="BG534"/>
  <c r="BG536"/>
  <c r="BG538"/>
  <c r="BG540"/>
  <c r="BG542"/>
  <c r="BG544"/>
  <c r="BG546"/>
  <c r="BG548"/>
  <c r="BG550"/>
  <c r="BG552"/>
  <c r="BG554"/>
  <c r="BG556"/>
  <c r="BG558"/>
  <c r="BG560"/>
  <c r="BG562"/>
  <c r="BG564"/>
  <c r="BG566"/>
  <c r="BG568"/>
  <c r="BG570"/>
  <c r="BG572"/>
  <c r="BG574"/>
  <c r="BG576"/>
  <c r="BG578"/>
  <c r="BG580"/>
  <c r="BG582"/>
  <c r="BG584"/>
  <c r="BG586"/>
  <c r="BG588"/>
  <c r="BG590"/>
  <c r="BG592"/>
  <c r="BG594"/>
  <c r="BG596"/>
  <c r="BG598"/>
  <c r="BG600"/>
  <c r="BG602"/>
  <c r="BG604"/>
  <c r="BG606"/>
  <c r="BG608"/>
  <c r="BG626"/>
  <c r="BG706"/>
  <c r="BG713"/>
  <c r="BG715"/>
  <c r="BG718"/>
  <c r="BG720"/>
  <c r="BG722"/>
  <c r="BG18"/>
  <c r="BG20"/>
  <c r="BG22"/>
  <c r="BG24"/>
  <c r="BG26"/>
  <c r="BG28"/>
  <c r="BG32"/>
  <c r="BG34"/>
  <c r="BG36"/>
  <c r="BG38"/>
  <c r="BG40"/>
  <c r="BG42"/>
  <c r="BG44"/>
  <c r="BG46"/>
  <c r="BG48"/>
  <c r="BG50"/>
  <c r="BG52"/>
  <c r="BG54"/>
  <c r="BG56"/>
  <c r="BG58"/>
  <c r="BG60"/>
  <c r="BG62"/>
  <c r="BG64"/>
  <c r="BG66"/>
  <c r="BG68"/>
  <c r="BG70"/>
  <c r="BG72"/>
  <c r="BG74"/>
  <c r="BG76"/>
  <c r="BG78"/>
  <c r="BG80"/>
  <c r="BG82"/>
  <c r="BG84"/>
  <c r="BG86"/>
  <c r="BG88"/>
  <c r="BG91"/>
  <c r="BG93"/>
  <c r="BG95"/>
  <c r="BG97"/>
  <c r="BG99"/>
  <c r="BG101"/>
  <c r="BG103"/>
  <c r="BG105"/>
  <c r="BG107"/>
  <c r="BG109"/>
  <c r="BG111"/>
  <c r="BG113"/>
  <c r="BG115"/>
  <c r="BG117"/>
  <c r="BG127"/>
  <c r="BG129"/>
  <c r="BG131"/>
  <c r="BG133"/>
  <c r="BG135"/>
  <c r="BG137"/>
  <c r="BG139"/>
  <c r="BG141"/>
  <c r="BG143"/>
  <c r="BG145"/>
  <c r="BG147"/>
  <c r="BG149"/>
  <c r="BG151"/>
  <c r="BG153"/>
  <c r="BG155"/>
  <c r="BG157"/>
  <c r="BG159"/>
  <c r="BG161"/>
  <c r="BG163"/>
  <c r="BG165"/>
  <c r="BG167"/>
  <c r="BG169"/>
  <c r="BG171"/>
  <c r="BG173"/>
  <c r="BG175"/>
  <c r="BG177"/>
  <c r="BG179"/>
  <c r="BG181"/>
  <c r="BG183"/>
  <c r="BG185"/>
  <c r="BG187"/>
  <c r="BG189"/>
  <c r="BG191"/>
  <c r="BG193"/>
  <c r="BG195"/>
  <c r="BG197"/>
  <c r="BG199"/>
  <c r="BG204"/>
  <c r="BG209"/>
  <c r="BG211"/>
  <c r="BG217"/>
  <c r="BG219"/>
  <c r="BG221"/>
  <c r="BG223"/>
  <c r="BG225"/>
  <c r="BG227"/>
  <c r="BG229"/>
  <c r="BG231"/>
  <c r="BG235"/>
  <c r="BG238"/>
  <c r="BG241"/>
  <c r="BG288"/>
  <c r="BG299"/>
  <c r="BG301"/>
  <c r="BG305"/>
  <c r="BG314"/>
  <c r="BG317"/>
  <c r="BG373"/>
  <c r="BG416"/>
  <c r="BG420"/>
  <c r="BG429"/>
  <c r="BG247"/>
  <c r="BG255"/>
  <c r="BG259"/>
  <c r="BG261"/>
  <c r="BG282"/>
  <c r="BG319"/>
  <c r="BG322"/>
  <c r="BG326"/>
  <c r="BG328"/>
  <c r="BG330"/>
  <c r="BG357"/>
  <c r="BG359"/>
  <c r="BG364"/>
  <c r="BG370"/>
  <c r="BG374"/>
  <c r="BG376"/>
  <c r="BG379"/>
  <c r="BG428"/>
  <c r="BG431"/>
  <c r="BG629"/>
  <c r="BG637"/>
  <c r="BG641"/>
  <c r="BG643"/>
  <c r="BG645"/>
  <c r="BG647"/>
  <c r="BG652"/>
  <c r="BG679"/>
  <c r="BG682"/>
  <c r="BG685"/>
  <c r="BG242"/>
  <c r="BG245"/>
  <c r="BG248"/>
  <c r="BG251"/>
  <c r="BG253"/>
  <c r="BG256"/>
  <c r="BG264"/>
  <c r="BG266"/>
  <c r="BG268"/>
  <c r="BG270"/>
  <c r="BG272"/>
  <c r="BG274"/>
  <c r="BG276"/>
  <c r="BG279"/>
  <c r="BG281"/>
  <c r="BG284"/>
  <c r="BG286"/>
  <c r="BG289"/>
  <c r="BG292"/>
  <c r="BG295"/>
  <c r="BG297"/>
  <c r="BG303"/>
  <c r="BG307"/>
  <c r="BG309"/>
  <c r="BG311"/>
  <c r="BG315"/>
  <c r="BG324"/>
  <c r="BG331"/>
  <c r="BG333"/>
  <c r="BG337"/>
  <c r="BG339"/>
  <c r="BG341"/>
  <c r="BG344"/>
  <c r="BG346"/>
  <c r="BG348"/>
  <c r="BG350"/>
  <c r="BG352"/>
  <c r="BG354"/>
  <c r="BG356"/>
  <c r="BG362"/>
  <c r="BG365"/>
  <c r="BG367"/>
  <c r="BG372"/>
  <c r="BG382"/>
  <c r="BG418"/>
  <c r="BG421"/>
  <c r="BG423"/>
  <c r="BG425"/>
  <c r="BG610"/>
  <c r="BG612"/>
  <c r="BG614"/>
  <c r="BG616"/>
  <c r="BG618"/>
  <c r="BG620"/>
  <c r="BG622"/>
  <c r="BG624"/>
  <c r="BG632"/>
  <c r="BG634"/>
  <c r="BG636"/>
  <c r="BG648"/>
  <c r="BG651"/>
  <c r="BG654"/>
  <c r="BG684"/>
  <c r="BG695"/>
  <c r="BG697"/>
  <c r="BG701"/>
  <c r="BG724"/>
  <c r="BG726"/>
  <c r="BG728"/>
  <c r="BG730"/>
  <c r="BG733"/>
  <c r="BG735"/>
  <c r="BE16"/>
  <c r="BH123" l="1"/>
  <c r="BH124"/>
  <c r="BI12"/>
  <c r="BH118"/>
  <c r="BH119"/>
  <c r="BH120"/>
  <c r="BH121"/>
  <c r="BH122"/>
  <c r="BH125"/>
  <c r="BH29"/>
  <c r="BH240"/>
  <c r="BH689"/>
  <c r="BH692"/>
  <c r="BH694"/>
  <c r="BH699"/>
  <c r="BH705"/>
  <c r="BH708"/>
  <c r="BH711"/>
  <c r="BH384"/>
  <c r="BH387"/>
  <c r="BH389"/>
  <c r="BH391"/>
  <c r="BH393"/>
  <c r="BH395"/>
  <c r="BH397"/>
  <c r="BH399"/>
  <c r="BH401"/>
  <c r="BH403"/>
  <c r="BH405"/>
  <c r="BH407"/>
  <c r="BH409"/>
  <c r="BH411"/>
  <c r="BH413"/>
  <c r="BH655"/>
  <c r="BH657"/>
  <c r="BH659"/>
  <c r="BH662"/>
  <c r="BH664"/>
  <c r="BH666"/>
  <c r="BH668"/>
  <c r="BH670"/>
  <c r="BH672"/>
  <c r="BH674"/>
  <c r="BH676"/>
  <c r="BH90"/>
  <c r="BH201"/>
  <c r="BH205"/>
  <c r="BH207"/>
  <c r="BH213"/>
  <c r="BH215"/>
  <c r="BH233"/>
  <c r="BH433"/>
  <c r="BH435"/>
  <c r="BH438"/>
  <c r="BH440"/>
  <c r="BH442"/>
  <c r="BH444"/>
  <c r="BH446"/>
  <c r="BH448"/>
  <c r="BH450"/>
  <c r="BH452"/>
  <c r="BH454"/>
  <c r="BH456"/>
  <c r="BH458"/>
  <c r="BH460"/>
  <c r="BH462"/>
  <c r="BH464"/>
  <c r="BH466"/>
  <c r="BH468"/>
  <c r="BH470"/>
  <c r="BH472"/>
  <c r="BH474"/>
  <c r="BH476"/>
  <c r="BH478"/>
  <c r="BH480"/>
  <c r="BH482"/>
  <c r="BH484"/>
  <c r="BH486"/>
  <c r="BH488"/>
  <c r="BH490"/>
  <c r="BH492"/>
  <c r="BH494"/>
  <c r="BH496"/>
  <c r="BH498"/>
  <c r="BH500"/>
  <c r="BH502"/>
  <c r="BH504"/>
  <c r="BH506"/>
  <c r="BH508"/>
  <c r="BH510"/>
  <c r="BH512"/>
  <c r="BH514"/>
  <c r="BH516"/>
  <c r="BH518"/>
  <c r="BH520"/>
  <c r="BH522"/>
  <c r="BH524"/>
  <c r="BH526"/>
  <c r="BH528"/>
  <c r="BH530"/>
  <c r="BH532"/>
  <c r="BH534"/>
  <c r="BH536"/>
  <c r="BH538"/>
  <c r="BH540"/>
  <c r="BH542"/>
  <c r="BH544"/>
  <c r="BH546"/>
  <c r="BH548"/>
  <c r="BH550"/>
  <c r="BH552"/>
  <c r="BH554"/>
  <c r="BH556"/>
  <c r="BH558"/>
  <c r="BH560"/>
  <c r="BH562"/>
  <c r="BH564"/>
  <c r="BH566"/>
  <c r="BH568"/>
  <c r="BH570"/>
  <c r="BH572"/>
  <c r="BH574"/>
  <c r="BH576"/>
  <c r="BH578"/>
  <c r="BH580"/>
  <c r="BH582"/>
  <c r="BH584"/>
  <c r="BH586"/>
  <c r="BH588"/>
  <c r="BH590"/>
  <c r="BH592"/>
  <c r="BH594"/>
  <c r="BH596"/>
  <c r="BH598"/>
  <c r="BH600"/>
  <c r="BH602"/>
  <c r="BH604"/>
  <c r="BH606"/>
  <c r="BH608"/>
  <c r="BH626"/>
  <c r="BH706"/>
  <c r="BH713"/>
  <c r="BH715"/>
  <c r="BH718"/>
  <c r="BH720"/>
  <c r="BH722"/>
  <c r="BH18"/>
  <c r="BH20"/>
  <c r="BH22"/>
  <c r="BH24"/>
  <c r="BH26"/>
  <c r="BH28"/>
  <c r="BH32"/>
  <c r="BH34"/>
  <c r="BH36"/>
  <c r="BH38"/>
  <c r="BH40"/>
  <c r="BH42"/>
  <c r="BH44"/>
  <c r="BH46"/>
  <c r="BH48"/>
  <c r="BH50"/>
  <c r="BH52"/>
  <c r="BH54"/>
  <c r="BH56"/>
  <c r="BH58"/>
  <c r="BH60"/>
  <c r="BH62"/>
  <c r="BH64"/>
  <c r="BH66"/>
  <c r="BH68"/>
  <c r="BH70"/>
  <c r="BH72"/>
  <c r="BH74"/>
  <c r="BH76"/>
  <c r="BH78"/>
  <c r="BH80"/>
  <c r="BH82"/>
  <c r="BH84"/>
  <c r="BH86"/>
  <c r="BH88"/>
  <c r="BH91"/>
  <c r="BH93"/>
  <c r="BH95"/>
  <c r="BH97"/>
  <c r="BH99"/>
  <c r="BH101"/>
  <c r="BH103"/>
  <c r="BH105"/>
  <c r="BH107"/>
  <c r="BH109"/>
  <c r="BH111"/>
  <c r="BH113"/>
  <c r="BH115"/>
  <c r="BH117"/>
  <c r="BH127"/>
  <c r="BH129"/>
  <c r="BH131"/>
  <c r="BH133"/>
  <c r="BH135"/>
  <c r="BH137"/>
  <c r="BH139"/>
  <c r="BH141"/>
  <c r="BH143"/>
  <c r="BH145"/>
  <c r="BH147"/>
  <c r="BH149"/>
  <c r="BH151"/>
  <c r="BH153"/>
  <c r="BH155"/>
  <c r="BH157"/>
  <c r="BH159"/>
  <c r="BH161"/>
  <c r="BH163"/>
  <c r="BH165"/>
  <c r="BH167"/>
  <c r="BH169"/>
  <c r="BH171"/>
  <c r="BH173"/>
  <c r="BH175"/>
  <c r="BH177"/>
  <c r="BH179"/>
  <c r="BH181"/>
  <c r="BH183"/>
  <c r="BH185"/>
  <c r="BH187"/>
  <c r="BH189"/>
  <c r="BH191"/>
  <c r="BH193"/>
  <c r="BH195"/>
  <c r="BH197"/>
  <c r="BH199"/>
  <c r="BH204"/>
  <c r="BH209"/>
  <c r="BH211"/>
  <c r="BH217"/>
  <c r="BH219"/>
  <c r="BH221"/>
  <c r="BH223"/>
  <c r="BH225"/>
  <c r="BH227"/>
  <c r="BH229"/>
  <c r="BH231"/>
  <c r="BH235"/>
  <c r="BH238"/>
  <c r="BH241"/>
  <c r="BH288"/>
  <c r="BH299"/>
  <c r="BH301"/>
  <c r="BH305"/>
  <c r="BH314"/>
  <c r="BH317"/>
  <c r="BH373"/>
  <c r="BH416"/>
  <c r="BH420"/>
  <c r="BH429"/>
  <c r="BH247"/>
  <c r="BH255"/>
  <c r="BH259"/>
  <c r="BH261"/>
  <c r="BH282"/>
  <c r="BH319"/>
  <c r="BH322"/>
  <c r="BH326"/>
  <c r="BH328"/>
  <c r="BH330"/>
  <c r="BH357"/>
  <c r="BH359"/>
  <c r="BH364"/>
  <c r="BH370"/>
  <c r="BH374"/>
  <c r="BH376"/>
  <c r="BH379"/>
  <c r="BH428"/>
  <c r="BH431"/>
  <c r="BH629"/>
  <c r="BH637"/>
  <c r="BH641"/>
  <c r="BH643"/>
  <c r="BH645"/>
  <c r="BH647"/>
  <c r="BH652"/>
  <c r="BH679"/>
  <c r="BH682"/>
  <c r="BH685"/>
  <c r="BH242"/>
  <c r="BH245"/>
  <c r="BH248"/>
  <c r="BH251"/>
  <c r="BH253"/>
  <c r="BH256"/>
  <c r="BH264"/>
  <c r="BH266"/>
  <c r="BH268"/>
  <c r="BH270"/>
  <c r="BH272"/>
  <c r="BH274"/>
  <c r="BH276"/>
  <c r="BH279"/>
  <c r="BH281"/>
  <c r="BH284"/>
  <c r="BH286"/>
  <c r="BH289"/>
  <c r="BH292"/>
  <c r="BH295"/>
  <c r="BH297"/>
  <c r="BH303"/>
  <c r="BH307"/>
  <c r="BH309"/>
  <c r="BH311"/>
  <c r="BH315"/>
  <c r="BH324"/>
  <c r="BH331"/>
  <c r="BH333"/>
  <c r="BH337"/>
  <c r="BH339"/>
  <c r="BH341"/>
  <c r="BH344"/>
  <c r="BH346"/>
  <c r="BH348"/>
  <c r="BH350"/>
  <c r="BH352"/>
  <c r="BH354"/>
  <c r="BH356"/>
  <c r="BH362"/>
  <c r="BH365"/>
  <c r="BH367"/>
  <c r="BH372"/>
  <c r="BH382"/>
  <c r="BH418"/>
  <c r="BH421"/>
  <c r="BH423"/>
  <c r="BH425"/>
  <c r="BH610"/>
  <c r="BH612"/>
  <c r="BH614"/>
  <c r="BH616"/>
  <c r="BH618"/>
  <c r="BH620"/>
  <c r="BH622"/>
  <c r="BH624"/>
  <c r="BH632"/>
  <c r="BH634"/>
  <c r="BH636"/>
  <c r="BH648"/>
  <c r="BH651"/>
  <c r="BH654"/>
  <c r="BH684"/>
  <c r="BH695"/>
  <c r="BH697"/>
  <c r="BH701"/>
  <c r="BH724"/>
  <c r="BH726"/>
  <c r="BH728"/>
  <c r="BH730"/>
  <c r="BH733"/>
  <c r="BH735"/>
  <c r="BH237"/>
  <c r="BH688"/>
  <c r="BH691"/>
  <c r="BH693"/>
  <c r="BH698"/>
  <c r="BH704"/>
  <c r="BH707"/>
  <c r="BH709"/>
  <c r="BH712"/>
  <c r="BH386"/>
  <c r="BH388"/>
  <c r="BH390"/>
  <c r="BH392"/>
  <c r="BH394"/>
  <c r="BH396"/>
  <c r="BH398"/>
  <c r="BH400"/>
  <c r="BH402"/>
  <c r="BH404"/>
  <c r="BH406"/>
  <c r="BH408"/>
  <c r="BH410"/>
  <c r="BH412"/>
  <c r="BH414"/>
  <c r="BH656"/>
  <c r="BH658"/>
  <c r="BH661"/>
  <c r="BH663"/>
  <c r="BH665"/>
  <c r="BH667"/>
  <c r="BH669"/>
  <c r="BH671"/>
  <c r="BH673"/>
  <c r="BH675"/>
  <c r="BH30"/>
  <c r="BH200"/>
  <c r="BH202"/>
  <c r="BH206"/>
  <c r="BH212"/>
  <c r="BH214"/>
  <c r="BH232"/>
  <c r="BH432"/>
  <c r="BH434"/>
  <c r="BH436"/>
  <c r="BH439"/>
  <c r="BH441"/>
  <c r="BH443"/>
  <c r="BH445"/>
  <c r="BH447"/>
  <c r="BH449"/>
  <c r="BH451"/>
  <c r="BH453"/>
  <c r="BH455"/>
  <c r="BH457"/>
  <c r="BH459"/>
  <c r="BH461"/>
  <c r="BH463"/>
  <c r="BH465"/>
  <c r="BH467"/>
  <c r="BH469"/>
  <c r="BH471"/>
  <c r="BH473"/>
  <c r="BH475"/>
  <c r="BH477"/>
  <c r="BH479"/>
  <c r="BH481"/>
  <c r="BH483"/>
  <c r="BH485"/>
  <c r="BH487"/>
  <c r="BH489"/>
  <c r="BH491"/>
  <c r="BH493"/>
  <c r="BH495"/>
  <c r="BH497"/>
  <c r="BH499"/>
  <c r="BH501"/>
  <c r="BH503"/>
  <c r="BH505"/>
  <c r="BH507"/>
  <c r="BH509"/>
  <c r="BH511"/>
  <c r="BH513"/>
  <c r="BH515"/>
  <c r="BH517"/>
  <c r="BH519"/>
  <c r="BH521"/>
  <c r="BH523"/>
  <c r="BH525"/>
  <c r="BH527"/>
  <c r="BH529"/>
  <c r="BH531"/>
  <c r="BH533"/>
  <c r="BH535"/>
  <c r="BH537"/>
  <c r="BH539"/>
  <c r="BH541"/>
  <c r="BH543"/>
  <c r="BH545"/>
  <c r="BH547"/>
  <c r="BH549"/>
  <c r="BH551"/>
  <c r="BH553"/>
  <c r="BH555"/>
  <c r="BH557"/>
  <c r="BH559"/>
  <c r="BH561"/>
  <c r="BH563"/>
  <c r="BH565"/>
  <c r="BH567"/>
  <c r="BH569"/>
  <c r="BH571"/>
  <c r="BH573"/>
  <c r="BH575"/>
  <c r="BH577"/>
  <c r="BH579"/>
  <c r="BH581"/>
  <c r="BH583"/>
  <c r="BH585"/>
  <c r="BH587"/>
  <c r="BH589"/>
  <c r="BH591"/>
  <c r="BH593"/>
  <c r="BH595"/>
  <c r="BH597"/>
  <c r="BH599"/>
  <c r="BH601"/>
  <c r="BH603"/>
  <c r="BH605"/>
  <c r="BH607"/>
  <c r="BH625"/>
  <c r="BH628"/>
  <c r="BH710"/>
  <c r="BH714"/>
  <c r="BH717"/>
  <c r="BH719"/>
  <c r="BH721"/>
  <c r="BH723"/>
  <c r="BH19"/>
  <c r="BH21"/>
  <c r="BH23"/>
  <c r="BH25"/>
  <c r="BH27"/>
  <c r="BH31"/>
  <c r="BH33"/>
  <c r="BH35"/>
  <c r="BH37"/>
  <c r="BH39"/>
  <c r="BH41"/>
  <c r="BH43"/>
  <c r="BH45"/>
  <c r="BH47"/>
  <c r="BH49"/>
  <c r="BH51"/>
  <c r="BH53"/>
  <c r="BH55"/>
  <c r="BH57"/>
  <c r="BH59"/>
  <c r="BH61"/>
  <c r="BH63"/>
  <c r="BH65"/>
  <c r="BH67"/>
  <c r="BH69"/>
  <c r="BH71"/>
  <c r="BH73"/>
  <c r="BH75"/>
  <c r="BH77"/>
  <c r="BH79"/>
  <c r="BH81"/>
  <c r="BH83"/>
  <c r="BH85"/>
  <c r="BH87"/>
  <c r="BH89"/>
  <c r="BH92"/>
  <c r="BH94"/>
  <c r="BH96"/>
  <c r="BH98"/>
  <c r="BH100"/>
  <c r="BH102"/>
  <c r="BH104"/>
  <c r="BH106"/>
  <c r="BH108"/>
  <c r="BH110"/>
  <c r="BH112"/>
  <c r="BH114"/>
  <c r="BH116"/>
  <c r="BH126"/>
  <c r="BH128"/>
  <c r="BH130"/>
  <c r="BH132"/>
  <c r="BH134"/>
  <c r="BH136"/>
  <c r="BH138"/>
  <c r="BH140"/>
  <c r="BH142"/>
  <c r="BH144"/>
  <c r="BH146"/>
  <c r="BH148"/>
  <c r="BH150"/>
  <c r="BH152"/>
  <c r="BH154"/>
  <c r="BH156"/>
  <c r="BH158"/>
  <c r="BH160"/>
  <c r="BH162"/>
  <c r="BH164"/>
  <c r="BH166"/>
  <c r="BH168"/>
  <c r="BH170"/>
  <c r="BH172"/>
  <c r="BH174"/>
  <c r="BH176"/>
  <c r="BH178"/>
  <c r="BH180"/>
  <c r="BH182"/>
  <c r="BH184"/>
  <c r="BH186"/>
  <c r="BH188"/>
  <c r="BH190"/>
  <c r="BH192"/>
  <c r="BH194"/>
  <c r="BH196"/>
  <c r="BH198"/>
  <c r="BH203"/>
  <c r="BH208"/>
  <c r="BH210"/>
  <c r="BH216"/>
  <c r="BH218"/>
  <c r="BH220"/>
  <c r="BH222"/>
  <c r="BH224"/>
  <c r="BH226"/>
  <c r="BH228"/>
  <c r="BH230"/>
  <c r="BH234"/>
  <c r="BH236"/>
  <c r="BH239"/>
  <c r="BH263"/>
  <c r="BH294"/>
  <c r="BH300"/>
  <c r="BH304"/>
  <c r="BH313"/>
  <c r="BH316"/>
  <c r="BH335"/>
  <c r="BH378"/>
  <c r="BH417"/>
  <c r="BH426"/>
  <c r="BH243"/>
  <c r="BH250"/>
  <c r="BH258"/>
  <c r="BH260"/>
  <c r="BH278"/>
  <c r="BH291"/>
  <c r="BH320"/>
  <c r="BH323"/>
  <c r="BH327"/>
  <c r="BH329"/>
  <c r="BH343"/>
  <c r="BH358"/>
  <c r="BH360"/>
  <c r="BH369"/>
  <c r="BH371"/>
  <c r="BH375"/>
  <c r="BH377"/>
  <c r="BH380"/>
  <c r="BH430"/>
  <c r="BH627"/>
  <c r="BH631"/>
  <c r="BH639"/>
  <c r="BH642"/>
  <c r="BH644"/>
  <c r="BH646"/>
  <c r="BH649"/>
  <c r="BH678"/>
  <c r="BH681"/>
  <c r="BH683"/>
  <c r="BH686"/>
  <c r="BH244"/>
  <c r="BH246"/>
  <c r="BH249"/>
  <c r="BH252"/>
  <c r="BH254"/>
  <c r="BH257"/>
  <c r="BH265"/>
  <c r="BH267"/>
  <c r="BH269"/>
  <c r="BH271"/>
  <c r="BH273"/>
  <c r="BH275"/>
  <c r="BH277"/>
  <c r="BH280"/>
  <c r="BH283"/>
  <c r="BH285"/>
  <c r="BH287"/>
  <c r="BH290"/>
  <c r="BH293"/>
  <c r="BH296"/>
  <c r="BH302"/>
  <c r="BH306"/>
  <c r="BH308"/>
  <c r="BH310"/>
  <c r="BH312"/>
  <c r="BH321"/>
  <c r="BH325"/>
  <c r="BH332"/>
  <c r="BH336"/>
  <c r="BH338"/>
  <c r="BH340"/>
  <c r="BH342"/>
  <c r="BH345"/>
  <c r="BH347"/>
  <c r="BH349"/>
  <c r="BH351"/>
  <c r="BH353"/>
  <c r="BH355"/>
  <c r="BH361"/>
  <c r="BH363"/>
  <c r="BH366"/>
  <c r="BH368"/>
  <c r="BH381"/>
  <c r="BH383"/>
  <c r="BH419"/>
  <c r="BH422"/>
  <c r="BH424"/>
  <c r="BH427"/>
  <c r="BH611"/>
  <c r="BH613"/>
  <c r="BH615"/>
  <c r="BH617"/>
  <c r="BH619"/>
  <c r="BH621"/>
  <c r="BH623"/>
  <c r="BH630"/>
  <c r="BH633"/>
  <c r="BH635"/>
  <c r="BH638"/>
  <c r="BH650"/>
  <c r="BH653"/>
  <c r="BH680"/>
  <c r="BH690"/>
  <c r="BH696"/>
  <c r="BH700"/>
  <c r="BH702"/>
  <c r="BH725"/>
  <c r="BH727"/>
  <c r="BH729"/>
  <c r="BH732"/>
  <c r="BH734"/>
  <c r="AM4" i="8"/>
  <c r="BE15" i="7"/>
  <c r="BG16"/>
  <c r="AO4" i="8" l="1"/>
  <c r="BG15" i="7"/>
  <c r="BJ12"/>
  <c r="BI118"/>
  <c r="BI119"/>
  <c r="BI120"/>
  <c r="BI121"/>
  <c r="BI122"/>
  <c r="BI125"/>
  <c r="BI123"/>
  <c r="BI124"/>
  <c r="BI237"/>
  <c r="BI688"/>
  <c r="BI691"/>
  <c r="BI693"/>
  <c r="BI698"/>
  <c r="BI704"/>
  <c r="BI707"/>
  <c r="BI709"/>
  <c r="BI712"/>
  <c r="BI386"/>
  <c r="BI388"/>
  <c r="BI390"/>
  <c r="BI392"/>
  <c r="BI394"/>
  <c r="BI396"/>
  <c r="BI398"/>
  <c r="BI400"/>
  <c r="BI402"/>
  <c r="BI404"/>
  <c r="BI406"/>
  <c r="BI408"/>
  <c r="BI410"/>
  <c r="BI412"/>
  <c r="BI414"/>
  <c r="BI656"/>
  <c r="BI658"/>
  <c r="BI661"/>
  <c r="BI663"/>
  <c r="BI665"/>
  <c r="BI667"/>
  <c r="BI669"/>
  <c r="BI671"/>
  <c r="BI673"/>
  <c r="BI675"/>
  <c r="BI30"/>
  <c r="BI200"/>
  <c r="BI202"/>
  <c r="BI206"/>
  <c r="BI212"/>
  <c r="BI214"/>
  <c r="BI232"/>
  <c r="BI432"/>
  <c r="BI434"/>
  <c r="BI436"/>
  <c r="BI439"/>
  <c r="BI441"/>
  <c r="BI443"/>
  <c r="BI445"/>
  <c r="BI447"/>
  <c r="BI449"/>
  <c r="BI451"/>
  <c r="BI453"/>
  <c r="BI455"/>
  <c r="BI457"/>
  <c r="BI459"/>
  <c r="BI461"/>
  <c r="BI463"/>
  <c r="BI465"/>
  <c r="BI467"/>
  <c r="BI469"/>
  <c r="BI471"/>
  <c r="BI473"/>
  <c r="BI475"/>
  <c r="BI477"/>
  <c r="BI479"/>
  <c r="BI481"/>
  <c r="BI483"/>
  <c r="BI485"/>
  <c r="BI487"/>
  <c r="BI489"/>
  <c r="BI491"/>
  <c r="BI493"/>
  <c r="BI495"/>
  <c r="BI497"/>
  <c r="BI499"/>
  <c r="BI501"/>
  <c r="BI503"/>
  <c r="BI505"/>
  <c r="BI507"/>
  <c r="BI509"/>
  <c r="BI511"/>
  <c r="BI513"/>
  <c r="BI515"/>
  <c r="BI517"/>
  <c r="BI519"/>
  <c r="BI521"/>
  <c r="BI523"/>
  <c r="BI525"/>
  <c r="BI527"/>
  <c r="BI529"/>
  <c r="BI531"/>
  <c r="BI533"/>
  <c r="BI535"/>
  <c r="BI537"/>
  <c r="BI539"/>
  <c r="BI541"/>
  <c r="BI543"/>
  <c r="BI545"/>
  <c r="BI547"/>
  <c r="BI549"/>
  <c r="BI551"/>
  <c r="BI553"/>
  <c r="BI555"/>
  <c r="BI557"/>
  <c r="BI559"/>
  <c r="BI561"/>
  <c r="BI563"/>
  <c r="BI565"/>
  <c r="BI567"/>
  <c r="BI569"/>
  <c r="BI571"/>
  <c r="BI573"/>
  <c r="BI575"/>
  <c r="BI577"/>
  <c r="BI579"/>
  <c r="BI581"/>
  <c r="BI583"/>
  <c r="BI585"/>
  <c r="BI587"/>
  <c r="BI589"/>
  <c r="BI591"/>
  <c r="BI593"/>
  <c r="BI595"/>
  <c r="BI597"/>
  <c r="BI599"/>
  <c r="BI601"/>
  <c r="BI603"/>
  <c r="BI605"/>
  <c r="BI607"/>
  <c r="BI625"/>
  <c r="BI628"/>
  <c r="BI710"/>
  <c r="BI714"/>
  <c r="BI717"/>
  <c r="BI719"/>
  <c r="BI721"/>
  <c r="BI723"/>
  <c r="BI19"/>
  <c r="BI21"/>
  <c r="BI23"/>
  <c r="BI25"/>
  <c r="BI27"/>
  <c r="BI31"/>
  <c r="BI33"/>
  <c r="BI35"/>
  <c r="BI37"/>
  <c r="BI39"/>
  <c r="BI41"/>
  <c r="BI43"/>
  <c r="BI45"/>
  <c r="BI47"/>
  <c r="BI49"/>
  <c r="BI51"/>
  <c r="BI53"/>
  <c r="BI55"/>
  <c r="BI57"/>
  <c r="BI59"/>
  <c r="BI61"/>
  <c r="BI63"/>
  <c r="BI65"/>
  <c r="BI67"/>
  <c r="BI69"/>
  <c r="BI71"/>
  <c r="BI73"/>
  <c r="BI75"/>
  <c r="BI77"/>
  <c r="BI79"/>
  <c r="BI81"/>
  <c r="BI83"/>
  <c r="BI85"/>
  <c r="BI87"/>
  <c r="BI89"/>
  <c r="BI92"/>
  <c r="BI94"/>
  <c r="BI96"/>
  <c r="BI98"/>
  <c r="BI100"/>
  <c r="BI102"/>
  <c r="BI104"/>
  <c r="BI106"/>
  <c r="BI108"/>
  <c r="BI110"/>
  <c r="BI112"/>
  <c r="BI114"/>
  <c r="BI116"/>
  <c r="BI126"/>
  <c r="BI128"/>
  <c r="BI130"/>
  <c r="BI132"/>
  <c r="BI134"/>
  <c r="BI136"/>
  <c r="BI138"/>
  <c r="BI140"/>
  <c r="BI142"/>
  <c r="BI144"/>
  <c r="BI146"/>
  <c r="BI148"/>
  <c r="BI150"/>
  <c r="BI152"/>
  <c r="BI154"/>
  <c r="BI156"/>
  <c r="BI158"/>
  <c r="BI160"/>
  <c r="BI162"/>
  <c r="BI164"/>
  <c r="BI166"/>
  <c r="BI168"/>
  <c r="BI170"/>
  <c r="BI172"/>
  <c r="BI174"/>
  <c r="BI176"/>
  <c r="BI178"/>
  <c r="BI180"/>
  <c r="BI182"/>
  <c r="BI184"/>
  <c r="BI186"/>
  <c r="BI188"/>
  <c r="BI190"/>
  <c r="BI192"/>
  <c r="BI194"/>
  <c r="BI196"/>
  <c r="BI198"/>
  <c r="BI203"/>
  <c r="BI208"/>
  <c r="BI210"/>
  <c r="BI216"/>
  <c r="BI218"/>
  <c r="BI220"/>
  <c r="BI222"/>
  <c r="BI224"/>
  <c r="BI226"/>
  <c r="BI228"/>
  <c r="BI230"/>
  <c r="BI234"/>
  <c r="BI236"/>
  <c r="BI239"/>
  <c r="BI263"/>
  <c r="BI294"/>
  <c r="BI300"/>
  <c r="BI304"/>
  <c r="BI313"/>
  <c r="BI316"/>
  <c r="BI335"/>
  <c r="BI378"/>
  <c r="BI417"/>
  <c r="BI426"/>
  <c r="BI243"/>
  <c r="BI250"/>
  <c r="BI258"/>
  <c r="BI260"/>
  <c r="BI278"/>
  <c r="BI291"/>
  <c r="BI320"/>
  <c r="BI323"/>
  <c r="BI327"/>
  <c r="BI329"/>
  <c r="BI343"/>
  <c r="BI358"/>
  <c r="BI360"/>
  <c r="BI369"/>
  <c r="BI371"/>
  <c r="BI375"/>
  <c r="BI377"/>
  <c r="BI380"/>
  <c r="BI430"/>
  <c r="BI627"/>
  <c r="BI631"/>
  <c r="BI639"/>
  <c r="BI642"/>
  <c r="BI644"/>
  <c r="BI646"/>
  <c r="BI649"/>
  <c r="BI678"/>
  <c r="BI681"/>
  <c r="BI683"/>
  <c r="BI686"/>
  <c r="BI244"/>
  <c r="BI246"/>
  <c r="BI249"/>
  <c r="BI252"/>
  <c r="BI254"/>
  <c r="BI257"/>
  <c r="BI265"/>
  <c r="BI267"/>
  <c r="BI269"/>
  <c r="BI271"/>
  <c r="BI273"/>
  <c r="BI275"/>
  <c r="BI277"/>
  <c r="BI280"/>
  <c r="BI283"/>
  <c r="BI285"/>
  <c r="BI287"/>
  <c r="BI290"/>
  <c r="BI293"/>
  <c r="BI296"/>
  <c r="BI302"/>
  <c r="BI306"/>
  <c r="BI308"/>
  <c r="BI310"/>
  <c r="BI312"/>
  <c r="BI321"/>
  <c r="BI325"/>
  <c r="BI332"/>
  <c r="BI336"/>
  <c r="BI338"/>
  <c r="BI340"/>
  <c r="BI342"/>
  <c r="BI345"/>
  <c r="BI347"/>
  <c r="BI349"/>
  <c r="BI351"/>
  <c r="BI353"/>
  <c r="BI355"/>
  <c r="BI361"/>
  <c r="BI363"/>
  <c r="BI366"/>
  <c r="BI368"/>
  <c r="BI381"/>
  <c r="BI383"/>
  <c r="BI419"/>
  <c r="BI422"/>
  <c r="BI424"/>
  <c r="BI427"/>
  <c r="BI611"/>
  <c r="BI613"/>
  <c r="BI615"/>
  <c r="BI617"/>
  <c r="BI619"/>
  <c r="BI621"/>
  <c r="BI623"/>
  <c r="BI630"/>
  <c r="BI633"/>
  <c r="BI635"/>
  <c r="BI638"/>
  <c r="BI650"/>
  <c r="BI653"/>
  <c r="BI680"/>
  <c r="BI690"/>
  <c r="BI696"/>
  <c r="BI700"/>
  <c r="BI702"/>
  <c r="BI725"/>
  <c r="BI727"/>
  <c r="BI729"/>
  <c r="BI732"/>
  <c r="BI734"/>
  <c r="BI29"/>
  <c r="BI240"/>
  <c r="BI689"/>
  <c r="BI692"/>
  <c r="BI694"/>
  <c r="BI699"/>
  <c r="BI705"/>
  <c r="BI708"/>
  <c r="BI711"/>
  <c r="BI384"/>
  <c r="BI387"/>
  <c r="BI389"/>
  <c r="BI391"/>
  <c r="BI393"/>
  <c r="BI395"/>
  <c r="BI397"/>
  <c r="BI399"/>
  <c r="BI401"/>
  <c r="BI403"/>
  <c r="BI405"/>
  <c r="BI407"/>
  <c r="BI409"/>
  <c r="BI411"/>
  <c r="BI413"/>
  <c r="BI655"/>
  <c r="BI657"/>
  <c r="BI659"/>
  <c r="BI662"/>
  <c r="BI664"/>
  <c r="BI666"/>
  <c r="BI668"/>
  <c r="BI670"/>
  <c r="BI672"/>
  <c r="BI674"/>
  <c r="BI676"/>
  <c r="BI90"/>
  <c r="BI201"/>
  <c r="BI205"/>
  <c r="BI207"/>
  <c r="BI213"/>
  <c r="BI215"/>
  <c r="BI233"/>
  <c r="BI433"/>
  <c r="BI435"/>
  <c r="BI438"/>
  <c r="BI440"/>
  <c r="BI442"/>
  <c r="BI444"/>
  <c r="BI446"/>
  <c r="BI448"/>
  <c r="BI450"/>
  <c r="BI452"/>
  <c r="BI454"/>
  <c r="BI456"/>
  <c r="BI458"/>
  <c r="BI460"/>
  <c r="BI462"/>
  <c r="BI464"/>
  <c r="BI466"/>
  <c r="BI468"/>
  <c r="BI470"/>
  <c r="BI472"/>
  <c r="BI474"/>
  <c r="BI476"/>
  <c r="BI478"/>
  <c r="BI480"/>
  <c r="BI482"/>
  <c r="BI484"/>
  <c r="BI486"/>
  <c r="BI488"/>
  <c r="BI490"/>
  <c r="BI492"/>
  <c r="BI494"/>
  <c r="BI496"/>
  <c r="BI498"/>
  <c r="BI502"/>
  <c r="BI506"/>
  <c r="BI510"/>
  <c r="BI514"/>
  <c r="BI518"/>
  <c r="BI522"/>
  <c r="BI526"/>
  <c r="BI530"/>
  <c r="BI534"/>
  <c r="BI538"/>
  <c r="BI542"/>
  <c r="BI546"/>
  <c r="BI550"/>
  <c r="BI554"/>
  <c r="BI558"/>
  <c r="BI562"/>
  <c r="BI566"/>
  <c r="BI570"/>
  <c r="BI574"/>
  <c r="BI578"/>
  <c r="BI582"/>
  <c r="BI586"/>
  <c r="BI590"/>
  <c r="BI594"/>
  <c r="BI598"/>
  <c r="BI602"/>
  <c r="BI606"/>
  <c r="BI626"/>
  <c r="BI713"/>
  <c r="BI718"/>
  <c r="BI722"/>
  <c r="BI20"/>
  <c r="BI24"/>
  <c r="BI28"/>
  <c r="BI34"/>
  <c r="BI38"/>
  <c r="BI42"/>
  <c r="BI46"/>
  <c r="BI50"/>
  <c r="BI54"/>
  <c r="BI58"/>
  <c r="BI62"/>
  <c r="BI66"/>
  <c r="BI70"/>
  <c r="BI74"/>
  <c r="BI78"/>
  <c r="BI82"/>
  <c r="BI86"/>
  <c r="BI91"/>
  <c r="BI95"/>
  <c r="BI99"/>
  <c r="BI103"/>
  <c r="BI107"/>
  <c r="BI111"/>
  <c r="BI115"/>
  <c r="BI127"/>
  <c r="BI131"/>
  <c r="BI135"/>
  <c r="BI139"/>
  <c r="BI143"/>
  <c r="BI147"/>
  <c r="BI151"/>
  <c r="BI155"/>
  <c r="BI159"/>
  <c r="BI163"/>
  <c r="BI167"/>
  <c r="BI171"/>
  <c r="BI175"/>
  <c r="BI179"/>
  <c r="BI183"/>
  <c r="BI187"/>
  <c r="BI191"/>
  <c r="BI195"/>
  <c r="BI199"/>
  <c r="BI209"/>
  <c r="BI217"/>
  <c r="BI221"/>
  <c r="BI225"/>
  <c r="BI229"/>
  <c r="BI235"/>
  <c r="BI241"/>
  <c r="BI299"/>
  <c r="BI305"/>
  <c r="BI317"/>
  <c r="BI416"/>
  <c r="BI429"/>
  <c r="BI255"/>
  <c r="BI261"/>
  <c r="BI319"/>
  <c r="BI326"/>
  <c r="BI330"/>
  <c r="BI359"/>
  <c r="BI370"/>
  <c r="BI376"/>
  <c r="BI428"/>
  <c r="BI629"/>
  <c r="BI641"/>
  <c r="BI645"/>
  <c r="BI652"/>
  <c r="BI682"/>
  <c r="BI242"/>
  <c r="BI248"/>
  <c r="BI253"/>
  <c r="BI264"/>
  <c r="BI268"/>
  <c r="BI272"/>
  <c r="BI276"/>
  <c r="BI281"/>
  <c r="BI286"/>
  <c r="BI292"/>
  <c r="BI297"/>
  <c r="BI307"/>
  <c r="BI311"/>
  <c r="BI324"/>
  <c r="BI333"/>
  <c r="BI339"/>
  <c r="BI344"/>
  <c r="BI348"/>
  <c r="BI352"/>
  <c r="BI356"/>
  <c r="BI365"/>
  <c r="BI372"/>
  <c r="BI418"/>
  <c r="BI423"/>
  <c r="BI610"/>
  <c r="BI614"/>
  <c r="BI618"/>
  <c r="BI622"/>
  <c r="BI632"/>
  <c r="BI636"/>
  <c r="BI651"/>
  <c r="BI684"/>
  <c r="BI697"/>
  <c r="BI724"/>
  <c r="BI728"/>
  <c r="BI733"/>
  <c r="BI500"/>
  <c r="BI504"/>
  <c r="BI508"/>
  <c r="BI512"/>
  <c r="BI516"/>
  <c r="BI520"/>
  <c r="BI524"/>
  <c r="BI528"/>
  <c r="BI532"/>
  <c r="BI536"/>
  <c r="BI540"/>
  <c r="BI544"/>
  <c r="BI548"/>
  <c r="BI552"/>
  <c r="BI556"/>
  <c r="BI560"/>
  <c r="BI564"/>
  <c r="BI568"/>
  <c r="BI572"/>
  <c r="BI576"/>
  <c r="BI580"/>
  <c r="BI584"/>
  <c r="BI588"/>
  <c r="BI592"/>
  <c r="BI596"/>
  <c r="BI600"/>
  <c r="BI604"/>
  <c r="BI608"/>
  <c r="BI706"/>
  <c r="BI715"/>
  <c r="BI720"/>
  <c r="BI18"/>
  <c r="BI22"/>
  <c r="BI26"/>
  <c r="BI32"/>
  <c r="BI36"/>
  <c r="BI40"/>
  <c r="BI44"/>
  <c r="BI48"/>
  <c r="BI52"/>
  <c r="BI56"/>
  <c r="BI60"/>
  <c r="BI64"/>
  <c r="BI68"/>
  <c r="BI72"/>
  <c r="BI76"/>
  <c r="BI80"/>
  <c r="BI84"/>
  <c r="BI88"/>
  <c r="BI93"/>
  <c r="BI97"/>
  <c r="BI101"/>
  <c r="BI105"/>
  <c r="BI109"/>
  <c r="BI113"/>
  <c r="BI117"/>
  <c r="BI129"/>
  <c r="BI133"/>
  <c r="BI137"/>
  <c r="BI141"/>
  <c r="BI145"/>
  <c r="BI149"/>
  <c r="BI153"/>
  <c r="BI157"/>
  <c r="BI161"/>
  <c r="BI165"/>
  <c r="BI169"/>
  <c r="BI173"/>
  <c r="BI177"/>
  <c r="BI181"/>
  <c r="BI185"/>
  <c r="BI189"/>
  <c r="BI193"/>
  <c r="BI197"/>
  <c r="BI204"/>
  <c r="BI211"/>
  <c r="BI219"/>
  <c r="BI223"/>
  <c r="BI227"/>
  <c r="BI231"/>
  <c r="BI238"/>
  <c r="BI288"/>
  <c r="BI301"/>
  <c r="BI314"/>
  <c r="BI373"/>
  <c r="BI420"/>
  <c r="BI247"/>
  <c r="BI259"/>
  <c r="BI282"/>
  <c r="BI322"/>
  <c r="BI328"/>
  <c r="BI357"/>
  <c r="BI364"/>
  <c r="BI374"/>
  <c r="BI379"/>
  <c r="BI431"/>
  <c r="BI637"/>
  <c r="BI643"/>
  <c r="BI647"/>
  <c r="BI679"/>
  <c r="BI685"/>
  <c r="BI245"/>
  <c r="BI251"/>
  <c r="BI256"/>
  <c r="BI266"/>
  <c r="BI270"/>
  <c r="BI274"/>
  <c r="BI279"/>
  <c r="BI284"/>
  <c r="BI289"/>
  <c r="BI295"/>
  <c r="BI303"/>
  <c r="BI309"/>
  <c r="BI315"/>
  <c r="BI331"/>
  <c r="BI337"/>
  <c r="BI341"/>
  <c r="BI346"/>
  <c r="BI350"/>
  <c r="BI354"/>
  <c r="BI362"/>
  <c r="BI367"/>
  <c r="BI382"/>
  <c r="BI421"/>
  <c r="BI425"/>
  <c r="BI612"/>
  <c r="BI616"/>
  <c r="BI620"/>
  <c r="BI624"/>
  <c r="BI634"/>
  <c r="BI648"/>
  <c r="BI654"/>
  <c r="BI695"/>
  <c r="BI701"/>
  <c r="BI726"/>
  <c r="BI730"/>
  <c r="BI735"/>
  <c r="BH16"/>
  <c r="AP4" i="8" l="1"/>
  <c r="BH15" i="7"/>
  <c r="BJ123"/>
  <c r="BJ124"/>
  <c r="BK12"/>
  <c r="BJ118"/>
  <c r="BJ119"/>
  <c r="BJ120"/>
  <c r="BJ121"/>
  <c r="BJ122"/>
  <c r="BJ125"/>
  <c r="BJ29"/>
  <c r="BJ240"/>
  <c r="BJ689"/>
  <c r="BJ692"/>
  <c r="BJ694"/>
  <c r="BJ699"/>
  <c r="BJ705"/>
  <c r="BJ708"/>
  <c r="BJ711"/>
  <c r="BJ384"/>
  <c r="BJ387"/>
  <c r="BJ389"/>
  <c r="BJ391"/>
  <c r="BJ393"/>
  <c r="BJ395"/>
  <c r="BJ397"/>
  <c r="BJ399"/>
  <c r="BJ401"/>
  <c r="BJ403"/>
  <c r="BJ405"/>
  <c r="BJ407"/>
  <c r="BJ409"/>
  <c r="BJ411"/>
  <c r="BJ413"/>
  <c r="BJ655"/>
  <c r="BJ657"/>
  <c r="BJ659"/>
  <c r="BJ662"/>
  <c r="BJ664"/>
  <c r="BJ666"/>
  <c r="BJ668"/>
  <c r="BJ670"/>
  <c r="BJ672"/>
  <c r="BJ674"/>
  <c r="BJ676"/>
  <c r="BJ90"/>
  <c r="BJ201"/>
  <c r="BJ205"/>
  <c r="BJ207"/>
  <c r="BJ213"/>
  <c r="BJ215"/>
  <c r="BJ233"/>
  <c r="BJ433"/>
  <c r="BJ435"/>
  <c r="BJ438"/>
  <c r="BJ440"/>
  <c r="BJ442"/>
  <c r="BJ444"/>
  <c r="BJ446"/>
  <c r="BJ448"/>
  <c r="BJ450"/>
  <c r="BJ452"/>
  <c r="BJ454"/>
  <c r="BJ456"/>
  <c r="BJ458"/>
  <c r="BJ460"/>
  <c r="BJ462"/>
  <c r="BJ464"/>
  <c r="BJ466"/>
  <c r="BJ468"/>
  <c r="BJ470"/>
  <c r="BJ472"/>
  <c r="BJ474"/>
  <c r="BJ476"/>
  <c r="BJ478"/>
  <c r="BJ480"/>
  <c r="BJ482"/>
  <c r="BJ484"/>
  <c r="BJ486"/>
  <c r="BJ488"/>
  <c r="BJ490"/>
  <c r="BJ492"/>
  <c r="BJ494"/>
  <c r="BJ496"/>
  <c r="BJ498"/>
  <c r="BJ500"/>
  <c r="BJ502"/>
  <c r="BJ504"/>
  <c r="BJ506"/>
  <c r="BJ508"/>
  <c r="BJ510"/>
  <c r="BJ512"/>
  <c r="BJ514"/>
  <c r="BJ516"/>
  <c r="BJ518"/>
  <c r="BJ520"/>
  <c r="BJ688"/>
  <c r="BJ693"/>
  <c r="BJ704"/>
  <c r="BJ709"/>
  <c r="BJ386"/>
  <c r="BJ390"/>
  <c r="BJ394"/>
  <c r="BJ398"/>
  <c r="BJ402"/>
  <c r="BJ406"/>
  <c r="BJ410"/>
  <c r="BJ414"/>
  <c r="BJ658"/>
  <c r="BJ663"/>
  <c r="BJ667"/>
  <c r="BJ671"/>
  <c r="BJ675"/>
  <c r="BJ200"/>
  <c r="BJ206"/>
  <c r="BJ214"/>
  <c r="BJ432"/>
  <c r="BJ436"/>
  <c r="BJ441"/>
  <c r="BJ445"/>
  <c r="BJ449"/>
  <c r="BJ453"/>
  <c r="BJ457"/>
  <c r="BJ461"/>
  <c r="BJ465"/>
  <c r="BJ469"/>
  <c r="BJ473"/>
  <c r="BJ477"/>
  <c r="BJ481"/>
  <c r="BJ485"/>
  <c r="BJ489"/>
  <c r="BJ493"/>
  <c r="BJ497"/>
  <c r="BJ501"/>
  <c r="BJ505"/>
  <c r="BJ509"/>
  <c r="BJ513"/>
  <c r="BJ517"/>
  <c r="BJ521"/>
  <c r="BJ523"/>
  <c r="BJ525"/>
  <c r="BJ527"/>
  <c r="BJ529"/>
  <c r="BJ531"/>
  <c r="BJ533"/>
  <c r="BJ535"/>
  <c r="BJ537"/>
  <c r="BJ539"/>
  <c r="BJ541"/>
  <c r="BJ543"/>
  <c r="BJ545"/>
  <c r="BJ547"/>
  <c r="BJ549"/>
  <c r="BJ551"/>
  <c r="BJ553"/>
  <c r="BJ555"/>
  <c r="BJ557"/>
  <c r="BJ559"/>
  <c r="BJ561"/>
  <c r="BJ563"/>
  <c r="BJ565"/>
  <c r="BJ567"/>
  <c r="BJ569"/>
  <c r="BJ571"/>
  <c r="BJ573"/>
  <c r="BJ575"/>
  <c r="BJ577"/>
  <c r="BJ579"/>
  <c r="BJ581"/>
  <c r="BJ583"/>
  <c r="BJ585"/>
  <c r="BJ587"/>
  <c r="BJ589"/>
  <c r="BJ591"/>
  <c r="BJ593"/>
  <c r="BJ595"/>
  <c r="BJ597"/>
  <c r="BJ599"/>
  <c r="BJ601"/>
  <c r="BJ603"/>
  <c r="BJ605"/>
  <c r="BJ607"/>
  <c r="BJ625"/>
  <c r="BJ628"/>
  <c r="BJ710"/>
  <c r="BJ714"/>
  <c r="BJ717"/>
  <c r="BJ719"/>
  <c r="BJ721"/>
  <c r="BJ723"/>
  <c r="BJ19"/>
  <c r="BJ21"/>
  <c r="BJ23"/>
  <c r="BJ25"/>
  <c r="BJ27"/>
  <c r="BJ31"/>
  <c r="BJ33"/>
  <c r="BJ35"/>
  <c r="BJ37"/>
  <c r="BJ39"/>
  <c r="BJ41"/>
  <c r="BJ43"/>
  <c r="BJ45"/>
  <c r="BJ47"/>
  <c r="BJ49"/>
  <c r="BJ51"/>
  <c r="BJ53"/>
  <c r="BJ55"/>
  <c r="BJ57"/>
  <c r="BJ59"/>
  <c r="BJ61"/>
  <c r="BJ63"/>
  <c r="BJ65"/>
  <c r="BJ67"/>
  <c r="BJ69"/>
  <c r="BJ71"/>
  <c r="BJ73"/>
  <c r="BJ75"/>
  <c r="BJ77"/>
  <c r="BJ79"/>
  <c r="BJ81"/>
  <c r="BJ83"/>
  <c r="BJ85"/>
  <c r="BJ87"/>
  <c r="BJ89"/>
  <c r="BJ92"/>
  <c r="BJ94"/>
  <c r="BJ96"/>
  <c r="BJ98"/>
  <c r="BJ100"/>
  <c r="BJ102"/>
  <c r="BJ104"/>
  <c r="BJ106"/>
  <c r="BJ108"/>
  <c r="BJ110"/>
  <c r="BJ112"/>
  <c r="BJ114"/>
  <c r="BJ116"/>
  <c r="BJ126"/>
  <c r="BJ128"/>
  <c r="BJ130"/>
  <c r="BJ132"/>
  <c r="BJ134"/>
  <c r="BJ136"/>
  <c r="BJ138"/>
  <c r="BJ140"/>
  <c r="BJ142"/>
  <c r="BJ144"/>
  <c r="BJ146"/>
  <c r="BJ148"/>
  <c r="BJ150"/>
  <c r="BJ152"/>
  <c r="BJ154"/>
  <c r="BJ156"/>
  <c r="BJ158"/>
  <c r="BJ160"/>
  <c r="BJ162"/>
  <c r="BJ164"/>
  <c r="BJ166"/>
  <c r="BJ168"/>
  <c r="BJ170"/>
  <c r="BJ172"/>
  <c r="BJ174"/>
  <c r="BJ176"/>
  <c r="BJ178"/>
  <c r="BJ180"/>
  <c r="BJ182"/>
  <c r="BJ184"/>
  <c r="BJ186"/>
  <c r="BJ188"/>
  <c r="BJ190"/>
  <c r="BJ192"/>
  <c r="BJ194"/>
  <c r="BJ196"/>
  <c r="BJ198"/>
  <c r="BJ203"/>
  <c r="BJ208"/>
  <c r="BJ210"/>
  <c r="BJ216"/>
  <c r="BJ218"/>
  <c r="BJ220"/>
  <c r="BJ222"/>
  <c r="BJ224"/>
  <c r="BJ226"/>
  <c r="BJ228"/>
  <c r="BJ230"/>
  <c r="BJ234"/>
  <c r="BJ236"/>
  <c r="BJ239"/>
  <c r="BJ263"/>
  <c r="BJ294"/>
  <c r="BJ300"/>
  <c r="BJ304"/>
  <c r="BJ313"/>
  <c r="BJ316"/>
  <c r="BJ335"/>
  <c r="BJ378"/>
  <c r="BJ417"/>
  <c r="BJ426"/>
  <c r="BJ243"/>
  <c r="BJ250"/>
  <c r="BJ258"/>
  <c r="BJ260"/>
  <c r="BJ278"/>
  <c r="BJ291"/>
  <c r="BJ320"/>
  <c r="BJ323"/>
  <c r="BJ327"/>
  <c r="BJ329"/>
  <c r="BJ343"/>
  <c r="BJ358"/>
  <c r="BJ360"/>
  <c r="BJ369"/>
  <c r="BJ371"/>
  <c r="BJ375"/>
  <c r="BJ377"/>
  <c r="BJ380"/>
  <c r="BJ430"/>
  <c r="BJ627"/>
  <c r="BJ631"/>
  <c r="BJ639"/>
  <c r="BJ642"/>
  <c r="BJ644"/>
  <c r="BJ646"/>
  <c r="BJ649"/>
  <c r="BJ678"/>
  <c r="BJ681"/>
  <c r="BJ683"/>
  <c r="BJ686"/>
  <c r="BJ244"/>
  <c r="BJ246"/>
  <c r="BJ249"/>
  <c r="BJ252"/>
  <c r="BJ254"/>
  <c r="BJ257"/>
  <c r="BJ265"/>
  <c r="BJ267"/>
  <c r="BJ269"/>
  <c r="BJ271"/>
  <c r="BJ273"/>
  <c r="BJ275"/>
  <c r="BJ277"/>
  <c r="BJ280"/>
  <c r="BJ283"/>
  <c r="BJ285"/>
  <c r="BJ287"/>
  <c r="BJ290"/>
  <c r="BJ293"/>
  <c r="BJ296"/>
  <c r="BJ302"/>
  <c r="BJ306"/>
  <c r="BJ308"/>
  <c r="BJ310"/>
  <c r="BJ312"/>
  <c r="BJ321"/>
  <c r="BJ325"/>
  <c r="BJ332"/>
  <c r="BJ336"/>
  <c r="BJ338"/>
  <c r="BJ340"/>
  <c r="BJ342"/>
  <c r="BJ345"/>
  <c r="BJ347"/>
  <c r="BJ349"/>
  <c r="BJ351"/>
  <c r="BJ353"/>
  <c r="BJ355"/>
  <c r="BJ361"/>
  <c r="BJ363"/>
  <c r="BJ366"/>
  <c r="BJ368"/>
  <c r="BJ381"/>
  <c r="BJ383"/>
  <c r="BJ419"/>
  <c r="BJ422"/>
  <c r="BJ424"/>
  <c r="BJ427"/>
  <c r="BJ611"/>
  <c r="BJ613"/>
  <c r="BJ615"/>
  <c r="BJ617"/>
  <c r="BJ619"/>
  <c r="BJ621"/>
  <c r="BJ623"/>
  <c r="BJ630"/>
  <c r="BJ633"/>
  <c r="BJ635"/>
  <c r="BJ638"/>
  <c r="BJ650"/>
  <c r="BJ653"/>
  <c r="BJ680"/>
  <c r="BJ690"/>
  <c r="BJ696"/>
  <c r="BJ700"/>
  <c r="BJ702"/>
  <c r="BJ725"/>
  <c r="BJ727"/>
  <c r="BJ729"/>
  <c r="BJ732"/>
  <c r="BJ734"/>
  <c r="BJ237"/>
  <c r="BJ691"/>
  <c r="BJ698"/>
  <c r="BJ707"/>
  <c r="BJ712"/>
  <c r="BJ388"/>
  <c r="BJ392"/>
  <c r="BJ396"/>
  <c r="BJ400"/>
  <c r="BJ404"/>
  <c r="BJ408"/>
  <c r="BJ412"/>
  <c r="BJ656"/>
  <c r="BJ661"/>
  <c r="BJ665"/>
  <c r="BJ669"/>
  <c r="BJ673"/>
  <c r="BJ30"/>
  <c r="BJ202"/>
  <c r="BJ212"/>
  <c r="BJ232"/>
  <c r="BJ434"/>
  <c r="BJ439"/>
  <c r="BJ443"/>
  <c r="BJ447"/>
  <c r="BJ451"/>
  <c r="BJ455"/>
  <c r="BJ459"/>
  <c r="BJ463"/>
  <c r="BJ467"/>
  <c r="BJ471"/>
  <c r="BJ475"/>
  <c r="BJ479"/>
  <c r="BJ483"/>
  <c r="BJ487"/>
  <c r="BJ491"/>
  <c r="BJ495"/>
  <c r="BJ499"/>
  <c r="BJ503"/>
  <c r="BJ507"/>
  <c r="BJ511"/>
  <c r="BJ515"/>
  <c r="BJ519"/>
  <c r="BJ522"/>
  <c r="BJ524"/>
  <c r="BJ526"/>
  <c r="BJ528"/>
  <c r="BJ530"/>
  <c r="BJ532"/>
  <c r="BJ534"/>
  <c r="BJ536"/>
  <c r="BJ538"/>
  <c r="BJ540"/>
  <c r="BJ542"/>
  <c r="BJ544"/>
  <c r="BJ546"/>
  <c r="BJ548"/>
  <c r="BJ550"/>
  <c r="BJ552"/>
  <c r="BJ554"/>
  <c r="BJ556"/>
  <c r="BJ558"/>
  <c r="BJ560"/>
  <c r="BJ562"/>
  <c r="BJ564"/>
  <c r="BJ566"/>
  <c r="BJ568"/>
  <c r="BJ570"/>
  <c r="BJ572"/>
  <c r="BJ574"/>
  <c r="BJ576"/>
  <c r="BJ578"/>
  <c r="BJ580"/>
  <c r="BJ582"/>
  <c r="BJ584"/>
  <c r="BJ586"/>
  <c r="BJ588"/>
  <c r="BJ590"/>
  <c r="BJ592"/>
  <c r="BJ594"/>
  <c r="BJ596"/>
  <c r="BJ598"/>
  <c r="BJ600"/>
  <c r="BJ602"/>
  <c r="BJ604"/>
  <c r="BJ606"/>
  <c r="BJ608"/>
  <c r="BJ626"/>
  <c r="BJ706"/>
  <c r="BJ713"/>
  <c r="BJ715"/>
  <c r="BJ718"/>
  <c r="BJ720"/>
  <c r="BJ722"/>
  <c r="BJ18"/>
  <c r="BJ20"/>
  <c r="BJ22"/>
  <c r="BJ24"/>
  <c r="BJ26"/>
  <c r="BJ28"/>
  <c r="BJ32"/>
  <c r="BJ34"/>
  <c r="BJ36"/>
  <c r="BJ38"/>
  <c r="BJ40"/>
  <c r="BJ42"/>
  <c r="BJ44"/>
  <c r="BJ46"/>
  <c r="BJ48"/>
  <c r="BJ50"/>
  <c r="BJ52"/>
  <c r="BJ54"/>
  <c r="BJ56"/>
  <c r="BJ58"/>
  <c r="BJ60"/>
  <c r="BJ62"/>
  <c r="BJ64"/>
  <c r="BJ66"/>
  <c r="BJ68"/>
  <c r="BJ70"/>
  <c r="BJ72"/>
  <c r="BJ74"/>
  <c r="BJ76"/>
  <c r="BJ78"/>
  <c r="BJ80"/>
  <c r="BJ82"/>
  <c r="BJ84"/>
  <c r="BJ86"/>
  <c r="BJ88"/>
  <c r="BJ91"/>
  <c r="BJ93"/>
  <c r="BJ95"/>
  <c r="BJ97"/>
  <c r="BJ99"/>
  <c r="BJ101"/>
  <c r="BJ103"/>
  <c r="BJ105"/>
  <c r="BJ107"/>
  <c r="BJ109"/>
  <c r="BJ111"/>
  <c r="BJ113"/>
  <c r="BJ115"/>
  <c r="BJ117"/>
  <c r="BJ127"/>
  <c r="BJ129"/>
  <c r="BJ131"/>
  <c r="BJ133"/>
  <c r="BJ135"/>
  <c r="BJ137"/>
  <c r="BJ139"/>
  <c r="BJ141"/>
  <c r="BJ143"/>
  <c r="BJ145"/>
  <c r="BJ147"/>
  <c r="BJ149"/>
  <c r="BJ151"/>
  <c r="BJ153"/>
  <c r="BJ155"/>
  <c r="BJ157"/>
  <c r="BJ159"/>
  <c r="BJ161"/>
  <c r="BJ163"/>
  <c r="BJ165"/>
  <c r="BJ167"/>
  <c r="BJ169"/>
  <c r="BJ171"/>
  <c r="BJ173"/>
  <c r="BJ175"/>
  <c r="BJ177"/>
  <c r="BJ179"/>
  <c r="BJ181"/>
  <c r="BJ183"/>
  <c r="BJ185"/>
  <c r="BJ187"/>
  <c r="BJ189"/>
  <c r="BJ191"/>
  <c r="BJ193"/>
  <c r="BJ195"/>
  <c r="BJ197"/>
  <c r="BJ199"/>
  <c r="BJ204"/>
  <c r="BJ209"/>
  <c r="BJ211"/>
  <c r="BJ217"/>
  <c r="BJ219"/>
  <c r="BJ221"/>
  <c r="BJ223"/>
  <c r="BJ225"/>
  <c r="BJ227"/>
  <c r="BJ229"/>
  <c r="BJ231"/>
  <c r="BJ235"/>
  <c r="BJ238"/>
  <c r="BJ241"/>
  <c r="BJ288"/>
  <c r="BJ299"/>
  <c r="BJ301"/>
  <c r="BJ305"/>
  <c r="BJ314"/>
  <c r="BJ317"/>
  <c r="BJ373"/>
  <c r="BJ416"/>
  <c r="BJ420"/>
  <c r="BJ429"/>
  <c r="BJ247"/>
  <c r="BJ255"/>
  <c r="BJ259"/>
  <c r="BJ261"/>
  <c r="BJ282"/>
  <c r="BJ319"/>
  <c r="BJ322"/>
  <c r="BJ326"/>
  <c r="BJ328"/>
  <c r="BJ330"/>
  <c r="BJ357"/>
  <c r="BJ359"/>
  <c r="BJ364"/>
  <c r="BJ370"/>
  <c r="BJ374"/>
  <c r="BJ376"/>
  <c r="BJ379"/>
  <c r="BJ428"/>
  <c r="BJ431"/>
  <c r="BJ629"/>
  <c r="BJ637"/>
  <c r="BJ641"/>
  <c r="BJ643"/>
  <c r="BJ645"/>
  <c r="BJ647"/>
  <c r="BJ652"/>
  <c r="BJ679"/>
  <c r="BJ682"/>
  <c r="BJ685"/>
  <c r="BJ242"/>
  <c r="BJ245"/>
  <c r="BJ248"/>
  <c r="BJ251"/>
  <c r="BJ253"/>
  <c r="BJ256"/>
  <c r="BJ264"/>
  <c r="BJ266"/>
  <c r="BJ268"/>
  <c r="BJ270"/>
  <c r="BJ272"/>
  <c r="BJ274"/>
  <c r="BJ276"/>
  <c r="BJ279"/>
  <c r="BJ281"/>
  <c r="BJ284"/>
  <c r="BJ286"/>
  <c r="BJ289"/>
  <c r="BJ292"/>
  <c r="BJ295"/>
  <c r="BJ297"/>
  <c r="BJ303"/>
  <c r="BJ307"/>
  <c r="BJ309"/>
  <c r="BJ311"/>
  <c r="BJ315"/>
  <c r="BJ324"/>
  <c r="BJ331"/>
  <c r="BJ333"/>
  <c r="BJ337"/>
  <c r="BJ339"/>
  <c r="BJ341"/>
  <c r="BJ344"/>
  <c r="BJ346"/>
  <c r="BJ348"/>
  <c r="BJ350"/>
  <c r="BJ352"/>
  <c r="BJ354"/>
  <c r="BJ356"/>
  <c r="BJ362"/>
  <c r="BJ365"/>
  <c r="BJ367"/>
  <c r="BJ372"/>
  <c r="BJ382"/>
  <c r="BJ418"/>
  <c r="BJ421"/>
  <c r="BJ423"/>
  <c r="BJ425"/>
  <c r="BJ610"/>
  <c r="BJ612"/>
  <c r="BJ614"/>
  <c r="BJ616"/>
  <c r="BJ618"/>
  <c r="BJ620"/>
  <c r="BJ622"/>
  <c r="BJ624"/>
  <c r="BJ632"/>
  <c r="BJ634"/>
  <c r="BJ636"/>
  <c r="BJ648"/>
  <c r="BJ651"/>
  <c r="BJ654"/>
  <c r="BJ684"/>
  <c r="BJ695"/>
  <c r="BJ697"/>
  <c r="BJ701"/>
  <c r="BJ724"/>
  <c r="BJ726"/>
  <c r="BJ728"/>
  <c r="BJ730"/>
  <c r="BJ733"/>
  <c r="BJ735"/>
  <c r="BI16"/>
  <c r="AQ4" i="8" l="1"/>
  <c r="BI15" i="7"/>
  <c r="BL12"/>
  <c r="BK118"/>
  <c r="BK119"/>
  <c r="BK120"/>
  <c r="BK121"/>
  <c r="BK122"/>
  <c r="BK125"/>
  <c r="BK123"/>
  <c r="BK124"/>
  <c r="BK29"/>
  <c r="BK240"/>
  <c r="BK689"/>
  <c r="BK692"/>
  <c r="BK694"/>
  <c r="BK699"/>
  <c r="BK705"/>
  <c r="BK708"/>
  <c r="BK711"/>
  <c r="BK384"/>
  <c r="BK387"/>
  <c r="BK389"/>
  <c r="BK391"/>
  <c r="BK393"/>
  <c r="BK395"/>
  <c r="BK397"/>
  <c r="BK399"/>
  <c r="BK401"/>
  <c r="BK403"/>
  <c r="BK405"/>
  <c r="BK407"/>
  <c r="BK409"/>
  <c r="BK411"/>
  <c r="BK413"/>
  <c r="BK655"/>
  <c r="BK657"/>
  <c r="BK659"/>
  <c r="BK662"/>
  <c r="BK664"/>
  <c r="BK666"/>
  <c r="BK668"/>
  <c r="BK670"/>
  <c r="BK672"/>
  <c r="BK674"/>
  <c r="BK676"/>
  <c r="BK90"/>
  <c r="BK201"/>
  <c r="BK205"/>
  <c r="BK207"/>
  <c r="BK213"/>
  <c r="BK215"/>
  <c r="BK233"/>
  <c r="BK433"/>
  <c r="BK435"/>
  <c r="BK438"/>
  <c r="BK440"/>
  <c r="BK442"/>
  <c r="BK444"/>
  <c r="BK446"/>
  <c r="BK448"/>
  <c r="BK450"/>
  <c r="BK452"/>
  <c r="BK454"/>
  <c r="BK456"/>
  <c r="BK458"/>
  <c r="BK460"/>
  <c r="BK462"/>
  <c r="BK464"/>
  <c r="BK466"/>
  <c r="BK468"/>
  <c r="BK470"/>
  <c r="BK472"/>
  <c r="BK474"/>
  <c r="BK476"/>
  <c r="BK478"/>
  <c r="BK480"/>
  <c r="BK482"/>
  <c r="BK484"/>
  <c r="BK486"/>
  <c r="BK488"/>
  <c r="BK490"/>
  <c r="BK492"/>
  <c r="BK494"/>
  <c r="BK496"/>
  <c r="BK498"/>
  <c r="BK500"/>
  <c r="BK502"/>
  <c r="BK504"/>
  <c r="BK506"/>
  <c r="BK508"/>
  <c r="BK510"/>
  <c r="BK512"/>
  <c r="BK514"/>
  <c r="BK516"/>
  <c r="BK518"/>
  <c r="BK520"/>
  <c r="BK522"/>
  <c r="BK524"/>
  <c r="BK526"/>
  <c r="BK528"/>
  <c r="BK530"/>
  <c r="BK532"/>
  <c r="BK534"/>
  <c r="BK536"/>
  <c r="BK538"/>
  <c r="BK540"/>
  <c r="BK542"/>
  <c r="BK544"/>
  <c r="BK546"/>
  <c r="BK548"/>
  <c r="BK550"/>
  <c r="BK552"/>
  <c r="BK554"/>
  <c r="BK556"/>
  <c r="BK558"/>
  <c r="BK560"/>
  <c r="BK562"/>
  <c r="BK564"/>
  <c r="BK566"/>
  <c r="BK568"/>
  <c r="BK570"/>
  <c r="BK572"/>
  <c r="BK574"/>
  <c r="BK576"/>
  <c r="BK578"/>
  <c r="BK580"/>
  <c r="BK582"/>
  <c r="BK584"/>
  <c r="BK586"/>
  <c r="BK588"/>
  <c r="BK590"/>
  <c r="BK592"/>
  <c r="BK594"/>
  <c r="BK596"/>
  <c r="BK598"/>
  <c r="BK600"/>
  <c r="BK602"/>
  <c r="BK604"/>
  <c r="BK606"/>
  <c r="BK608"/>
  <c r="BK626"/>
  <c r="BK706"/>
  <c r="BK713"/>
  <c r="BK715"/>
  <c r="BK718"/>
  <c r="BK720"/>
  <c r="BK722"/>
  <c r="BK18"/>
  <c r="BK20"/>
  <c r="BK22"/>
  <c r="BK24"/>
  <c r="BK26"/>
  <c r="BK28"/>
  <c r="BK32"/>
  <c r="BK34"/>
  <c r="BK36"/>
  <c r="BK38"/>
  <c r="BK40"/>
  <c r="BK42"/>
  <c r="BK44"/>
  <c r="BK46"/>
  <c r="BK48"/>
  <c r="BK50"/>
  <c r="BK52"/>
  <c r="BK54"/>
  <c r="BK56"/>
  <c r="BK58"/>
  <c r="BK60"/>
  <c r="BK62"/>
  <c r="BK64"/>
  <c r="BK66"/>
  <c r="BK68"/>
  <c r="BK70"/>
  <c r="BK72"/>
  <c r="BK74"/>
  <c r="BK76"/>
  <c r="BK78"/>
  <c r="BK80"/>
  <c r="BK82"/>
  <c r="BK84"/>
  <c r="BK86"/>
  <c r="BK88"/>
  <c r="BK91"/>
  <c r="BK93"/>
  <c r="BK95"/>
  <c r="BK97"/>
  <c r="BK99"/>
  <c r="BK101"/>
  <c r="BK103"/>
  <c r="BK105"/>
  <c r="BK107"/>
  <c r="BK109"/>
  <c r="BK111"/>
  <c r="BK113"/>
  <c r="BK115"/>
  <c r="BK117"/>
  <c r="BK127"/>
  <c r="BK129"/>
  <c r="BK131"/>
  <c r="BK133"/>
  <c r="BK135"/>
  <c r="BK137"/>
  <c r="BK139"/>
  <c r="BK141"/>
  <c r="BK143"/>
  <c r="BK145"/>
  <c r="BK147"/>
  <c r="BK149"/>
  <c r="BK151"/>
  <c r="BK153"/>
  <c r="BK155"/>
  <c r="BK157"/>
  <c r="BK159"/>
  <c r="BK161"/>
  <c r="BK163"/>
  <c r="BK165"/>
  <c r="BK167"/>
  <c r="BK169"/>
  <c r="BK171"/>
  <c r="BK173"/>
  <c r="BK175"/>
  <c r="BK177"/>
  <c r="BK179"/>
  <c r="BK181"/>
  <c r="BK183"/>
  <c r="BK185"/>
  <c r="BK187"/>
  <c r="BK189"/>
  <c r="BK191"/>
  <c r="BK193"/>
  <c r="BK195"/>
  <c r="BK197"/>
  <c r="BK199"/>
  <c r="BK204"/>
  <c r="BK209"/>
  <c r="BK211"/>
  <c r="BK217"/>
  <c r="BK219"/>
  <c r="BK221"/>
  <c r="BK223"/>
  <c r="BK225"/>
  <c r="BK227"/>
  <c r="BK229"/>
  <c r="BK231"/>
  <c r="BK235"/>
  <c r="BK238"/>
  <c r="BK241"/>
  <c r="BK288"/>
  <c r="BK299"/>
  <c r="BK301"/>
  <c r="BK305"/>
  <c r="BK314"/>
  <c r="BK317"/>
  <c r="BK373"/>
  <c r="BK416"/>
  <c r="BK420"/>
  <c r="BK429"/>
  <c r="BK247"/>
  <c r="BK255"/>
  <c r="BK259"/>
  <c r="BK261"/>
  <c r="BK282"/>
  <c r="BK319"/>
  <c r="BK322"/>
  <c r="BK326"/>
  <c r="BK328"/>
  <c r="BK330"/>
  <c r="BK357"/>
  <c r="BK359"/>
  <c r="BK364"/>
  <c r="BK370"/>
  <c r="BK374"/>
  <c r="BK376"/>
  <c r="BK379"/>
  <c r="BK428"/>
  <c r="BK431"/>
  <c r="BK629"/>
  <c r="BK637"/>
  <c r="BK641"/>
  <c r="BK643"/>
  <c r="BK645"/>
  <c r="BK647"/>
  <c r="BK652"/>
  <c r="BK679"/>
  <c r="BK682"/>
  <c r="BK685"/>
  <c r="BK242"/>
  <c r="BK245"/>
  <c r="BK248"/>
  <c r="BK251"/>
  <c r="BK253"/>
  <c r="BK256"/>
  <c r="BK264"/>
  <c r="BK266"/>
  <c r="BK268"/>
  <c r="BK270"/>
  <c r="BK272"/>
  <c r="BK274"/>
  <c r="BK276"/>
  <c r="BK279"/>
  <c r="BK281"/>
  <c r="BK284"/>
  <c r="BK286"/>
  <c r="BK289"/>
  <c r="BK292"/>
  <c r="BK295"/>
  <c r="BK297"/>
  <c r="BK303"/>
  <c r="BK307"/>
  <c r="BK309"/>
  <c r="BK311"/>
  <c r="BK315"/>
  <c r="BK324"/>
  <c r="BK331"/>
  <c r="BK333"/>
  <c r="BK337"/>
  <c r="BK339"/>
  <c r="BK341"/>
  <c r="BK344"/>
  <c r="BK346"/>
  <c r="BK348"/>
  <c r="BK350"/>
  <c r="BK352"/>
  <c r="BK354"/>
  <c r="BK356"/>
  <c r="BK362"/>
  <c r="BK365"/>
  <c r="BK367"/>
  <c r="BK372"/>
  <c r="BK382"/>
  <c r="BK418"/>
  <c r="BK421"/>
  <c r="BK423"/>
  <c r="BK425"/>
  <c r="BK610"/>
  <c r="BK612"/>
  <c r="BK614"/>
  <c r="BK616"/>
  <c r="BK618"/>
  <c r="BK620"/>
  <c r="BK622"/>
  <c r="BK624"/>
  <c r="BK632"/>
  <c r="BK634"/>
  <c r="BK636"/>
  <c r="BK648"/>
  <c r="BK651"/>
  <c r="BK654"/>
  <c r="BK684"/>
  <c r="BK695"/>
  <c r="BK697"/>
  <c r="BK701"/>
  <c r="BK724"/>
  <c r="BK726"/>
  <c r="BK728"/>
  <c r="BK730"/>
  <c r="BK733"/>
  <c r="BK735"/>
  <c r="BK237"/>
  <c r="BK688"/>
  <c r="BK691"/>
  <c r="BK693"/>
  <c r="BK698"/>
  <c r="BK704"/>
  <c r="BK707"/>
  <c r="BK709"/>
  <c r="BK712"/>
  <c r="BK386"/>
  <c r="BK388"/>
  <c r="BK390"/>
  <c r="BK392"/>
  <c r="BK394"/>
  <c r="BK396"/>
  <c r="BK398"/>
  <c r="BK400"/>
  <c r="BK402"/>
  <c r="BK404"/>
  <c r="BK406"/>
  <c r="BK408"/>
  <c r="BK410"/>
  <c r="BK412"/>
  <c r="BK414"/>
  <c r="BK656"/>
  <c r="BK658"/>
  <c r="BK661"/>
  <c r="BK663"/>
  <c r="BK665"/>
  <c r="BK667"/>
  <c r="BK669"/>
  <c r="BK671"/>
  <c r="BK673"/>
  <c r="BK675"/>
  <c r="BK30"/>
  <c r="BK200"/>
  <c r="BK202"/>
  <c r="BK206"/>
  <c r="BK212"/>
  <c r="BK214"/>
  <c r="BK232"/>
  <c r="BK432"/>
  <c r="BK434"/>
  <c r="BK436"/>
  <c r="BK439"/>
  <c r="BK441"/>
  <c r="BK443"/>
  <c r="BK445"/>
  <c r="BK447"/>
  <c r="BK449"/>
  <c r="BK451"/>
  <c r="BK453"/>
  <c r="BK455"/>
  <c r="BK457"/>
  <c r="BK459"/>
  <c r="BK461"/>
  <c r="BK463"/>
  <c r="BK465"/>
  <c r="BK467"/>
  <c r="BK469"/>
  <c r="BK471"/>
  <c r="BK473"/>
  <c r="BK475"/>
  <c r="BK477"/>
  <c r="BK479"/>
  <c r="BK481"/>
  <c r="BK483"/>
  <c r="BK485"/>
  <c r="BK487"/>
  <c r="BK489"/>
  <c r="BK491"/>
  <c r="BK493"/>
  <c r="BK495"/>
  <c r="BK497"/>
  <c r="BK499"/>
  <c r="BK501"/>
  <c r="BK503"/>
  <c r="BK505"/>
  <c r="BK507"/>
  <c r="BK509"/>
  <c r="BK511"/>
  <c r="BK513"/>
  <c r="BK515"/>
  <c r="BK517"/>
  <c r="BK519"/>
  <c r="BK521"/>
  <c r="BK523"/>
  <c r="BK525"/>
  <c r="BK527"/>
  <c r="BK529"/>
  <c r="BK531"/>
  <c r="BK533"/>
  <c r="BK535"/>
  <c r="BK537"/>
  <c r="BK539"/>
  <c r="BK541"/>
  <c r="BK543"/>
  <c r="BK545"/>
  <c r="BK547"/>
  <c r="BK549"/>
  <c r="BK551"/>
  <c r="BK553"/>
  <c r="BK555"/>
  <c r="BK557"/>
  <c r="BK559"/>
  <c r="BK561"/>
  <c r="BK563"/>
  <c r="BK565"/>
  <c r="BK567"/>
  <c r="BK569"/>
  <c r="BK571"/>
  <c r="BK573"/>
  <c r="BK575"/>
  <c r="BK577"/>
  <c r="BK579"/>
  <c r="BK581"/>
  <c r="BK583"/>
  <c r="BK585"/>
  <c r="BK587"/>
  <c r="BK589"/>
  <c r="BK591"/>
  <c r="BK593"/>
  <c r="BK595"/>
  <c r="BK597"/>
  <c r="BK599"/>
  <c r="BK601"/>
  <c r="BK603"/>
  <c r="BK605"/>
  <c r="BK607"/>
  <c r="BK625"/>
  <c r="BK628"/>
  <c r="BK710"/>
  <c r="BK714"/>
  <c r="BK717"/>
  <c r="BK719"/>
  <c r="BK721"/>
  <c r="BK723"/>
  <c r="BK19"/>
  <c r="BK21"/>
  <c r="BK23"/>
  <c r="BK25"/>
  <c r="BK27"/>
  <c r="BK31"/>
  <c r="BK33"/>
  <c r="BK35"/>
  <c r="BK37"/>
  <c r="BK39"/>
  <c r="BK41"/>
  <c r="BK43"/>
  <c r="BK45"/>
  <c r="BK47"/>
  <c r="BK49"/>
  <c r="BK51"/>
  <c r="BK53"/>
  <c r="BK55"/>
  <c r="BK57"/>
  <c r="BK59"/>
  <c r="BK61"/>
  <c r="BK63"/>
  <c r="BK65"/>
  <c r="BK67"/>
  <c r="BK69"/>
  <c r="BK71"/>
  <c r="BK73"/>
  <c r="BK75"/>
  <c r="BK77"/>
  <c r="BK79"/>
  <c r="BK81"/>
  <c r="BK83"/>
  <c r="BK85"/>
  <c r="BK87"/>
  <c r="BK89"/>
  <c r="BK92"/>
  <c r="BK94"/>
  <c r="BK96"/>
  <c r="BK98"/>
  <c r="BK100"/>
  <c r="BK102"/>
  <c r="BK104"/>
  <c r="BK106"/>
  <c r="BK108"/>
  <c r="BK110"/>
  <c r="BK112"/>
  <c r="BK114"/>
  <c r="BK116"/>
  <c r="BK126"/>
  <c r="BK128"/>
  <c r="BK130"/>
  <c r="BK132"/>
  <c r="BK134"/>
  <c r="BK136"/>
  <c r="BK138"/>
  <c r="BK140"/>
  <c r="BK142"/>
  <c r="BK144"/>
  <c r="BK146"/>
  <c r="BK148"/>
  <c r="BK150"/>
  <c r="BK152"/>
  <c r="BK154"/>
  <c r="BK156"/>
  <c r="BK158"/>
  <c r="BK160"/>
  <c r="BK162"/>
  <c r="BK164"/>
  <c r="BK166"/>
  <c r="BK168"/>
  <c r="BK170"/>
  <c r="BK172"/>
  <c r="BK174"/>
  <c r="BK176"/>
  <c r="BK178"/>
  <c r="BK180"/>
  <c r="BK182"/>
  <c r="BK184"/>
  <c r="BK186"/>
  <c r="BK188"/>
  <c r="BK190"/>
  <c r="BK192"/>
  <c r="BK194"/>
  <c r="BK196"/>
  <c r="BK198"/>
  <c r="BK203"/>
  <c r="BK208"/>
  <c r="BK210"/>
  <c r="BK216"/>
  <c r="BK218"/>
  <c r="BK220"/>
  <c r="BK222"/>
  <c r="BK224"/>
  <c r="BK226"/>
  <c r="BK228"/>
  <c r="BK230"/>
  <c r="BK234"/>
  <c r="BK236"/>
  <c r="BK239"/>
  <c r="BK263"/>
  <c r="BK294"/>
  <c r="BK300"/>
  <c r="BK304"/>
  <c r="BK313"/>
  <c r="BK316"/>
  <c r="BK335"/>
  <c r="BK378"/>
  <c r="BK417"/>
  <c r="BK426"/>
  <c r="BK243"/>
  <c r="BK250"/>
  <c r="BK258"/>
  <c r="BK260"/>
  <c r="BK278"/>
  <c r="BK291"/>
  <c r="BK320"/>
  <c r="BK323"/>
  <c r="BK327"/>
  <c r="BK329"/>
  <c r="BK343"/>
  <c r="BK358"/>
  <c r="BK360"/>
  <c r="BK369"/>
  <c r="BK371"/>
  <c r="BK375"/>
  <c r="BK377"/>
  <c r="BK380"/>
  <c r="BK430"/>
  <c r="BK627"/>
  <c r="BK631"/>
  <c r="BK639"/>
  <c r="BK642"/>
  <c r="BK644"/>
  <c r="BK646"/>
  <c r="BK649"/>
  <c r="BK678"/>
  <c r="BK681"/>
  <c r="BK683"/>
  <c r="BK686"/>
  <c r="BK244"/>
  <c r="BK246"/>
  <c r="BK249"/>
  <c r="BK252"/>
  <c r="BK254"/>
  <c r="BK257"/>
  <c r="BK265"/>
  <c r="BK267"/>
  <c r="BK269"/>
  <c r="BK271"/>
  <c r="BK273"/>
  <c r="BK275"/>
  <c r="BK277"/>
  <c r="BK280"/>
  <c r="BK283"/>
  <c r="BK285"/>
  <c r="BK287"/>
  <c r="BK290"/>
  <c r="BK293"/>
  <c r="BK296"/>
  <c r="BK302"/>
  <c r="BK306"/>
  <c r="BK308"/>
  <c r="BK310"/>
  <c r="BK312"/>
  <c r="BK321"/>
  <c r="BK325"/>
  <c r="BK332"/>
  <c r="BK336"/>
  <c r="BK338"/>
  <c r="BK340"/>
  <c r="BK342"/>
  <c r="BK345"/>
  <c r="BK347"/>
  <c r="BK349"/>
  <c r="BK351"/>
  <c r="BK353"/>
  <c r="BK355"/>
  <c r="BK361"/>
  <c r="BK363"/>
  <c r="BK366"/>
  <c r="BK368"/>
  <c r="BK381"/>
  <c r="BK383"/>
  <c r="BK419"/>
  <c r="BK422"/>
  <c r="BK424"/>
  <c r="BK427"/>
  <c r="BK611"/>
  <c r="BK613"/>
  <c r="BK615"/>
  <c r="BK617"/>
  <c r="BK619"/>
  <c r="BK621"/>
  <c r="BK623"/>
  <c r="BK630"/>
  <c r="BK633"/>
  <c r="BK635"/>
  <c r="BK638"/>
  <c r="BK650"/>
  <c r="BK653"/>
  <c r="BK680"/>
  <c r="BK690"/>
  <c r="BK696"/>
  <c r="BK700"/>
  <c r="BK702"/>
  <c r="BK725"/>
  <c r="BK727"/>
  <c r="BK729"/>
  <c r="BK732"/>
  <c r="BK734"/>
  <c r="BJ16"/>
  <c r="BJ15" l="1"/>
  <c r="AR4" i="8"/>
  <c r="BL123" i="7"/>
  <c r="BL124"/>
  <c r="BM12"/>
  <c r="BL118"/>
  <c r="BL119"/>
  <c r="BL120"/>
  <c r="BL121"/>
  <c r="BL122"/>
  <c r="BL125"/>
  <c r="BL237"/>
  <c r="BL688"/>
  <c r="BL691"/>
  <c r="BL693"/>
  <c r="BL698"/>
  <c r="BL704"/>
  <c r="BL707"/>
  <c r="BL709"/>
  <c r="BL712"/>
  <c r="BL386"/>
  <c r="BL388"/>
  <c r="BL390"/>
  <c r="BL392"/>
  <c r="BL394"/>
  <c r="BL396"/>
  <c r="BL398"/>
  <c r="BL400"/>
  <c r="BL402"/>
  <c r="BL404"/>
  <c r="BL406"/>
  <c r="BL408"/>
  <c r="BL410"/>
  <c r="BL412"/>
  <c r="BL414"/>
  <c r="BL656"/>
  <c r="BL658"/>
  <c r="BL661"/>
  <c r="BL663"/>
  <c r="BL665"/>
  <c r="BL667"/>
  <c r="BL669"/>
  <c r="BL671"/>
  <c r="BL673"/>
  <c r="BL675"/>
  <c r="BL30"/>
  <c r="BL200"/>
  <c r="BL202"/>
  <c r="BL206"/>
  <c r="BL212"/>
  <c r="BL214"/>
  <c r="BL232"/>
  <c r="BL432"/>
  <c r="BL434"/>
  <c r="BL436"/>
  <c r="BL439"/>
  <c r="BL441"/>
  <c r="BL443"/>
  <c r="BL445"/>
  <c r="BL447"/>
  <c r="BL449"/>
  <c r="BL451"/>
  <c r="BL453"/>
  <c r="BL455"/>
  <c r="BL457"/>
  <c r="BL459"/>
  <c r="BL461"/>
  <c r="BL463"/>
  <c r="BL465"/>
  <c r="BL467"/>
  <c r="BL469"/>
  <c r="BL471"/>
  <c r="BL473"/>
  <c r="BL475"/>
  <c r="BL477"/>
  <c r="BL479"/>
  <c r="BL481"/>
  <c r="BL483"/>
  <c r="BL485"/>
  <c r="BL487"/>
  <c r="BL489"/>
  <c r="BL491"/>
  <c r="BL493"/>
  <c r="BL495"/>
  <c r="BL497"/>
  <c r="BL499"/>
  <c r="BL501"/>
  <c r="BL503"/>
  <c r="BL505"/>
  <c r="BL507"/>
  <c r="BL509"/>
  <c r="BL511"/>
  <c r="BL513"/>
  <c r="BL515"/>
  <c r="BL517"/>
  <c r="BL519"/>
  <c r="BL521"/>
  <c r="BL523"/>
  <c r="BL525"/>
  <c r="BL527"/>
  <c r="BL529"/>
  <c r="BL531"/>
  <c r="BL533"/>
  <c r="BL535"/>
  <c r="BL537"/>
  <c r="BL539"/>
  <c r="BL541"/>
  <c r="BL543"/>
  <c r="BL545"/>
  <c r="BL547"/>
  <c r="BL549"/>
  <c r="BL551"/>
  <c r="BL553"/>
  <c r="BL555"/>
  <c r="BL557"/>
  <c r="BL559"/>
  <c r="BL561"/>
  <c r="BL563"/>
  <c r="BL565"/>
  <c r="BL567"/>
  <c r="BL569"/>
  <c r="BL571"/>
  <c r="BL573"/>
  <c r="BL575"/>
  <c r="BL577"/>
  <c r="BL579"/>
  <c r="BL581"/>
  <c r="BL583"/>
  <c r="BL585"/>
  <c r="BL587"/>
  <c r="BL589"/>
  <c r="BL591"/>
  <c r="BL593"/>
  <c r="BL595"/>
  <c r="BL597"/>
  <c r="BL599"/>
  <c r="BL601"/>
  <c r="BL603"/>
  <c r="BL605"/>
  <c r="BL607"/>
  <c r="BL625"/>
  <c r="BL628"/>
  <c r="BL710"/>
  <c r="BL714"/>
  <c r="BL717"/>
  <c r="BL719"/>
  <c r="BL721"/>
  <c r="BL723"/>
  <c r="BL19"/>
  <c r="BL21"/>
  <c r="BL23"/>
  <c r="BL25"/>
  <c r="BL27"/>
  <c r="BL31"/>
  <c r="BL33"/>
  <c r="BL35"/>
  <c r="BL37"/>
  <c r="BL39"/>
  <c r="BL41"/>
  <c r="BL43"/>
  <c r="BL45"/>
  <c r="BL47"/>
  <c r="BL49"/>
  <c r="BL51"/>
  <c r="BL53"/>
  <c r="BL55"/>
  <c r="BL57"/>
  <c r="BL59"/>
  <c r="BL61"/>
  <c r="BL63"/>
  <c r="BL65"/>
  <c r="BL67"/>
  <c r="BL69"/>
  <c r="BL71"/>
  <c r="BL73"/>
  <c r="BL75"/>
  <c r="BL77"/>
  <c r="BL79"/>
  <c r="BL81"/>
  <c r="BL83"/>
  <c r="BL85"/>
  <c r="BL87"/>
  <c r="BL89"/>
  <c r="BL92"/>
  <c r="BL94"/>
  <c r="BL96"/>
  <c r="BL98"/>
  <c r="BL100"/>
  <c r="BL102"/>
  <c r="BL104"/>
  <c r="BL106"/>
  <c r="BL108"/>
  <c r="BL110"/>
  <c r="BL112"/>
  <c r="BL114"/>
  <c r="BL116"/>
  <c r="BL126"/>
  <c r="BL128"/>
  <c r="BL130"/>
  <c r="BL132"/>
  <c r="BL134"/>
  <c r="BL136"/>
  <c r="BL138"/>
  <c r="BL140"/>
  <c r="BL142"/>
  <c r="BL144"/>
  <c r="BL146"/>
  <c r="BL148"/>
  <c r="BL150"/>
  <c r="BL152"/>
  <c r="BL154"/>
  <c r="BL156"/>
  <c r="BL158"/>
  <c r="BL160"/>
  <c r="BL162"/>
  <c r="BL164"/>
  <c r="BL166"/>
  <c r="BL168"/>
  <c r="BL170"/>
  <c r="BL172"/>
  <c r="BL174"/>
  <c r="BL176"/>
  <c r="BL178"/>
  <c r="BL180"/>
  <c r="BL182"/>
  <c r="BL184"/>
  <c r="BL186"/>
  <c r="BL188"/>
  <c r="BL190"/>
  <c r="BL192"/>
  <c r="BL194"/>
  <c r="BL196"/>
  <c r="BL198"/>
  <c r="BL203"/>
  <c r="BL208"/>
  <c r="BL210"/>
  <c r="BL216"/>
  <c r="BL218"/>
  <c r="BL220"/>
  <c r="BL222"/>
  <c r="BL224"/>
  <c r="BL226"/>
  <c r="BL228"/>
  <c r="BL230"/>
  <c r="BL234"/>
  <c r="BL236"/>
  <c r="BL239"/>
  <c r="BL263"/>
  <c r="BL294"/>
  <c r="BL300"/>
  <c r="BL304"/>
  <c r="BL313"/>
  <c r="BL316"/>
  <c r="BL335"/>
  <c r="BL378"/>
  <c r="BL417"/>
  <c r="BL426"/>
  <c r="BL243"/>
  <c r="BL250"/>
  <c r="BL258"/>
  <c r="BL260"/>
  <c r="BL278"/>
  <c r="BL291"/>
  <c r="BL320"/>
  <c r="BL323"/>
  <c r="BL327"/>
  <c r="BL329"/>
  <c r="BL343"/>
  <c r="BL358"/>
  <c r="BL360"/>
  <c r="BL369"/>
  <c r="BL371"/>
  <c r="BL375"/>
  <c r="BL377"/>
  <c r="BL380"/>
  <c r="BL430"/>
  <c r="BL627"/>
  <c r="BL631"/>
  <c r="BL639"/>
  <c r="BL642"/>
  <c r="BL644"/>
  <c r="BL646"/>
  <c r="BL649"/>
  <c r="BL678"/>
  <c r="BL681"/>
  <c r="BL683"/>
  <c r="BL686"/>
  <c r="BL244"/>
  <c r="BL246"/>
  <c r="BL249"/>
  <c r="BL252"/>
  <c r="BL254"/>
  <c r="BL257"/>
  <c r="BL265"/>
  <c r="BL267"/>
  <c r="BL269"/>
  <c r="BL271"/>
  <c r="BL273"/>
  <c r="BL275"/>
  <c r="BL277"/>
  <c r="BL280"/>
  <c r="BL283"/>
  <c r="BL285"/>
  <c r="BL287"/>
  <c r="BL290"/>
  <c r="BL293"/>
  <c r="BL296"/>
  <c r="BL302"/>
  <c r="BL306"/>
  <c r="BL308"/>
  <c r="BL310"/>
  <c r="BL312"/>
  <c r="BL321"/>
  <c r="BL325"/>
  <c r="BL332"/>
  <c r="BL336"/>
  <c r="BL338"/>
  <c r="BL340"/>
  <c r="BL342"/>
  <c r="BL345"/>
  <c r="BL347"/>
  <c r="BL349"/>
  <c r="BL351"/>
  <c r="BL353"/>
  <c r="BL355"/>
  <c r="BL361"/>
  <c r="BL363"/>
  <c r="BL366"/>
  <c r="BL368"/>
  <c r="BL381"/>
  <c r="BL383"/>
  <c r="BL419"/>
  <c r="BL422"/>
  <c r="BL424"/>
  <c r="BL427"/>
  <c r="BL611"/>
  <c r="BL613"/>
  <c r="BL615"/>
  <c r="BL617"/>
  <c r="BL619"/>
  <c r="BL621"/>
  <c r="BL623"/>
  <c r="BL630"/>
  <c r="BL633"/>
  <c r="BL635"/>
  <c r="BL638"/>
  <c r="BL650"/>
  <c r="BL653"/>
  <c r="BL680"/>
  <c r="BL690"/>
  <c r="BL696"/>
  <c r="BL700"/>
  <c r="BL702"/>
  <c r="BL725"/>
  <c r="BL727"/>
  <c r="BL729"/>
  <c r="BL732"/>
  <c r="BL734"/>
  <c r="BL29"/>
  <c r="BL240"/>
  <c r="BL689"/>
  <c r="BL692"/>
  <c r="BL694"/>
  <c r="BL699"/>
  <c r="BL705"/>
  <c r="BL708"/>
  <c r="BL711"/>
  <c r="BL384"/>
  <c r="BL387"/>
  <c r="BL389"/>
  <c r="BL391"/>
  <c r="BL393"/>
  <c r="BL395"/>
  <c r="BL397"/>
  <c r="BL399"/>
  <c r="BL401"/>
  <c r="BL403"/>
  <c r="BL405"/>
  <c r="BL407"/>
  <c r="BL409"/>
  <c r="BL411"/>
  <c r="BL413"/>
  <c r="BL655"/>
  <c r="BL657"/>
  <c r="BL659"/>
  <c r="BL662"/>
  <c r="BL664"/>
  <c r="BL666"/>
  <c r="BL668"/>
  <c r="BL670"/>
  <c r="BL672"/>
  <c r="BL674"/>
  <c r="BL676"/>
  <c r="BL90"/>
  <c r="BL201"/>
  <c r="BL205"/>
  <c r="BL207"/>
  <c r="BL213"/>
  <c r="BL215"/>
  <c r="BL233"/>
  <c r="BL433"/>
  <c r="BL435"/>
  <c r="BL438"/>
  <c r="BL440"/>
  <c r="BL442"/>
  <c r="BL444"/>
  <c r="BL446"/>
  <c r="BL448"/>
  <c r="BL450"/>
  <c r="BL452"/>
  <c r="BL454"/>
  <c r="BL456"/>
  <c r="BL458"/>
  <c r="BL460"/>
  <c r="BL462"/>
  <c r="BL464"/>
  <c r="BL466"/>
  <c r="BL468"/>
  <c r="BL470"/>
  <c r="BL472"/>
  <c r="BL474"/>
  <c r="BL476"/>
  <c r="BL478"/>
  <c r="BL480"/>
  <c r="BL482"/>
  <c r="BL484"/>
  <c r="BL486"/>
  <c r="BL488"/>
  <c r="BL490"/>
  <c r="BL492"/>
  <c r="BL494"/>
  <c r="BL496"/>
  <c r="BL498"/>
  <c r="BL500"/>
  <c r="BL502"/>
  <c r="BL504"/>
  <c r="BL506"/>
  <c r="BL508"/>
  <c r="BL510"/>
  <c r="BL512"/>
  <c r="BL514"/>
  <c r="BL516"/>
  <c r="BL518"/>
  <c r="BL520"/>
  <c r="BL522"/>
  <c r="BL524"/>
  <c r="BL526"/>
  <c r="BL528"/>
  <c r="BL530"/>
  <c r="BL532"/>
  <c r="BL534"/>
  <c r="BL536"/>
  <c r="BL538"/>
  <c r="BL540"/>
  <c r="BL542"/>
  <c r="BL544"/>
  <c r="BL546"/>
  <c r="BL548"/>
  <c r="BL550"/>
  <c r="BL552"/>
  <c r="BL554"/>
  <c r="BL556"/>
  <c r="BL558"/>
  <c r="BL560"/>
  <c r="BL562"/>
  <c r="BL564"/>
  <c r="BL566"/>
  <c r="BL568"/>
  <c r="BL570"/>
  <c r="BL572"/>
  <c r="BL574"/>
  <c r="BL576"/>
  <c r="BL578"/>
  <c r="BL580"/>
  <c r="BL582"/>
  <c r="BL584"/>
  <c r="BL586"/>
  <c r="BL588"/>
  <c r="BL590"/>
  <c r="BL592"/>
  <c r="BL594"/>
  <c r="BL596"/>
  <c r="BL598"/>
  <c r="BL600"/>
  <c r="BL602"/>
  <c r="BL604"/>
  <c r="BL606"/>
  <c r="BL608"/>
  <c r="BL626"/>
  <c r="BL706"/>
  <c r="BL713"/>
  <c r="BL715"/>
  <c r="BL718"/>
  <c r="BL720"/>
  <c r="BL722"/>
  <c r="BL18"/>
  <c r="BL20"/>
  <c r="BL22"/>
  <c r="BL24"/>
  <c r="BL26"/>
  <c r="BL28"/>
  <c r="BL32"/>
  <c r="BL34"/>
  <c r="BL36"/>
  <c r="BL38"/>
  <c r="BL40"/>
  <c r="BL42"/>
  <c r="BL44"/>
  <c r="BL46"/>
  <c r="BL48"/>
  <c r="BL50"/>
  <c r="BL52"/>
  <c r="BL54"/>
  <c r="BL56"/>
  <c r="BL58"/>
  <c r="BL60"/>
  <c r="BL62"/>
  <c r="BL64"/>
  <c r="BL66"/>
  <c r="BL68"/>
  <c r="BL70"/>
  <c r="BL72"/>
  <c r="BL74"/>
  <c r="BL76"/>
  <c r="BL78"/>
  <c r="BL80"/>
  <c r="BL82"/>
  <c r="BL84"/>
  <c r="BL86"/>
  <c r="BL88"/>
  <c r="BL91"/>
  <c r="BL93"/>
  <c r="BL95"/>
  <c r="BL97"/>
  <c r="BL99"/>
  <c r="BL101"/>
  <c r="BL103"/>
  <c r="BL105"/>
  <c r="BL107"/>
  <c r="BL109"/>
  <c r="BL111"/>
  <c r="BL113"/>
  <c r="BL115"/>
  <c r="BL117"/>
  <c r="BL127"/>
  <c r="BL129"/>
  <c r="BL131"/>
  <c r="BL133"/>
  <c r="BL135"/>
  <c r="BL137"/>
  <c r="BL139"/>
  <c r="BL141"/>
  <c r="BL143"/>
  <c r="BL145"/>
  <c r="BL147"/>
  <c r="BL149"/>
  <c r="BL151"/>
  <c r="BL153"/>
  <c r="BL155"/>
  <c r="BL157"/>
  <c r="BL159"/>
  <c r="BL161"/>
  <c r="BL163"/>
  <c r="BL165"/>
  <c r="BL167"/>
  <c r="BL169"/>
  <c r="BL171"/>
  <c r="BL173"/>
  <c r="BL175"/>
  <c r="BL177"/>
  <c r="BL179"/>
  <c r="BL181"/>
  <c r="BL183"/>
  <c r="BL185"/>
  <c r="BL187"/>
  <c r="BL189"/>
  <c r="BL191"/>
  <c r="BL193"/>
  <c r="BL195"/>
  <c r="BL197"/>
  <c r="BL199"/>
  <c r="BL204"/>
  <c r="BL209"/>
  <c r="BL211"/>
  <c r="BL217"/>
  <c r="BL219"/>
  <c r="BL221"/>
  <c r="BL223"/>
  <c r="BL225"/>
  <c r="BL227"/>
  <c r="BL229"/>
  <c r="BL231"/>
  <c r="BL235"/>
  <c r="BL238"/>
  <c r="BL241"/>
  <c r="BL288"/>
  <c r="BL299"/>
  <c r="BL301"/>
  <c r="BL305"/>
  <c r="BL314"/>
  <c r="BL317"/>
  <c r="BL373"/>
  <c r="BL416"/>
  <c r="BL420"/>
  <c r="BL429"/>
  <c r="BL247"/>
  <c r="BL255"/>
  <c r="BL259"/>
  <c r="BL261"/>
  <c r="BL282"/>
  <c r="BL319"/>
  <c r="BL322"/>
  <c r="BL326"/>
  <c r="BL328"/>
  <c r="BL330"/>
  <c r="BL357"/>
  <c r="BL359"/>
  <c r="BL364"/>
  <c r="BL370"/>
  <c r="BL374"/>
  <c r="BL376"/>
  <c r="BL379"/>
  <c r="BL428"/>
  <c r="BL431"/>
  <c r="BL629"/>
  <c r="BL637"/>
  <c r="BL641"/>
  <c r="BL643"/>
  <c r="BL645"/>
  <c r="BL647"/>
  <c r="BL652"/>
  <c r="BL679"/>
  <c r="BL682"/>
  <c r="BL685"/>
  <c r="BL242"/>
  <c r="BL245"/>
  <c r="BL248"/>
  <c r="BL251"/>
  <c r="BL253"/>
  <c r="BL256"/>
  <c r="BL264"/>
  <c r="BL266"/>
  <c r="BL268"/>
  <c r="BL270"/>
  <c r="BL272"/>
  <c r="BL274"/>
  <c r="BL276"/>
  <c r="BL279"/>
  <c r="BL281"/>
  <c r="BL284"/>
  <c r="BL286"/>
  <c r="BL289"/>
  <c r="BL292"/>
  <c r="BL295"/>
  <c r="BL297"/>
  <c r="BL303"/>
  <c r="BL307"/>
  <c r="BL309"/>
  <c r="BL311"/>
  <c r="BL315"/>
  <c r="BL324"/>
  <c r="BL331"/>
  <c r="BL333"/>
  <c r="BL337"/>
  <c r="BL339"/>
  <c r="BL341"/>
  <c r="BL344"/>
  <c r="BL346"/>
  <c r="BL348"/>
  <c r="BL350"/>
  <c r="BL352"/>
  <c r="BL354"/>
  <c r="BL356"/>
  <c r="BL362"/>
  <c r="BL365"/>
  <c r="BL367"/>
  <c r="BL372"/>
  <c r="BL382"/>
  <c r="BL418"/>
  <c r="BL421"/>
  <c r="BL423"/>
  <c r="BL425"/>
  <c r="BL610"/>
  <c r="BL612"/>
  <c r="BL614"/>
  <c r="BL616"/>
  <c r="BL618"/>
  <c r="BL620"/>
  <c r="BL622"/>
  <c r="BL624"/>
  <c r="BL632"/>
  <c r="BL634"/>
  <c r="BL636"/>
  <c r="BL648"/>
  <c r="BL651"/>
  <c r="BL654"/>
  <c r="BL684"/>
  <c r="BL695"/>
  <c r="BL697"/>
  <c r="BL701"/>
  <c r="BL724"/>
  <c r="BL726"/>
  <c r="BL728"/>
  <c r="BL730"/>
  <c r="BL733"/>
  <c r="BL735"/>
  <c r="BK16"/>
  <c r="AS4" i="8" l="1"/>
  <c r="BK15" i="7"/>
  <c r="BN12"/>
  <c r="BM118"/>
  <c r="BM119"/>
  <c r="BM120"/>
  <c r="BM121"/>
  <c r="BM122"/>
  <c r="BM125"/>
  <c r="BM123"/>
  <c r="BM124"/>
  <c r="BM29"/>
  <c r="BM240"/>
  <c r="BM689"/>
  <c r="BM692"/>
  <c r="BM694"/>
  <c r="BM699"/>
  <c r="BM705"/>
  <c r="BM708"/>
  <c r="BM711"/>
  <c r="BM384"/>
  <c r="BM387"/>
  <c r="BM389"/>
  <c r="BM391"/>
  <c r="BM393"/>
  <c r="BM395"/>
  <c r="BM397"/>
  <c r="BM399"/>
  <c r="BM401"/>
  <c r="BM403"/>
  <c r="BM405"/>
  <c r="BM407"/>
  <c r="BM409"/>
  <c r="BM411"/>
  <c r="BM413"/>
  <c r="BM655"/>
  <c r="BM657"/>
  <c r="BM659"/>
  <c r="BM662"/>
  <c r="BM664"/>
  <c r="BM666"/>
  <c r="BM668"/>
  <c r="BM670"/>
  <c r="BM672"/>
  <c r="BM674"/>
  <c r="BM676"/>
  <c r="BM90"/>
  <c r="BM201"/>
  <c r="BM205"/>
  <c r="BM207"/>
  <c r="BM213"/>
  <c r="BM215"/>
  <c r="BM233"/>
  <c r="BM433"/>
  <c r="BM435"/>
  <c r="BM438"/>
  <c r="BM440"/>
  <c r="BM442"/>
  <c r="BM444"/>
  <c r="BM446"/>
  <c r="BM448"/>
  <c r="BM450"/>
  <c r="BM452"/>
  <c r="BM454"/>
  <c r="BM456"/>
  <c r="BM458"/>
  <c r="BM460"/>
  <c r="BM462"/>
  <c r="BM464"/>
  <c r="BM466"/>
  <c r="BM468"/>
  <c r="BM470"/>
  <c r="BM472"/>
  <c r="BM474"/>
  <c r="BM476"/>
  <c r="BM478"/>
  <c r="BM480"/>
  <c r="BM482"/>
  <c r="BM484"/>
  <c r="BM486"/>
  <c r="BM488"/>
  <c r="BM490"/>
  <c r="BM492"/>
  <c r="BM494"/>
  <c r="BM496"/>
  <c r="BM498"/>
  <c r="BM500"/>
  <c r="BM502"/>
  <c r="BM504"/>
  <c r="BM506"/>
  <c r="BM508"/>
  <c r="BM510"/>
  <c r="BM512"/>
  <c r="BM514"/>
  <c r="BM516"/>
  <c r="BM518"/>
  <c r="BM520"/>
  <c r="BM522"/>
  <c r="BM524"/>
  <c r="BM526"/>
  <c r="BM528"/>
  <c r="BM530"/>
  <c r="BM532"/>
  <c r="BM534"/>
  <c r="BM536"/>
  <c r="BM538"/>
  <c r="BM540"/>
  <c r="BM542"/>
  <c r="BM544"/>
  <c r="BM546"/>
  <c r="BM548"/>
  <c r="BM550"/>
  <c r="BM552"/>
  <c r="BM554"/>
  <c r="BM556"/>
  <c r="BM558"/>
  <c r="BM560"/>
  <c r="BM562"/>
  <c r="BM564"/>
  <c r="BM566"/>
  <c r="BM568"/>
  <c r="BM570"/>
  <c r="BM572"/>
  <c r="BM574"/>
  <c r="BM576"/>
  <c r="BM578"/>
  <c r="BM580"/>
  <c r="BM582"/>
  <c r="BM584"/>
  <c r="BM586"/>
  <c r="BM588"/>
  <c r="BM590"/>
  <c r="BM592"/>
  <c r="BM594"/>
  <c r="BM596"/>
  <c r="BM598"/>
  <c r="BM600"/>
  <c r="BM602"/>
  <c r="BM604"/>
  <c r="BM606"/>
  <c r="BM608"/>
  <c r="BM626"/>
  <c r="BM706"/>
  <c r="BM713"/>
  <c r="BM715"/>
  <c r="BM718"/>
  <c r="BM720"/>
  <c r="BM722"/>
  <c r="BM19"/>
  <c r="BM21"/>
  <c r="BM23"/>
  <c r="BM25"/>
  <c r="BM27"/>
  <c r="BM31"/>
  <c r="BM33"/>
  <c r="BM35"/>
  <c r="BM37"/>
  <c r="BM39"/>
  <c r="BM41"/>
  <c r="BM43"/>
  <c r="BM45"/>
  <c r="BM47"/>
  <c r="BM49"/>
  <c r="BM51"/>
  <c r="BM53"/>
  <c r="BM55"/>
  <c r="BM57"/>
  <c r="BM59"/>
  <c r="BM61"/>
  <c r="BM63"/>
  <c r="BM65"/>
  <c r="BM67"/>
  <c r="BM69"/>
  <c r="BM71"/>
  <c r="BM73"/>
  <c r="BM75"/>
  <c r="BM77"/>
  <c r="BM79"/>
  <c r="BM81"/>
  <c r="BM83"/>
  <c r="BM85"/>
  <c r="BM87"/>
  <c r="BM89"/>
  <c r="BM92"/>
  <c r="BM94"/>
  <c r="BM96"/>
  <c r="BM98"/>
  <c r="BM100"/>
  <c r="BM102"/>
  <c r="BM104"/>
  <c r="BM106"/>
  <c r="BM108"/>
  <c r="BM110"/>
  <c r="BM112"/>
  <c r="BM114"/>
  <c r="BM116"/>
  <c r="BM126"/>
  <c r="BM128"/>
  <c r="BM130"/>
  <c r="BM132"/>
  <c r="BM134"/>
  <c r="BM136"/>
  <c r="BM138"/>
  <c r="BM140"/>
  <c r="BM142"/>
  <c r="BM144"/>
  <c r="BM146"/>
  <c r="BM148"/>
  <c r="BM150"/>
  <c r="BM152"/>
  <c r="BM154"/>
  <c r="BM156"/>
  <c r="BM158"/>
  <c r="BM160"/>
  <c r="BM162"/>
  <c r="BM164"/>
  <c r="BM166"/>
  <c r="BM168"/>
  <c r="BM170"/>
  <c r="BM172"/>
  <c r="BM174"/>
  <c r="BM176"/>
  <c r="BM178"/>
  <c r="BM180"/>
  <c r="BM182"/>
  <c r="BM184"/>
  <c r="BM186"/>
  <c r="BM188"/>
  <c r="BM190"/>
  <c r="BM192"/>
  <c r="BM194"/>
  <c r="BM196"/>
  <c r="BM198"/>
  <c r="BM203"/>
  <c r="BM208"/>
  <c r="BM210"/>
  <c r="BM216"/>
  <c r="BM218"/>
  <c r="BM220"/>
  <c r="BM222"/>
  <c r="BM224"/>
  <c r="BM226"/>
  <c r="BM228"/>
  <c r="BM230"/>
  <c r="BM234"/>
  <c r="BM236"/>
  <c r="BM239"/>
  <c r="BM263"/>
  <c r="BM294"/>
  <c r="BM300"/>
  <c r="BM304"/>
  <c r="BM313"/>
  <c r="BM316"/>
  <c r="BM335"/>
  <c r="BM378"/>
  <c r="BM417"/>
  <c r="BM426"/>
  <c r="BM243"/>
  <c r="BM250"/>
  <c r="BM258"/>
  <c r="BM260"/>
  <c r="BM278"/>
  <c r="BM291"/>
  <c r="BM320"/>
  <c r="BM323"/>
  <c r="BM327"/>
  <c r="BM329"/>
  <c r="BM343"/>
  <c r="BM358"/>
  <c r="BM360"/>
  <c r="BM369"/>
  <c r="BM371"/>
  <c r="BM375"/>
  <c r="BM377"/>
  <c r="BM380"/>
  <c r="BM430"/>
  <c r="BM627"/>
  <c r="BM631"/>
  <c r="BM639"/>
  <c r="BM642"/>
  <c r="BM644"/>
  <c r="BM646"/>
  <c r="BM649"/>
  <c r="BM678"/>
  <c r="BM681"/>
  <c r="BM683"/>
  <c r="BM686"/>
  <c r="BM244"/>
  <c r="BM246"/>
  <c r="BM249"/>
  <c r="BM252"/>
  <c r="BM254"/>
  <c r="BM257"/>
  <c r="BM265"/>
  <c r="BM267"/>
  <c r="BM269"/>
  <c r="BM271"/>
  <c r="BM273"/>
  <c r="BM275"/>
  <c r="BM277"/>
  <c r="BM280"/>
  <c r="BM283"/>
  <c r="BM285"/>
  <c r="BM287"/>
  <c r="BM290"/>
  <c r="BM293"/>
  <c r="BM296"/>
  <c r="BM302"/>
  <c r="BM306"/>
  <c r="BM308"/>
  <c r="BM310"/>
  <c r="BM312"/>
  <c r="BM321"/>
  <c r="BM325"/>
  <c r="BM332"/>
  <c r="BM336"/>
  <c r="BM338"/>
  <c r="BM340"/>
  <c r="BM342"/>
  <c r="BM345"/>
  <c r="BM347"/>
  <c r="BM349"/>
  <c r="BM351"/>
  <c r="BM353"/>
  <c r="BM355"/>
  <c r="BM361"/>
  <c r="BM363"/>
  <c r="BM366"/>
  <c r="BM368"/>
  <c r="BM381"/>
  <c r="BM383"/>
  <c r="BM419"/>
  <c r="BM422"/>
  <c r="BM424"/>
  <c r="BM427"/>
  <c r="BM611"/>
  <c r="BM613"/>
  <c r="BM615"/>
  <c r="BM617"/>
  <c r="BM619"/>
  <c r="BM621"/>
  <c r="BM623"/>
  <c r="BM630"/>
  <c r="BM633"/>
  <c r="BM635"/>
  <c r="BM638"/>
  <c r="BM650"/>
  <c r="BM653"/>
  <c r="BM680"/>
  <c r="BM690"/>
  <c r="BM696"/>
  <c r="BM700"/>
  <c r="BM702"/>
  <c r="BM725"/>
  <c r="BM727"/>
  <c r="BM729"/>
  <c r="BM732"/>
  <c r="BM734"/>
  <c r="BM237"/>
  <c r="BM688"/>
  <c r="BM691"/>
  <c r="BM693"/>
  <c r="BM698"/>
  <c r="BM704"/>
  <c r="BM707"/>
  <c r="BM709"/>
  <c r="BM712"/>
  <c r="BM386"/>
  <c r="BM388"/>
  <c r="BM390"/>
  <c r="BM392"/>
  <c r="BM394"/>
  <c r="BM396"/>
  <c r="BM398"/>
  <c r="BM400"/>
  <c r="BM402"/>
  <c r="BM404"/>
  <c r="BM406"/>
  <c r="BM408"/>
  <c r="BM410"/>
  <c r="BM412"/>
  <c r="BM414"/>
  <c r="BM656"/>
  <c r="BM658"/>
  <c r="BM661"/>
  <c r="BM663"/>
  <c r="BM665"/>
  <c r="BM667"/>
  <c r="BM669"/>
  <c r="BM671"/>
  <c r="BM673"/>
  <c r="BM675"/>
  <c r="BM30"/>
  <c r="BM200"/>
  <c r="BM202"/>
  <c r="BM206"/>
  <c r="BM212"/>
  <c r="BM214"/>
  <c r="BM232"/>
  <c r="BM432"/>
  <c r="BM434"/>
  <c r="BM436"/>
  <c r="BM439"/>
  <c r="BM441"/>
  <c r="BM443"/>
  <c r="BM445"/>
  <c r="BM447"/>
  <c r="BM449"/>
  <c r="BM451"/>
  <c r="BM453"/>
  <c r="BM455"/>
  <c r="BM457"/>
  <c r="BM459"/>
  <c r="BM461"/>
  <c r="BM463"/>
  <c r="BM465"/>
  <c r="BM467"/>
  <c r="BM469"/>
  <c r="BM471"/>
  <c r="BM473"/>
  <c r="BM475"/>
  <c r="BM477"/>
  <c r="BM479"/>
  <c r="BM481"/>
  <c r="BM483"/>
  <c r="BM485"/>
  <c r="BM487"/>
  <c r="BM489"/>
  <c r="BM491"/>
  <c r="BM493"/>
  <c r="BM495"/>
  <c r="BM497"/>
  <c r="BM499"/>
  <c r="BM501"/>
  <c r="BM503"/>
  <c r="BM505"/>
  <c r="BM507"/>
  <c r="BM509"/>
  <c r="BM511"/>
  <c r="BM513"/>
  <c r="BM515"/>
  <c r="BM517"/>
  <c r="BM519"/>
  <c r="BM521"/>
  <c r="BM523"/>
  <c r="BM525"/>
  <c r="BM527"/>
  <c r="BM529"/>
  <c r="BM531"/>
  <c r="BM533"/>
  <c r="BM535"/>
  <c r="BM537"/>
  <c r="BM539"/>
  <c r="BM541"/>
  <c r="BM543"/>
  <c r="BM545"/>
  <c r="BM547"/>
  <c r="BM549"/>
  <c r="BM551"/>
  <c r="BM553"/>
  <c r="BM555"/>
  <c r="BM557"/>
  <c r="BM559"/>
  <c r="BM561"/>
  <c r="BM563"/>
  <c r="BM565"/>
  <c r="BM567"/>
  <c r="BM569"/>
  <c r="BM571"/>
  <c r="BM573"/>
  <c r="BM575"/>
  <c r="BM577"/>
  <c r="BM579"/>
  <c r="BM581"/>
  <c r="BM583"/>
  <c r="BM585"/>
  <c r="BM587"/>
  <c r="BM589"/>
  <c r="BM591"/>
  <c r="BM593"/>
  <c r="BM595"/>
  <c r="BM597"/>
  <c r="BM599"/>
  <c r="BM601"/>
  <c r="BM603"/>
  <c r="BM605"/>
  <c r="BM607"/>
  <c r="BM625"/>
  <c r="BM628"/>
  <c r="BM710"/>
  <c r="BM714"/>
  <c r="BM717"/>
  <c r="BM719"/>
  <c r="BM721"/>
  <c r="BM723"/>
  <c r="BM20"/>
  <c r="BM22"/>
  <c r="BM24"/>
  <c r="BM26"/>
  <c r="BM28"/>
  <c r="BM32"/>
  <c r="BM34"/>
  <c r="BM36"/>
  <c r="BM38"/>
  <c r="BM40"/>
  <c r="BM42"/>
  <c r="BM44"/>
  <c r="BM46"/>
  <c r="BM48"/>
  <c r="BM50"/>
  <c r="BM52"/>
  <c r="BM54"/>
  <c r="BM56"/>
  <c r="BM58"/>
  <c r="BM60"/>
  <c r="BM62"/>
  <c r="BM64"/>
  <c r="BM66"/>
  <c r="BM68"/>
  <c r="BM70"/>
  <c r="BM72"/>
  <c r="BM74"/>
  <c r="BM76"/>
  <c r="BM78"/>
  <c r="BM80"/>
  <c r="BM82"/>
  <c r="BM84"/>
  <c r="BM86"/>
  <c r="BM88"/>
  <c r="BM91"/>
  <c r="BM93"/>
  <c r="BM95"/>
  <c r="BM97"/>
  <c r="BM99"/>
  <c r="BM101"/>
  <c r="BM103"/>
  <c r="BM105"/>
  <c r="BM107"/>
  <c r="BM109"/>
  <c r="BM111"/>
  <c r="BM113"/>
  <c r="BM115"/>
  <c r="BM117"/>
  <c r="BM127"/>
  <c r="BM129"/>
  <c r="BM131"/>
  <c r="BM133"/>
  <c r="BM135"/>
  <c r="BM137"/>
  <c r="BM139"/>
  <c r="BM141"/>
  <c r="BM143"/>
  <c r="BM145"/>
  <c r="BM147"/>
  <c r="BM149"/>
  <c r="BM151"/>
  <c r="BM153"/>
  <c r="BM155"/>
  <c r="BM157"/>
  <c r="BM159"/>
  <c r="BM161"/>
  <c r="BM163"/>
  <c r="BM165"/>
  <c r="BM167"/>
  <c r="BM169"/>
  <c r="BM171"/>
  <c r="BM173"/>
  <c r="BM175"/>
  <c r="BM177"/>
  <c r="BM179"/>
  <c r="BM181"/>
  <c r="BM183"/>
  <c r="BM185"/>
  <c r="BM187"/>
  <c r="BM189"/>
  <c r="BM191"/>
  <c r="BM193"/>
  <c r="BM195"/>
  <c r="BM197"/>
  <c r="BM199"/>
  <c r="BM204"/>
  <c r="BM209"/>
  <c r="BM211"/>
  <c r="BM217"/>
  <c r="BM219"/>
  <c r="BM221"/>
  <c r="BM223"/>
  <c r="BM225"/>
  <c r="BM227"/>
  <c r="BM229"/>
  <c r="BM231"/>
  <c r="BM235"/>
  <c r="BM238"/>
  <c r="BM241"/>
  <c r="BM288"/>
  <c r="BM299"/>
  <c r="BM301"/>
  <c r="BM305"/>
  <c r="BM314"/>
  <c r="BM317"/>
  <c r="BM373"/>
  <c r="BM416"/>
  <c r="BM420"/>
  <c r="BM429"/>
  <c r="BM247"/>
  <c r="BM255"/>
  <c r="BM259"/>
  <c r="BM261"/>
  <c r="BM282"/>
  <c r="BM319"/>
  <c r="BM322"/>
  <c r="BM326"/>
  <c r="BM328"/>
  <c r="BM330"/>
  <c r="BM357"/>
  <c r="BM359"/>
  <c r="BM364"/>
  <c r="BM370"/>
  <c r="BM374"/>
  <c r="BM376"/>
  <c r="BM379"/>
  <c r="BM428"/>
  <c r="BM431"/>
  <c r="BM629"/>
  <c r="BM637"/>
  <c r="BM641"/>
  <c r="BM643"/>
  <c r="BM645"/>
  <c r="BM647"/>
  <c r="BM652"/>
  <c r="BM679"/>
  <c r="BM682"/>
  <c r="BM685"/>
  <c r="BM242"/>
  <c r="BM245"/>
  <c r="BM248"/>
  <c r="BM251"/>
  <c r="BM253"/>
  <c r="BM256"/>
  <c r="BM264"/>
  <c r="BM266"/>
  <c r="BM268"/>
  <c r="BM270"/>
  <c r="BM272"/>
  <c r="BM274"/>
  <c r="BM276"/>
  <c r="BM279"/>
  <c r="BM281"/>
  <c r="BM284"/>
  <c r="BM286"/>
  <c r="BM289"/>
  <c r="BM292"/>
  <c r="BM295"/>
  <c r="BM297"/>
  <c r="BM303"/>
  <c r="BM307"/>
  <c r="BM309"/>
  <c r="BM311"/>
  <c r="BM315"/>
  <c r="BM324"/>
  <c r="BM331"/>
  <c r="BM333"/>
  <c r="BM337"/>
  <c r="BM339"/>
  <c r="BM341"/>
  <c r="BM344"/>
  <c r="BM346"/>
  <c r="BM348"/>
  <c r="BM350"/>
  <c r="BM352"/>
  <c r="BM354"/>
  <c r="BM356"/>
  <c r="BM362"/>
  <c r="BM365"/>
  <c r="BM367"/>
  <c r="BM372"/>
  <c r="BM382"/>
  <c r="BM418"/>
  <c r="BM421"/>
  <c r="BM423"/>
  <c r="BM425"/>
  <c r="BM610"/>
  <c r="BM612"/>
  <c r="BM614"/>
  <c r="BM616"/>
  <c r="BM618"/>
  <c r="BM620"/>
  <c r="BM622"/>
  <c r="BM624"/>
  <c r="BM632"/>
  <c r="BM634"/>
  <c r="BM636"/>
  <c r="BM648"/>
  <c r="BM651"/>
  <c r="BM654"/>
  <c r="BM684"/>
  <c r="BM695"/>
  <c r="BM697"/>
  <c r="BM701"/>
  <c r="BM724"/>
  <c r="BM726"/>
  <c r="BM728"/>
  <c r="BM730"/>
  <c r="BM733"/>
  <c r="BM735"/>
  <c r="BL16"/>
  <c r="BN123" l="1"/>
  <c r="BN124"/>
  <c r="BO12"/>
  <c r="BN118"/>
  <c r="BN119"/>
  <c r="BN120"/>
  <c r="BN121"/>
  <c r="BN122"/>
  <c r="BN125"/>
  <c r="BN29"/>
  <c r="BN240"/>
  <c r="BN689"/>
  <c r="BN692"/>
  <c r="BN694"/>
  <c r="BN699"/>
  <c r="BN705"/>
  <c r="BN708"/>
  <c r="BN711"/>
  <c r="BN384"/>
  <c r="BN387"/>
  <c r="BN389"/>
  <c r="BN391"/>
  <c r="BN393"/>
  <c r="BN395"/>
  <c r="BN397"/>
  <c r="BN399"/>
  <c r="BN401"/>
  <c r="BN403"/>
  <c r="BN405"/>
  <c r="BN407"/>
  <c r="BN409"/>
  <c r="BN411"/>
  <c r="BN413"/>
  <c r="BN655"/>
  <c r="BN657"/>
  <c r="BN659"/>
  <c r="BN662"/>
  <c r="BN664"/>
  <c r="BN666"/>
  <c r="BN668"/>
  <c r="BN670"/>
  <c r="BN672"/>
  <c r="BN674"/>
  <c r="BN676"/>
  <c r="BN90"/>
  <c r="BN201"/>
  <c r="BN205"/>
  <c r="BN207"/>
  <c r="BN213"/>
  <c r="BN215"/>
  <c r="BN233"/>
  <c r="BN433"/>
  <c r="BN435"/>
  <c r="BN438"/>
  <c r="BN440"/>
  <c r="BN442"/>
  <c r="BN444"/>
  <c r="BN446"/>
  <c r="BN448"/>
  <c r="BN450"/>
  <c r="BN452"/>
  <c r="BN454"/>
  <c r="BN456"/>
  <c r="BN458"/>
  <c r="BN460"/>
  <c r="BN462"/>
  <c r="BN464"/>
  <c r="BN466"/>
  <c r="BN468"/>
  <c r="BN470"/>
  <c r="BN472"/>
  <c r="BN474"/>
  <c r="BN476"/>
  <c r="BN478"/>
  <c r="BN480"/>
  <c r="BN482"/>
  <c r="BN484"/>
  <c r="BN486"/>
  <c r="BN488"/>
  <c r="BN490"/>
  <c r="BN492"/>
  <c r="BN494"/>
  <c r="BN496"/>
  <c r="BN498"/>
  <c r="BN500"/>
  <c r="BN502"/>
  <c r="BN504"/>
  <c r="BN506"/>
  <c r="BN508"/>
  <c r="BN510"/>
  <c r="BN512"/>
  <c r="BN514"/>
  <c r="BN516"/>
  <c r="BN518"/>
  <c r="BN520"/>
  <c r="BN522"/>
  <c r="BN524"/>
  <c r="BN526"/>
  <c r="BN528"/>
  <c r="BN530"/>
  <c r="BN532"/>
  <c r="BN534"/>
  <c r="BN536"/>
  <c r="BN538"/>
  <c r="BN540"/>
  <c r="BN542"/>
  <c r="BN544"/>
  <c r="BN546"/>
  <c r="BN548"/>
  <c r="BN550"/>
  <c r="BN552"/>
  <c r="BN554"/>
  <c r="BN556"/>
  <c r="BN558"/>
  <c r="BN560"/>
  <c r="BN562"/>
  <c r="BN564"/>
  <c r="BN566"/>
  <c r="BN568"/>
  <c r="BN570"/>
  <c r="BN572"/>
  <c r="BN574"/>
  <c r="BN576"/>
  <c r="BN578"/>
  <c r="BN580"/>
  <c r="BN582"/>
  <c r="BN584"/>
  <c r="BN586"/>
  <c r="BN588"/>
  <c r="BN590"/>
  <c r="BN592"/>
  <c r="BN594"/>
  <c r="BN596"/>
  <c r="BN598"/>
  <c r="BN600"/>
  <c r="BN602"/>
  <c r="BN604"/>
  <c r="BN606"/>
  <c r="BN608"/>
  <c r="BN626"/>
  <c r="BN706"/>
  <c r="BN713"/>
  <c r="BN715"/>
  <c r="BN718"/>
  <c r="BN720"/>
  <c r="BN722"/>
  <c r="BN18"/>
  <c r="BN20"/>
  <c r="BN22"/>
  <c r="BN24"/>
  <c r="BN26"/>
  <c r="BN31"/>
  <c r="BN33"/>
  <c r="BN35"/>
  <c r="BN37"/>
  <c r="BN39"/>
  <c r="BN41"/>
  <c r="BN43"/>
  <c r="BN45"/>
  <c r="BN47"/>
  <c r="BN49"/>
  <c r="BN51"/>
  <c r="BN53"/>
  <c r="BN55"/>
  <c r="BN57"/>
  <c r="BN59"/>
  <c r="BN61"/>
  <c r="BN63"/>
  <c r="BN65"/>
  <c r="BN67"/>
  <c r="BN69"/>
  <c r="BN71"/>
  <c r="BN73"/>
  <c r="BN75"/>
  <c r="BN77"/>
  <c r="BN79"/>
  <c r="BN81"/>
  <c r="BN83"/>
  <c r="BN85"/>
  <c r="BN87"/>
  <c r="BN89"/>
  <c r="BN92"/>
  <c r="BN94"/>
  <c r="BN96"/>
  <c r="BN98"/>
  <c r="BN100"/>
  <c r="BN102"/>
  <c r="BN104"/>
  <c r="BN106"/>
  <c r="BN108"/>
  <c r="BN110"/>
  <c r="BN112"/>
  <c r="BN114"/>
  <c r="BN116"/>
  <c r="BN126"/>
  <c r="BN128"/>
  <c r="BN130"/>
  <c r="BN132"/>
  <c r="BN134"/>
  <c r="BN136"/>
  <c r="BN138"/>
  <c r="BN140"/>
  <c r="BN142"/>
  <c r="BN144"/>
  <c r="BN146"/>
  <c r="BN148"/>
  <c r="BN150"/>
  <c r="BN152"/>
  <c r="BN154"/>
  <c r="BN156"/>
  <c r="BN158"/>
  <c r="BN160"/>
  <c r="BN162"/>
  <c r="BN164"/>
  <c r="BN166"/>
  <c r="BN168"/>
  <c r="BN170"/>
  <c r="BN172"/>
  <c r="BN174"/>
  <c r="BN176"/>
  <c r="BN178"/>
  <c r="BN180"/>
  <c r="BN182"/>
  <c r="BN184"/>
  <c r="BN186"/>
  <c r="BN188"/>
  <c r="BN190"/>
  <c r="BN192"/>
  <c r="BN194"/>
  <c r="BN196"/>
  <c r="BN198"/>
  <c r="BN203"/>
  <c r="BN208"/>
  <c r="BN210"/>
  <c r="BN216"/>
  <c r="BN218"/>
  <c r="BN220"/>
  <c r="BN222"/>
  <c r="BN224"/>
  <c r="BN226"/>
  <c r="BN228"/>
  <c r="BN230"/>
  <c r="BN234"/>
  <c r="BN236"/>
  <c r="BN239"/>
  <c r="BN263"/>
  <c r="BN294"/>
  <c r="BN300"/>
  <c r="BN304"/>
  <c r="BN313"/>
  <c r="BN316"/>
  <c r="BN335"/>
  <c r="BN378"/>
  <c r="BN417"/>
  <c r="BN426"/>
  <c r="BN243"/>
  <c r="BN250"/>
  <c r="BN258"/>
  <c r="BN260"/>
  <c r="BN278"/>
  <c r="BN291"/>
  <c r="BN320"/>
  <c r="BN323"/>
  <c r="BN327"/>
  <c r="BN329"/>
  <c r="BN343"/>
  <c r="BN358"/>
  <c r="BN360"/>
  <c r="BN369"/>
  <c r="BN371"/>
  <c r="BN375"/>
  <c r="BN377"/>
  <c r="BN380"/>
  <c r="BN430"/>
  <c r="BN627"/>
  <c r="BN631"/>
  <c r="BN639"/>
  <c r="BN642"/>
  <c r="BN644"/>
  <c r="BN646"/>
  <c r="BN649"/>
  <c r="BN678"/>
  <c r="BN681"/>
  <c r="BN683"/>
  <c r="BN686"/>
  <c r="BN242"/>
  <c r="BN245"/>
  <c r="BN248"/>
  <c r="BN251"/>
  <c r="BN253"/>
  <c r="BN256"/>
  <c r="BN264"/>
  <c r="BN266"/>
  <c r="BN268"/>
  <c r="BN270"/>
  <c r="BN272"/>
  <c r="BN274"/>
  <c r="BN276"/>
  <c r="BN279"/>
  <c r="BN281"/>
  <c r="BN284"/>
  <c r="BN286"/>
  <c r="BN289"/>
  <c r="BN292"/>
  <c r="BN295"/>
  <c r="BN297"/>
  <c r="BN303"/>
  <c r="BN307"/>
  <c r="BN309"/>
  <c r="BN311"/>
  <c r="BN315"/>
  <c r="BN324"/>
  <c r="BN331"/>
  <c r="BN333"/>
  <c r="BN337"/>
  <c r="BN339"/>
  <c r="BN341"/>
  <c r="BN344"/>
  <c r="BN346"/>
  <c r="BN348"/>
  <c r="BN350"/>
  <c r="BN352"/>
  <c r="BN354"/>
  <c r="BN356"/>
  <c r="BN362"/>
  <c r="BN365"/>
  <c r="BN367"/>
  <c r="BN372"/>
  <c r="BN382"/>
  <c r="BN418"/>
  <c r="BN421"/>
  <c r="BN423"/>
  <c r="BN425"/>
  <c r="BN610"/>
  <c r="BN612"/>
  <c r="BN614"/>
  <c r="BN616"/>
  <c r="BN618"/>
  <c r="BN620"/>
  <c r="BN622"/>
  <c r="BN624"/>
  <c r="BN632"/>
  <c r="BN634"/>
  <c r="BN636"/>
  <c r="BN648"/>
  <c r="BN651"/>
  <c r="BN654"/>
  <c r="BN684"/>
  <c r="BN695"/>
  <c r="BN697"/>
  <c r="BN701"/>
  <c r="BN724"/>
  <c r="BN726"/>
  <c r="BN728"/>
  <c r="BN730"/>
  <c r="BN733"/>
  <c r="BN735"/>
  <c r="BN237"/>
  <c r="BN688"/>
  <c r="BN691"/>
  <c r="BN693"/>
  <c r="BN698"/>
  <c r="BN704"/>
  <c r="BN707"/>
  <c r="BN709"/>
  <c r="BN712"/>
  <c r="BN386"/>
  <c r="BN388"/>
  <c r="BN390"/>
  <c r="BN392"/>
  <c r="BN394"/>
  <c r="BN396"/>
  <c r="BN398"/>
  <c r="BN400"/>
  <c r="BN402"/>
  <c r="BN404"/>
  <c r="BN406"/>
  <c r="BN408"/>
  <c r="BN410"/>
  <c r="BN412"/>
  <c r="BN414"/>
  <c r="BN656"/>
  <c r="BN658"/>
  <c r="BN661"/>
  <c r="BN663"/>
  <c r="BN665"/>
  <c r="BN667"/>
  <c r="BN669"/>
  <c r="BN671"/>
  <c r="BN673"/>
  <c r="BN675"/>
  <c r="BN30"/>
  <c r="BN200"/>
  <c r="BN202"/>
  <c r="BN206"/>
  <c r="BN212"/>
  <c r="BN214"/>
  <c r="BN232"/>
  <c r="BN432"/>
  <c r="BN434"/>
  <c r="BN436"/>
  <c r="BN439"/>
  <c r="BN441"/>
  <c r="BN443"/>
  <c r="BN445"/>
  <c r="BN447"/>
  <c r="BN449"/>
  <c r="BN451"/>
  <c r="BN453"/>
  <c r="BN455"/>
  <c r="BN457"/>
  <c r="BN459"/>
  <c r="BN461"/>
  <c r="BN463"/>
  <c r="BN465"/>
  <c r="BN467"/>
  <c r="BN469"/>
  <c r="BN471"/>
  <c r="BN473"/>
  <c r="BN475"/>
  <c r="BN477"/>
  <c r="BN479"/>
  <c r="BN481"/>
  <c r="BN483"/>
  <c r="BN485"/>
  <c r="BN487"/>
  <c r="BN489"/>
  <c r="BN491"/>
  <c r="BN493"/>
  <c r="BN495"/>
  <c r="BN497"/>
  <c r="BN499"/>
  <c r="BN501"/>
  <c r="BN503"/>
  <c r="BN505"/>
  <c r="BN507"/>
  <c r="BN509"/>
  <c r="BN511"/>
  <c r="BN513"/>
  <c r="BN515"/>
  <c r="BN517"/>
  <c r="BN519"/>
  <c r="BN521"/>
  <c r="BN523"/>
  <c r="BN525"/>
  <c r="BN527"/>
  <c r="BN529"/>
  <c r="BN531"/>
  <c r="BN533"/>
  <c r="BN535"/>
  <c r="BN537"/>
  <c r="BN539"/>
  <c r="BN541"/>
  <c r="BN543"/>
  <c r="BN545"/>
  <c r="BN547"/>
  <c r="BN549"/>
  <c r="BN551"/>
  <c r="BN553"/>
  <c r="BN555"/>
  <c r="BN557"/>
  <c r="BN559"/>
  <c r="BN561"/>
  <c r="BN563"/>
  <c r="BN565"/>
  <c r="BN567"/>
  <c r="BN569"/>
  <c r="BN571"/>
  <c r="BN573"/>
  <c r="BN575"/>
  <c r="BN577"/>
  <c r="BN579"/>
  <c r="BN581"/>
  <c r="BN583"/>
  <c r="BN585"/>
  <c r="BN587"/>
  <c r="BN589"/>
  <c r="BN591"/>
  <c r="BN593"/>
  <c r="BN595"/>
  <c r="BN597"/>
  <c r="BN599"/>
  <c r="BN601"/>
  <c r="BN603"/>
  <c r="BN605"/>
  <c r="BN607"/>
  <c r="BN625"/>
  <c r="BN628"/>
  <c r="BN710"/>
  <c r="BN714"/>
  <c r="BN717"/>
  <c r="BN719"/>
  <c r="BN721"/>
  <c r="BN723"/>
  <c r="BN19"/>
  <c r="BN21"/>
  <c r="BN23"/>
  <c r="BN25"/>
  <c r="BN27"/>
  <c r="BN32"/>
  <c r="BN34"/>
  <c r="BN36"/>
  <c r="BN38"/>
  <c r="BN40"/>
  <c r="BN42"/>
  <c r="BN44"/>
  <c r="BN46"/>
  <c r="BN48"/>
  <c r="BN50"/>
  <c r="BN52"/>
  <c r="BN54"/>
  <c r="BN56"/>
  <c r="BN58"/>
  <c r="BN60"/>
  <c r="BN62"/>
  <c r="BN64"/>
  <c r="BN66"/>
  <c r="BN68"/>
  <c r="BN70"/>
  <c r="BN72"/>
  <c r="BN74"/>
  <c r="BN76"/>
  <c r="BN78"/>
  <c r="BN80"/>
  <c r="BN82"/>
  <c r="BN84"/>
  <c r="BN86"/>
  <c r="BN88"/>
  <c r="BN91"/>
  <c r="BN93"/>
  <c r="BN95"/>
  <c r="BN97"/>
  <c r="BN99"/>
  <c r="BN101"/>
  <c r="BN103"/>
  <c r="BN105"/>
  <c r="BN107"/>
  <c r="BN109"/>
  <c r="BN111"/>
  <c r="BN113"/>
  <c r="BN115"/>
  <c r="BN117"/>
  <c r="BN127"/>
  <c r="BN129"/>
  <c r="BN131"/>
  <c r="BN133"/>
  <c r="BN135"/>
  <c r="BN137"/>
  <c r="BN139"/>
  <c r="BN141"/>
  <c r="BN143"/>
  <c r="BN145"/>
  <c r="BN147"/>
  <c r="BN149"/>
  <c r="BN151"/>
  <c r="BN153"/>
  <c r="BN155"/>
  <c r="BN157"/>
  <c r="BN159"/>
  <c r="BN161"/>
  <c r="BN163"/>
  <c r="BN165"/>
  <c r="BN167"/>
  <c r="BN169"/>
  <c r="BN171"/>
  <c r="BN173"/>
  <c r="BN175"/>
  <c r="BN177"/>
  <c r="BN179"/>
  <c r="BN181"/>
  <c r="BN183"/>
  <c r="BN185"/>
  <c r="BN187"/>
  <c r="BN189"/>
  <c r="BN191"/>
  <c r="BN193"/>
  <c r="BN195"/>
  <c r="BN197"/>
  <c r="BN199"/>
  <c r="BN204"/>
  <c r="BN209"/>
  <c r="BN211"/>
  <c r="BN217"/>
  <c r="BN219"/>
  <c r="BN221"/>
  <c r="BN223"/>
  <c r="BN225"/>
  <c r="BN227"/>
  <c r="BN229"/>
  <c r="BN231"/>
  <c r="BN235"/>
  <c r="BN238"/>
  <c r="BN241"/>
  <c r="BN288"/>
  <c r="BN299"/>
  <c r="BN301"/>
  <c r="BN305"/>
  <c r="BN314"/>
  <c r="BN317"/>
  <c r="BN373"/>
  <c r="BN416"/>
  <c r="BN420"/>
  <c r="BN429"/>
  <c r="BN247"/>
  <c r="BN255"/>
  <c r="BN259"/>
  <c r="BN261"/>
  <c r="BN282"/>
  <c r="BN319"/>
  <c r="BN322"/>
  <c r="BN326"/>
  <c r="BN328"/>
  <c r="BN330"/>
  <c r="BN357"/>
  <c r="BN359"/>
  <c r="BN364"/>
  <c r="BN370"/>
  <c r="BN374"/>
  <c r="BN376"/>
  <c r="BN379"/>
  <c r="BN428"/>
  <c r="BN431"/>
  <c r="BN629"/>
  <c r="BN637"/>
  <c r="BN641"/>
  <c r="BN643"/>
  <c r="BN645"/>
  <c r="BN647"/>
  <c r="BN652"/>
  <c r="BN679"/>
  <c r="BN682"/>
  <c r="BN685"/>
  <c r="BN28"/>
  <c r="BN244"/>
  <c r="BN246"/>
  <c r="BN249"/>
  <c r="BN252"/>
  <c r="BN254"/>
  <c r="BN257"/>
  <c r="BN265"/>
  <c r="BN267"/>
  <c r="BN269"/>
  <c r="BN271"/>
  <c r="BN273"/>
  <c r="BN275"/>
  <c r="BN277"/>
  <c r="BN280"/>
  <c r="BN283"/>
  <c r="BN285"/>
  <c r="BN287"/>
  <c r="BN290"/>
  <c r="BN293"/>
  <c r="BN296"/>
  <c r="BN302"/>
  <c r="BN306"/>
  <c r="BN308"/>
  <c r="BN310"/>
  <c r="BN312"/>
  <c r="BN321"/>
  <c r="BN325"/>
  <c r="BN332"/>
  <c r="BN336"/>
  <c r="BN338"/>
  <c r="BN340"/>
  <c r="BN342"/>
  <c r="BN345"/>
  <c r="BN347"/>
  <c r="BN349"/>
  <c r="BN351"/>
  <c r="BN353"/>
  <c r="BN355"/>
  <c r="BN361"/>
  <c r="BN363"/>
  <c r="BN366"/>
  <c r="BN368"/>
  <c r="BN381"/>
  <c r="BN383"/>
  <c r="BN419"/>
  <c r="BN422"/>
  <c r="BN424"/>
  <c r="BN427"/>
  <c r="BN611"/>
  <c r="BN613"/>
  <c r="BN615"/>
  <c r="BN617"/>
  <c r="BN619"/>
  <c r="BN621"/>
  <c r="BN623"/>
  <c r="BN630"/>
  <c r="BN633"/>
  <c r="BN635"/>
  <c r="BN638"/>
  <c r="BN650"/>
  <c r="BN653"/>
  <c r="BN680"/>
  <c r="BN690"/>
  <c r="BN696"/>
  <c r="BN700"/>
  <c r="BN702"/>
  <c r="BN725"/>
  <c r="BN727"/>
  <c r="BN729"/>
  <c r="BN732"/>
  <c r="BN734"/>
  <c r="BM16"/>
  <c r="BL15"/>
  <c r="AT4" i="8"/>
  <c r="BO118" i="7" l="1"/>
  <c r="BO119"/>
  <c r="BO120"/>
  <c r="BO121"/>
  <c r="BO122"/>
  <c r="BO125"/>
  <c r="BO123"/>
  <c r="BO124"/>
  <c r="BO237"/>
  <c r="BO688"/>
  <c r="BO691"/>
  <c r="BO693"/>
  <c r="BO698"/>
  <c r="BO704"/>
  <c r="BO707"/>
  <c r="BO709"/>
  <c r="BO712"/>
  <c r="BO386"/>
  <c r="BO388"/>
  <c r="BO390"/>
  <c r="BO392"/>
  <c r="BO394"/>
  <c r="BO396"/>
  <c r="BO398"/>
  <c r="BO400"/>
  <c r="BO402"/>
  <c r="BO404"/>
  <c r="BO406"/>
  <c r="BO408"/>
  <c r="BO410"/>
  <c r="BO412"/>
  <c r="BO414"/>
  <c r="BO656"/>
  <c r="BO658"/>
  <c r="BO661"/>
  <c r="BO663"/>
  <c r="BO665"/>
  <c r="BO667"/>
  <c r="BO669"/>
  <c r="BO671"/>
  <c r="BO673"/>
  <c r="BO675"/>
  <c r="BO30"/>
  <c r="BO200"/>
  <c r="BO202"/>
  <c r="BO206"/>
  <c r="BO212"/>
  <c r="BO214"/>
  <c r="BO232"/>
  <c r="BO432"/>
  <c r="BO434"/>
  <c r="BO436"/>
  <c r="BO439"/>
  <c r="BO441"/>
  <c r="BO443"/>
  <c r="BO445"/>
  <c r="BO447"/>
  <c r="BO449"/>
  <c r="BO451"/>
  <c r="BO453"/>
  <c r="BO455"/>
  <c r="BO457"/>
  <c r="BO459"/>
  <c r="BO461"/>
  <c r="BO463"/>
  <c r="BO465"/>
  <c r="BO467"/>
  <c r="BO469"/>
  <c r="BO471"/>
  <c r="BO473"/>
  <c r="BO475"/>
  <c r="BO477"/>
  <c r="BO479"/>
  <c r="BO481"/>
  <c r="BO483"/>
  <c r="BO485"/>
  <c r="BO487"/>
  <c r="BO489"/>
  <c r="BO491"/>
  <c r="BO493"/>
  <c r="BO495"/>
  <c r="BO497"/>
  <c r="BO499"/>
  <c r="BO501"/>
  <c r="BO503"/>
  <c r="BO505"/>
  <c r="BO507"/>
  <c r="BO509"/>
  <c r="BO511"/>
  <c r="BO513"/>
  <c r="BO515"/>
  <c r="BO517"/>
  <c r="BO519"/>
  <c r="BO521"/>
  <c r="BO523"/>
  <c r="BO525"/>
  <c r="BO527"/>
  <c r="BO529"/>
  <c r="BO531"/>
  <c r="BO533"/>
  <c r="BO535"/>
  <c r="BO537"/>
  <c r="BO539"/>
  <c r="BO541"/>
  <c r="BO543"/>
  <c r="BO545"/>
  <c r="BO547"/>
  <c r="BO549"/>
  <c r="BO551"/>
  <c r="BO553"/>
  <c r="BO555"/>
  <c r="BO557"/>
  <c r="BO559"/>
  <c r="BO561"/>
  <c r="BO563"/>
  <c r="BO565"/>
  <c r="BO567"/>
  <c r="BO569"/>
  <c r="BO571"/>
  <c r="BO573"/>
  <c r="BO575"/>
  <c r="BO577"/>
  <c r="BO579"/>
  <c r="BO581"/>
  <c r="BO583"/>
  <c r="BO585"/>
  <c r="BO587"/>
  <c r="BO589"/>
  <c r="BO591"/>
  <c r="BO593"/>
  <c r="BO595"/>
  <c r="BO597"/>
  <c r="BO599"/>
  <c r="BO601"/>
  <c r="BO603"/>
  <c r="BO605"/>
  <c r="BO607"/>
  <c r="BO625"/>
  <c r="BO628"/>
  <c r="BO710"/>
  <c r="BO714"/>
  <c r="BO717"/>
  <c r="BO719"/>
  <c r="BO721"/>
  <c r="BO723"/>
  <c r="BO19"/>
  <c r="BO21"/>
  <c r="BO23"/>
  <c r="BO25"/>
  <c r="BO27"/>
  <c r="BO32"/>
  <c r="BO34"/>
  <c r="BO36"/>
  <c r="BO38"/>
  <c r="BO40"/>
  <c r="BO42"/>
  <c r="BO44"/>
  <c r="BO46"/>
  <c r="BO48"/>
  <c r="BO50"/>
  <c r="BO52"/>
  <c r="BO54"/>
  <c r="BO56"/>
  <c r="BO58"/>
  <c r="BO60"/>
  <c r="BO62"/>
  <c r="BO64"/>
  <c r="BO66"/>
  <c r="BO68"/>
  <c r="BO70"/>
  <c r="BO72"/>
  <c r="BO74"/>
  <c r="BO76"/>
  <c r="BO78"/>
  <c r="BO80"/>
  <c r="BO82"/>
  <c r="BO84"/>
  <c r="BO86"/>
  <c r="BO88"/>
  <c r="BO91"/>
  <c r="BO93"/>
  <c r="BO95"/>
  <c r="BO97"/>
  <c r="BO99"/>
  <c r="BO101"/>
  <c r="BO103"/>
  <c r="BO105"/>
  <c r="BO107"/>
  <c r="BO109"/>
  <c r="BO111"/>
  <c r="BO113"/>
  <c r="BO115"/>
  <c r="BO117"/>
  <c r="BO127"/>
  <c r="BO129"/>
  <c r="BO131"/>
  <c r="BO133"/>
  <c r="BO135"/>
  <c r="BO137"/>
  <c r="BO139"/>
  <c r="BO141"/>
  <c r="BO143"/>
  <c r="BO145"/>
  <c r="BO147"/>
  <c r="BO149"/>
  <c r="BO151"/>
  <c r="BO153"/>
  <c r="BO155"/>
  <c r="BO157"/>
  <c r="BO159"/>
  <c r="BO161"/>
  <c r="BO163"/>
  <c r="BO165"/>
  <c r="BO167"/>
  <c r="BO169"/>
  <c r="BO171"/>
  <c r="BO173"/>
  <c r="BO175"/>
  <c r="BO177"/>
  <c r="BO179"/>
  <c r="BO181"/>
  <c r="BO183"/>
  <c r="BO185"/>
  <c r="BO187"/>
  <c r="BO189"/>
  <c r="BO191"/>
  <c r="BO193"/>
  <c r="BO195"/>
  <c r="BO197"/>
  <c r="BO199"/>
  <c r="BO204"/>
  <c r="BO209"/>
  <c r="BO211"/>
  <c r="BO217"/>
  <c r="BO219"/>
  <c r="BO221"/>
  <c r="BO223"/>
  <c r="BO225"/>
  <c r="BO227"/>
  <c r="BO229"/>
  <c r="BO231"/>
  <c r="BO235"/>
  <c r="BO238"/>
  <c r="BO241"/>
  <c r="BO288"/>
  <c r="BO299"/>
  <c r="BO301"/>
  <c r="BO305"/>
  <c r="BO314"/>
  <c r="BO317"/>
  <c r="BO373"/>
  <c r="BO416"/>
  <c r="BO420"/>
  <c r="BO429"/>
  <c r="BO247"/>
  <c r="BO255"/>
  <c r="BO259"/>
  <c r="BO261"/>
  <c r="BO282"/>
  <c r="BO319"/>
  <c r="BO322"/>
  <c r="BO326"/>
  <c r="BO328"/>
  <c r="BO330"/>
  <c r="BO357"/>
  <c r="BO359"/>
  <c r="BO364"/>
  <c r="BO370"/>
  <c r="BO374"/>
  <c r="BO376"/>
  <c r="BO379"/>
  <c r="BO428"/>
  <c r="BO431"/>
  <c r="BO629"/>
  <c r="BO637"/>
  <c r="BO641"/>
  <c r="BO643"/>
  <c r="BO645"/>
  <c r="BO647"/>
  <c r="BO652"/>
  <c r="BO679"/>
  <c r="BO682"/>
  <c r="BO685"/>
  <c r="BO28"/>
  <c r="BO244"/>
  <c r="BO246"/>
  <c r="BO249"/>
  <c r="BO252"/>
  <c r="BO254"/>
  <c r="BO257"/>
  <c r="BO265"/>
  <c r="BO267"/>
  <c r="BO269"/>
  <c r="BO271"/>
  <c r="BO273"/>
  <c r="BO275"/>
  <c r="BO277"/>
  <c r="BO280"/>
  <c r="BO283"/>
  <c r="BO285"/>
  <c r="BO287"/>
  <c r="BO290"/>
  <c r="BO293"/>
  <c r="BO296"/>
  <c r="BO302"/>
  <c r="BO306"/>
  <c r="BO308"/>
  <c r="BO310"/>
  <c r="BO312"/>
  <c r="BO321"/>
  <c r="BO325"/>
  <c r="BO332"/>
  <c r="BO336"/>
  <c r="BO338"/>
  <c r="BO340"/>
  <c r="BO342"/>
  <c r="BO345"/>
  <c r="BO347"/>
  <c r="BO349"/>
  <c r="BO351"/>
  <c r="BO353"/>
  <c r="BO355"/>
  <c r="BO361"/>
  <c r="BO363"/>
  <c r="BO366"/>
  <c r="BO368"/>
  <c r="BO381"/>
  <c r="BO383"/>
  <c r="BO419"/>
  <c r="BO422"/>
  <c r="BO424"/>
  <c r="BO427"/>
  <c r="BO611"/>
  <c r="BO613"/>
  <c r="BO615"/>
  <c r="BO617"/>
  <c r="BO619"/>
  <c r="BO621"/>
  <c r="BO623"/>
  <c r="BO630"/>
  <c r="BO633"/>
  <c r="BO635"/>
  <c r="BO638"/>
  <c r="BO650"/>
  <c r="BO653"/>
  <c r="BO680"/>
  <c r="BO690"/>
  <c r="BO696"/>
  <c r="BO700"/>
  <c r="BO702"/>
  <c r="BO725"/>
  <c r="BO727"/>
  <c r="BO729"/>
  <c r="BO732"/>
  <c r="BO734"/>
  <c r="BO29"/>
  <c r="BO240"/>
  <c r="BO689"/>
  <c r="BO692"/>
  <c r="BO694"/>
  <c r="BO699"/>
  <c r="BO705"/>
  <c r="BO708"/>
  <c r="BO711"/>
  <c r="BO384"/>
  <c r="BO387"/>
  <c r="BO389"/>
  <c r="BO391"/>
  <c r="BO393"/>
  <c r="BO395"/>
  <c r="BO397"/>
  <c r="BO399"/>
  <c r="BO401"/>
  <c r="BO403"/>
  <c r="BO405"/>
  <c r="BO407"/>
  <c r="BO409"/>
  <c r="BO411"/>
  <c r="BO413"/>
  <c r="BO655"/>
  <c r="BO657"/>
  <c r="BO659"/>
  <c r="BO662"/>
  <c r="BO664"/>
  <c r="BO666"/>
  <c r="BO668"/>
  <c r="BO670"/>
  <c r="BO672"/>
  <c r="BO674"/>
  <c r="BO676"/>
  <c r="BO90"/>
  <c r="BO201"/>
  <c r="BO205"/>
  <c r="BO207"/>
  <c r="BO213"/>
  <c r="BO215"/>
  <c r="BO233"/>
  <c r="BO433"/>
  <c r="BO435"/>
  <c r="BO438"/>
  <c r="BO440"/>
  <c r="BO442"/>
  <c r="BO444"/>
  <c r="BO446"/>
  <c r="BO448"/>
  <c r="BO450"/>
  <c r="BO452"/>
  <c r="BO454"/>
  <c r="BO456"/>
  <c r="BO458"/>
  <c r="BO460"/>
  <c r="BO462"/>
  <c r="BO464"/>
  <c r="BO466"/>
  <c r="BO468"/>
  <c r="BO470"/>
  <c r="BO472"/>
  <c r="BO474"/>
  <c r="BO476"/>
  <c r="BO478"/>
  <c r="BO480"/>
  <c r="BO482"/>
  <c r="BO484"/>
  <c r="BO486"/>
  <c r="BO488"/>
  <c r="BO490"/>
  <c r="BO492"/>
  <c r="BO494"/>
  <c r="BO496"/>
  <c r="BO498"/>
  <c r="BO500"/>
  <c r="BO502"/>
  <c r="BO504"/>
  <c r="BO506"/>
  <c r="BO508"/>
  <c r="BO510"/>
  <c r="BO512"/>
  <c r="BO514"/>
  <c r="BO516"/>
  <c r="BO518"/>
  <c r="BO520"/>
  <c r="BO522"/>
  <c r="BO524"/>
  <c r="BO526"/>
  <c r="BO528"/>
  <c r="BO530"/>
  <c r="BO532"/>
  <c r="BO534"/>
  <c r="BO536"/>
  <c r="BO538"/>
  <c r="BO540"/>
  <c r="BO542"/>
  <c r="BO544"/>
  <c r="BO546"/>
  <c r="BO548"/>
  <c r="BO550"/>
  <c r="BO552"/>
  <c r="BO554"/>
  <c r="BO556"/>
  <c r="BO558"/>
  <c r="BO560"/>
  <c r="BO562"/>
  <c r="BO564"/>
  <c r="BO566"/>
  <c r="BO568"/>
  <c r="BO570"/>
  <c r="BO572"/>
  <c r="BO574"/>
  <c r="BO576"/>
  <c r="BO578"/>
  <c r="BO580"/>
  <c r="BO582"/>
  <c r="BO584"/>
  <c r="BO586"/>
  <c r="BO588"/>
  <c r="BO590"/>
  <c r="BO592"/>
  <c r="BO594"/>
  <c r="BO596"/>
  <c r="BO598"/>
  <c r="BO600"/>
  <c r="BO602"/>
  <c r="BO604"/>
  <c r="BO606"/>
  <c r="BO608"/>
  <c r="BO626"/>
  <c r="BO706"/>
  <c r="BO713"/>
  <c r="BO715"/>
  <c r="BO718"/>
  <c r="BO720"/>
  <c r="BO722"/>
  <c r="BO18"/>
  <c r="BO20"/>
  <c r="BO22"/>
  <c r="BO24"/>
  <c r="BO26"/>
  <c r="BO31"/>
  <c r="BO33"/>
  <c r="BO35"/>
  <c r="BO37"/>
  <c r="BO39"/>
  <c r="BO41"/>
  <c r="BO43"/>
  <c r="BO45"/>
  <c r="BO47"/>
  <c r="BO49"/>
  <c r="BO51"/>
  <c r="BO53"/>
  <c r="BO55"/>
  <c r="BO57"/>
  <c r="BO59"/>
  <c r="BO61"/>
  <c r="BO63"/>
  <c r="BO65"/>
  <c r="BO67"/>
  <c r="BO69"/>
  <c r="BO71"/>
  <c r="BO73"/>
  <c r="BO75"/>
  <c r="BO77"/>
  <c r="BO79"/>
  <c r="BO81"/>
  <c r="BO83"/>
  <c r="BO85"/>
  <c r="BO87"/>
  <c r="BO89"/>
  <c r="BO92"/>
  <c r="BO94"/>
  <c r="BO96"/>
  <c r="BO98"/>
  <c r="BO100"/>
  <c r="BO102"/>
  <c r="BO104"/>
  <c r="BO106"/>
  <c r="BO108"/>
  <c r="BO110"/>
  <c r="BO112"/>
  <c r="BO114"/>
  <c r="BO116"/>
  <c r="BO126"/>
  <c r="BO128"/>
  <c r="BO130"/>
  <c r="BO132"/>
  <c r="BO134"/>
  <c r="BO136"/>
  <c r="BO138"/>
  <c r="BO140"/>
  <c r="BO142"/>
  <c r="BO144"/>
  <c r="BO146"/>
  <c r="BO148"/>
  <c r="BO150"/>
  <c r="BO152"/>
  <c r="BO154"/>
  <c r="BO156"/>
  <c r="BO158"/>
  <c r="BO160"/>
  <c r="BO162"/>
  <c r="BO164"/>
  <c r="BO166"/>
  <c r="BO168"/>
  <c r="BO170"/>
  <c r="BO172"/>
  <c r="BO174"/>
  <c r="BO176"/>
  <c r="BO178"/>
  <c r="BO180"/>
  <c r="BO182"/>
  <c r="BO184"/>
  <c r="BO186"/>
  <c r="BO188"/>
  <c r="BO190"/>
  <c r="BO192"/>
  <c r="BO194"/>
  <c r="BO196"/>
  <c r="BO198"/>
  <c r="BO203"/>
  <c r="BO208"/>
  <c r="BO210"/>
  <c r="BO216"/>
  <c r="BO218"/>
  <c r="BO220"/>
  <c r="BO222"/>
  <c r="BO224"/>
  <c r="BO226"/>
  <c r="BO228"/>
  <c r="BO230"/>
  <c r="BO234"/>
  <c r="BO236"/>
  <c r="BO239"/>
  <c r="BO263"/>
  <c r="BO294"/>
  <c r="BO300"/>
  <c r="BO304"/>
  <c r="BO313"/>
  <c r="BO316"/>
  <c r="BO335"/>
  <c r="BO378"/>
  <c r="BO417"/>
  <c r="BO426"/>
  <c r="BO243"/>
  <c r="BO250"/>
  <c r="BO258"/>
  <c r="BO260"/>
  <c r="BO278"/>
  <c r="BO291"/>
  <c r="BO320"/>
  <c r="BO323"/>
  <c r="BO327"/>
  <c r="BO329"/>
  <c r="BO343"/>
  <c r="BO358"/>
  <c r="BO360"/>
  <c r="BO369"/>
  <c r="BO371"/>
  <c r="BO375"/>
  <c r="BO377"/>
  <c r="BO380"/>
  <c r="BO430"/>
  <c r="BO627"/>
  <c r="BO631"/>
  <c r="BO639"/>
  <c r="BO642"/>
  <c r="BO644"/>
  <c r="BO646"/>
  <c r="BO649"/>
  <c r="BO678"/>
  <c r="BO681"/>
  <c r="BO683"/>
  <c r="BO686"/>
  <c r="BO242"/>
  <c r="BO245"/>
  <c r="BO248"/>
  <c r="BO251"/>
  <c r="BO253"/>
  <c r="BO256"/>
  <c r="BO264"/>
  <c r="BO266"/>
  <c r="BO268"/>
  <c r="BO270"/>
  <c r="BO272"/>
  <c r="BO274"/>
  <c r="BO276"/>
  <c r="BO279"/>
  <c r="BO281"/>
  <c r="BO284"/>
  <c r="BO286"/>
  <c r="BO289"/>
  <c r="BO292"/>
  <c r="BO295"/>
  <c r="BO297"/>
  <c r="BO303"/>
  <c r="BO307"/>
  <c r="BO309"/>
  <c r="BO311"/>
  <c r="BO315"/>
  <c r="BO324"/>
  <c r="BO331"/>
  <c r="BO333"/>
  <c r="BO337"/>
  <c r="BO339"/>
  <c r="BO341"/>
  <c r="BO344"/>
  <c r="BO346"/>
  <c r="BO348"/>
  <c r="BO350"/>
  <c r="BO352"/>
  <c r="BO354"/>
  <c r="BO356"/>
  <c r="BO362"/>
  <c r="BO365"/>
  <c r="BO367"/>
  <c r="BO372"/>
  <c r="BO382"/>
  <c r="BO418"/>
  <c r="BO421"/>
  <c r="BO423"/>
  <c r="BO425"/>
  <c r="BO610"/>
  <c r="BO612"/>
  <c r="BO614"/>
  <c r="BO616"/>
  <c r="BO618"/>
  <c r="BO620"/>
  <c r="BO622"/>
  <c r="BO624"/>
  <c r="BO632"/>
  <c r="BO634"/>
  <c r="BO636"/>
  <c r="BO648"/>
  <c r="BO651"/>
  <c r="BO654"/>
  <c r="BO684"/>
  <c r="BO695"/>
  <c r="BO697"/>
  <c r="BO701"/>
  <c r="BO724"/>
  <c r="BO726"/>
  <c r="BO728"/>
  <c r="BO730"/>
  <c r="BO733"/>
  <c r="BO735"/>
  <c r="BN16"/>
  <c r="BM15"/>
  <c r="AU4" i="8"/>
  <c r="BO16" i="7" l="1"/>
  <c r="AV4" i="8"/>
  <c r="BN15" i="7"/>
  <c r="BO15" l="1"/>
  <c r="AA15" s="1"/>
  <c r="AW4" i="8"/>
  <c r="I4" s="1"/>
</calcChain>
</file>

<file path=xl/comments1.xml><?xml version="1.0" encoding="utf-8"?>
<comments xmlns="http://schemas.openxmlformats.org/spreadsheetml/2006/main">
  <authors>
    <author>PAULJ</author>
  </authors>
  <commentList>
    <comment ref="C2" authorId="0">
      <text>
        <r>
          <rPr>
            <b/>
            <sz val="8"/>
            <color indexed="81"/>
            <rFont val="Tahoma"/>
          </rPr>
          <t>PAULJ:</t>
        </r>
        <r>
          <rPr>
            <sz val="8"/>
            <color indexed="81"/>
            <rFont val="Tahoma"/>
          </rPr>
          <t xml:space="preserve">
</t>
        </r>
        <r>
          <rPr>
            <sz val="12"/>
            <color indexed="81"/>
            <rFont val="Tahoma"/>
            <family val="2"/>
          </rPr>
          <t>INSERT NAME</t>
        </r>
      </text>
    </comment>
    <comment ref="C3" authorId="0">
      <text>
        <r>
          <rPr>
            <b/>
            <sz val="8"/>
            <color indexed="81"/>
            <rFont val="Tahoma"/>
          </rPr>
          <t>PAULJ:</t>
        </r>
        <r>
          <rPr>
            <sz val="8"/>
            <color indexed="81"/>
            <rFont val="Tahoma"/>
          </rPr>
          <t xml:space="preserve">
</t>
        </r>
        <r>
          <rPr>
            <sz val="12"/>
            <color indexed="81"/>
            <rFont val="Tahoma"/>
            <family val="2"/>
          </rPr>
          <t>INSERT NAME</t>
        </r>
      </text>
    </comment>
  </commentList>
</comments>
</file>

<file path=xl/sharedStrings.xml><?xml version="1.0" encoding="utf-8"?>
<sst xmlns="http://schemas.openxmlformats.org/spreadsheetml/2006/main" count="1142" uniqueCount="813">
  <si>
    <t xml:space="preserve">Programme </t>
  </si>
  <si>
    <t>months</t>
  </si>
  <si>
    <t>Exclusions:</t>
  </si>
  <si>
    <t xml:space="preserve">No. </t>
  </si>
  <si>
    <t>Duration (Months)</t>
  </si>
  <si>
    <t>Rate</t>
  </si>
  <si>
    <t>Total</t>
  </si>
  <si>
    <t>% of AFV</t>
  </si>
  <si>
    <t>Ref</t>
  </si>
  <si>
    <t>Time</t>
  </si>
  <si>
    <t>Fixed</t>
  </si>
  <si>
    <t>DHS</t>
  </si>
  <si>
    <t>P.1</t>
  </si>
  <si>
    <t>P.2</t>
  </si>
  <si>
    <t>Health + Safety :Pre-Constrcution</t>
  </si>
  <si>
    <t>P.3</t>
  </si>
  <si>
    <t>Bidding Costs</t>
  </si>
  <si>
    <t>P.4</t>
  </si>
  <si>
    <t>Accommodation + Other Costs</t>
  </si>
  <si>
    <t>P.5</t>
  </si>
  <si>
    <t>Outsourced Management Services</t>
  </si>
  <si>
    <t>P.6</t>
  </si>
  <si>
    <t>Inflation Costs</t>
  </si>
  <si>
    <t>P.7</t>
  </si>
  <si>
    <t>Margin on Pre-Construction Services</t>
  </si>
  <si>
    <t>MANAGEMENT + SUPERVISION</t>
  </si>
  <si>
    <t>1.1</t>
  </si>
  <si>
    <t>Staff Costs</t>
  </si>
  <si>
    <t>Construction Manager</t>
  </si>
  <si>
    <t>Design Manager</t>
  </si>
  <si>
    <t>MEP Services Manager</t>
  </si>
  <si>
    <t>Cladding Manager</t>
  </si>
  <si>
    <t>Project Engineer</t>
  </si>
  <si>
    <t>Contracts Manager</t>
  </si>
  <si>
    <t>Administration</t>
  </si>
  <si>
    <t>Procurement Manager</t>
  </si>
  <si>
    <t>Puchasing Clerk</t>
  </si>
  <si>
    <t>Time Keeper</t>
  </si>
  <si>
    <t>Document Controller</t>
  </si>
  <si>
    <t>MEP Coordination</t>
  </si>
  <si>
    <t>Electrical Engineer</t>
  </si>
  <si>
    <t>Mechanical Engineer</t>
  </si>
  <si>
    <t>MEP Inspectors</t>
  </si>
  <si>
    <t>Cladding Coordination</t>
  </si>
  <si>
    <t>Cladding Coordinators</t>
  </si>
  <si>
    <t>Design coordinator-structure</t>
  </si>
  <si>
    <t>Design coordinator-finishes</t>
  </si>
  <si>
    <t>Design coordinator-MEP</t>
  </si>
  <si>
    <t>Office Staff</t>
  </si>
  <si>
    <t>Receptionist</t>
  </si>
  <si>
    <t>Secretaries</t>
  </si>
  <si>
    <t>Office Clerk</t>
  </si>
  <si>
    <t xml:space="preserve">Office Boy </t>
  </si>
  <si>
    <t>Labour For Site</t>
  </si>
  <si>
    <t>General labours</t>
  </si>
  <si>
    <t>Cleaners</t>
  </si>
  <si>
    <t xml:space="preserve">Scaffolders </t>
  </si>
  <si>
    <t xml:space="preserve">Carpenters </t>
  </si>
  <si>
    <t>Defects Liability Works</t>
  </si>
  <si>
    <t>Project Manager</t>
  </si>
  <si>
    <t>Sr Site Manager</t>
  </si>
  <si>
    <t>Site Supervisor</t>
  </si>
  <si>
    <t>MEP Manager</t>
  </si>
  <si>
    <t>MEP Engineer</t>
  </si>
  <si>
    <t>Crane Drivers</t>
  </si>
  <si>
    <t>TC 1</t>
  </si>
  <si>
    <t>TC 2</t>
  </si>
  <si>
    <t>Banks men</t>
  </si>
  <si>
    <t>Crane Maintenance</t>
  </si>
  <si>
    <t>Alimak / Hoist Drivers</t>
  </si>
  <si>
    <t>Lift Drivers following Lift Installation</t>
  </si>
  <si>
    <t>Site Security</t>
  </si>
  <si>
    <t>site security day/night roaming</t>
  </si>
  <si>
    <t>site security day/night Supervisor</t>
  </si>
  <si>
    <t>Safety, Health and Welfare</t>
  </si>
  <si>
    <t>Company Safety Manager</t>
  </si>
  <si>
    <t>Site Safety Manager</t>
  </si>
  <si>
    <t>First Aid Officer</t>
  </si>
  <si>
    <t>Site Survey and Setting Out</t>
  </si>
  <si>
    <t xml:space="preserve">Senior Surveyor </t>
  </si>
  <si>
    <t>Surveyor</t>
  </si>
  <si>
    <t>Chainmen</t>
  </si>
  <si>
    <t>Quality Assurance</t>
  </si>
  <si>
    <t xml:space="preserve">Company QA Manager  </t>
  </si>
  <si>
    <t xml:space="preserve">Site QA Manager  </t>
  </si>
  <si>
    <t>1.2</t>
  </si>
  <si>
    <t>Staff Support Costs</t>
  </si>
  <si>
    <t>Transport for site operatives - Bus</t>
  </si>
  <si>
    <t>Transport for site staff - mini busses</t>
  </si>
  <si>
    <t>1.3</t>
  </si>
  <si>
    <t>Staff Travel + Miscellaneous</t>
  </si>
  <si>
    <t>Drivers</t>
  </si>
  <si>
    <t>1.4</t>
  </si>
  <si>
    <t>1.5</t>
  </si>
  <si>
    <t>Staff Cost Inflation</t>
  </si>
  <si>
    <t>Salary Escalations Allowance</t>
  </si>
  <si>
    <t>Staff Accommodation Allowance</t>
  </si>
  <si>
    <t>1.6</t>
  </si>
  <si>
    <t>Post Construction Costs</t>
  </si>
  <si>
    <t>TOTAL Management Cost, To Tender Summary</t>
  </si>
  <si>
    <t>PRELIMINARIES (Excluding Staff)</t>
  </si>
  <si>
    <t>2</t>
  </si>
  <si>
    <t>Environmental Health &amp; Safety</t>
  </si>
  <si>
    <t>2.1</t>
  </si>
  <si>
    <t>Health &amp; Safety Programme</t>
  </si>
  <si>
    <t>Staff Training HSE</t>
  </si>
  <si>
    <t>2.2</t>
  </si>
  <si>
    <t>Safety Installations</t>
  </si>
  <si>
    <t>Shed</t>
  </si>
  <si>
    <t>First aid supplies</t>
  </si>
  <si>
    <t>shade mesh</t>
  </si>
  <si>
    <t>safety signage and floor numbering</t>
  </si>
  <si>
    <t>Safety Screens</t>
  </si>
  <si>
    <t xml:space="preserve">Extinguishers </t>
  </si>
  <si>
    <t>Blankets - per area</t>
  </si>
  <si>
    <t>2.3</t>
  </si>
  <si>
    <t>Environmental Protection</t>
  </si>
  <si>
    <t>3</t>
  </si>
  <si>
    <t>Site Accommodation</t>
  </si>
  <si>
    <t>3.1</t>
  </si>
  <si>
    <t>Temporary Buildings</t>
  </si>
  <si>
    <t>Rental charges of land for Laydown area</t>
  </si>
  <si>
    <t>Store shed</t>
  </si>
  <si>
    <t>Containers</t>
  </si>
  <si>
    <t>Messing Facilities</t>
  </si>
  <si>
    <t>Hardstand for Canteen</t>
  </si>
  <si>
    <t>Workers lunch area</t>
  </si>
  <si>
    <t>3.2</t>
  </si>
  <si>
    <t>Builders Work to Site Accommodation</t>
  </si>
  <si>
    <t>Civil Works</t>
  </si>
  <si>
    <t>Hard Standing to storage areas</t>
  </si>
  <si>
    <t>3.3</t>
  </si>
  <si>
    <t>Temporary Roads, hardstands etc</t>
  </si>
  <si>
    <t>Parking Sheds etc</t>
  </si>
  <si>
    <t>Reinstatement / repairs of public roads</t>
  </si>
  <si>
    <t>3.4</t>
  </si>
  <si>
    <t>Sundries</t>
  </si>
  <si>
    <t>Project Signboards</t>
  </si>
  <si>
    <t>Provision of Project Signboards</t>
  </si>
  <si>
    <t>Maintanance of Project Signboards</t>
  </si>
  <si>
    <t>Main Contractor's Signboards</t>
  </si>
  <si>
    <t>Anti Termite Treatment in and around offices</t>
  </si>
  <si>
    <t>4</t>
  </si>
  <si>
    <t>Offices Fit-out + IT</t>
  </si>
  <si>
    <t>4.1</t>
  </si>
  <si>
    <t>Furniture + Office Equipment</t>
  </si>
  <si>
    <t xml:space="preserve">Furniture  </t>
  </si>
  <si>
    <t>Kitchen Equipments</t>
  </si>
  <si>
    <t>Computers</t>
  </si>
  <si>
    <t>4.2</t>
  </si>
  <si>
    <t>Project IT Setup</t>
  </si>
  <si>
    <t>Site Server Set Up</t>
  </si>
  <si>
    <t>Network Set up</t>
  </si>
  <si>
    <t>4.3</t>
  </si>
  <si>
    <t>Software</t>
  </si>
  <si>
    <t>Microsoft office</t>
  </si>
  <si>
    <t>Primavera project planner</t>
  </si>
  <si>
    <t>Autocad</t>
  </si>
  <si>
    <t>5</t>
  </si>
  <si>
    <t>Consumables + Services</t>
  </si>
  <si>
    <t>5.1</t>
  </si>
  <si>
    <t>Office Consumables</t>
  </si>
  <si>
    <t>Computer and printer parts/replacements</t>
  </si>
  <si>
    <t>Computer Consumables</t>
  </si>
  <si>
    <t>Maintenance contract for all computer equipments</t>
  </si>
  <si>
    <t>Network Printers</t>
  </si>
  <si>
    <t>5.2</t>
  </si>
  <si>
    <t>Reprographics on site</t>
  </si>
  <si>
    <t>Photocopier-rental incl maint and parts</t>
  </si>
  <si>
    <t>Plan Printer-rental incl maint and parts</t>
  </si>
  <si>
    <t>Plotter-rental incl maint and parts</t>
  </si>
  <si>
    <t>Plan Priting</t>
  </si>
  <si>
    <t>5.3</t>
  </si>
  <si>
    <t>Bought-in Services</t>
  </si>
  <si>
    <t>6</t>
  </si>
  <si>
    <t>6.1</t>
  </si>
  <si>
    <t>Office Accommodation</t>
  </si>
  <si>
    <t>6.2</t>
  </si>
  <si>
    <t>Builders Work to Client's Offices</t>
  </si>
  <si>
    <t>Civil Works for offices</t>
  </si>
  <si>
    <t>6.3</t>
  </si>
  <si>
    <t>Furniture, Office Equipment + IT</t>
  </si>
  <si>
    <t xml:space="preserve">Office Furniture  </t>
  </si>
  <si>
    <t>Digital Camera</t>
  </si>
  <si>
    <t>Safety Gear</t>
  </si>
  <si>
    <t>Norton Antivirus</t>
  </si>
  <si>
    <t>MS Project</t>
  </si>
  <si>
    <t>Acrobat Professional</t>
  </si>
  <si>
    <t>network setup</t>
  </si>
  <si>
    <t>photo copier - rental incl maint and parts and consumables</t>
  </si>
  <si>
    <t>Plan printer - rental incl maint and parts and consumables</t>
  </si>
  <si>
    <t>Plotter - rental incl maint and parts and consumables</t>
  </si>
  <si>
    <t>Maintenance contract for all computer equipment</t>
  </si>
  <si>
    <t>Printers HP colour 1220c with USB port</t>
  </si>
  <si>
    <t>6.4</t>
  </si>
  <si>
    <t>Employer Telecoms</t>
  </si>
  <si>
    <t>Phone Purchase incl installations</t>
  </si>
  <si>
    <t>Fax Purchase</t>
  </si>
  <si>
    <t>Mobile Phone Purchase</t>
  </si>
  <si>
    <t>Phone/internet Consumption</t>
  </si>
  <si>
    <t>Mobile Phone Consumption</t>
  </si>
  <si>
    <t>Fax consumption</t>
  </si>
  <si>
    <t>6.5</t>
  </si>
  <si>
    <t>Office Running Costs</t>
  </si>
  <si>
    <t xml:space="preserve">Computers consumables </t>
  </si>
  <si>
    <t>Tea boy</t>
  </si>
  <si>
    <t>Cleaner</t>
  </si>
  <si>
    <t>cleaning consumables, plants, and accessories</t>
  </si>
  <si>
    <t xml:space="preserve">Tea coffee etc. </t>
  </si>
  <si>
    <t>6.6</t>
  </si>
  <si>
    <t>Other Specific Requirements</t>
  </si>
  <si>
    <t>Operation Manual to be presented 6 months prior to PC</t>
  </si>
  <si>
    <t>Preparation of training room for Client's employees training</t>
  </si>
  <si>
    <t>7</t>
  </si>
  <si>
    <t>Temporary Utilities</t>
  </si>
  <si>
    <t>7.1</t>
  </si>
  <si>
    <t>Site Power</t>
  </si>
  <si>
    <t>Connection to substation</t>
  </si>
  <si>
    <t>Allow for DEWA supply plus extra over in case generator</t>
  </si>
  <si>
    <t>External lighting and spot lighting to crane</t>
  </si>
  <si>
    <t>To sheds &amp; laydown</t>
  </si>
  <si>
    <t>Temp power to buildings built up area approx</t>
  </si>
  <si>
    <t>Consumption for 6 month commissioning</t>
  </si>
  <si>
    <t>7.2</t>
  </si>
  <si>
    <t>Gas</t>
  </si>
  <si>
    <t>7.3</t>
  </si>
  <si>
    <t>Water</t>
  </si>
  <si>
    <t>Allow for connection to DEWA</t>
  </si>
  <si>
    <t>site distribution</t>
  </si>
  <si>
    <t>Connection &amp; trenching</t>
  </si>
  <si>
    <t>Chillers install/maintain</t>
  </si>
  <si>
    <t>Tankers</t>
  </si>
  <si>
    <t>7.4</t>
  </si>
  <si>
    <t>Temporary Drainage</t>
  </si>
  <si>
    <t>Construct STP / hook into mains supply</t>
  </si>
  <si>
    <t xml:space="preserve">Removal of sewage &amp; waste. </t>
  </si>
  <si>
    <t>Municipality sewage cost</t>
  </si>
  <si>
    <t>cleaning and maintain site toilets in ablution block</t>
  </si>
  <si>
    <t>Main ablution facility with sinks and wash facilities near to worker rest area</t>
  </si>
  <si>
    <t>8</t>
  </si>
  <si>
    <t>Telecommunications</t>
  </si>
  <si>
    <t>8.1</t>
  </si>
  <si>
    <t>Telephone, Fax + Mobile Phones</t>
  </si>
  <si>
    <t>8.2</t>
  </si>
  <si>
    <t>Telecomm Charges</t>
  </si>
  <si>
    <t>Authority Fees</t>
  </si>
  <si>
    <t>8.3</t>
  </si>
  <si>
    <t>Site Voice Communications</t>
  </si>
  <si>
    <t>Phone setup including internet set up</t>
  </si>
  <si>
    <t>8.4</t>
  </si>
  <si>
    <t>Document Control System</t>
  </si>
  <si>
    <t>9</t>
  </si>
  <si>
    <t>Plant &amp; Equipment</t>
  </si>
  <si>
    <t>9.1</t>
  </si>
  <si>
    <t>Cranes</t>
  </si>
  <si>
    <t>Rent of Crane</t>
  </si>
  <si>
    <t>Foundation</t>
  </si>
  <si>
    <t>Fixing Angles</t>
  </si>
  <si>
    <t>Distribution Board</t>
  </si>
  <si>
    <t>Electrics from Generator to DB.</t>
  </si>
  <si>
    <t>Jib Lights</t>
  </si>
  <si>
    <t>Transport to Site</t>
  </si>
  <si>
    <t>First Erection</t>
  </si>
  <si>
    <t>Mobile Crane for Erection</t>
  </si>
  <si>
    <t>Tie Backs incl Embedment Plates</t>
  </si>
  <si>
    <t>Climbing Beams</t>
  </si>
  <si>
    <t>Jacking</t>
  </si>
  <si>
    <t>Third party Inspections</t>
  </si>
  <si>
    <t>Rigging</t>
  </si>
  <si>
    <t>Power Consumption</t>
  </si>
  <si>
    <t>Radios (4 No Per Crane)</t>
  </si>
  <si>
    <t>Dismantling</t>
  </si>
  <si>
    <t>Mobile Crane for Dismantle</t>
  </si>
  <si>
    <t>Transport from Site</t>
  </si>
  <si>
    <t>Insurance</t>
  </si>
  <si>
    <t>9.2</t>
  </si>
  <si>
    <t>Mobile / Crawler Cranes</t>
  </si>
  <si>
    <t xml:space="preserve">Site wide mobile </t>
  </si>
  <si>
    <t xml:space="preserve">Miscellaneous mobile cranage </t>
  </si>
  <si>
    <t>9.3</t>
  </si>
  <si>
    <t>Hoists</t>
  </si>
  <si>
    <t>Allow for initial core hoist</t>
  </si>
  <si>
    <t>Mobilisation</t>
  </si>
  <si>
    <t>Erection</t>
  </si>
  <si>
    <t>Demobilisation</t>
  </si>
  <si>
    <t>3rd Party Testing</t>
  </si>
  <si>
    <t>Tie Extensions</t>
  </si>
  <si>
    <t>Gates</t>
  </si>
  <si>
    <t>Power Supply</t>
  </si>
  <si>
    <t>9.4</t>
  </si>
  <si>
    <t>Mechanical Access</t>
  </si>
  <si>
    <t>External Gondolas</t>
  </si>
  <si>
    <t>9.5</t>
  </si>
  <si>
    <t>Access Scaffolding</t>
  </si>
  <si>
    <t xml:space="preserve">Lift Shaft Scaffold </t>
  </si>
  <si>
    <t>Incl in Lift Package - Qualify</t>
  </si>
  <si>
    <t>Mobile aluminium platforms</t>
  </si>
  <si>
    <t>Edge protection - handrails, posts and kick boards</t>
  </si>
  <si>
    <t>Podium</t>
  </si>
  <si>
    <t>Miscellaneous</t>
  </si>
  <si>
    <t xml:space="preserve">Loading platforms </t>
  </si>
  <si>
    <t xml:space="preserve">Mast Climbers - </t>
  </si>
  <si>
    <t>Incl in Facade Package - Qualify</t>
  </si>
  <si>
    <t xml:space="preserve">General scaffolding </t>
  </si>
  <si>
    <t>9.6</t>
  </si>
  <si>
    <t>Jump / slipform equipment</t>
  </si>
  <si>
    <t xml:space="preserve">Incl in Trade </t>
  </si>
  <si>
    <t>Welding Sets</t>
  </si>
  <si>
    <t>Coring Works</t>
  </si>
  <si>
    <t>Kibbles / concrete skips</t>
  </si>
  <si>
    <t>Compressor Hire</t>
  </si>
  <si>
    <t>Breakers &amp; Drills</t>
  </si>
  <si>
    <t>General Materials ( Nails Nuts Bolts Etc ) per month</t>
  </si>
  <si>
    <t>9.7</t>
  </si>
  <si>
    <t>Others</t>
  </si>
  <si>
    <t>Fuel and Lubricants</t>
  </si>
  <si>
    <t>Fuel to Cranes and Pumps</t>
  </si>
  <si>
    <t>Lubricants to Cranes &amp; Pumps</t>
  </si>
  <si>
    <t>Fuel &amp; Maintanance</t>
  </si>
  <si>
    <t>Design Fees</t>
  </si>
  <si>
    <t xml:space="preserve">Temp Works &amp; crane supports </t>
  </si>
  <si>
    <t>10</t>
  </si>
  <si>
    <t>Site Services</t>
  </si>
  <si>
    <t>10.1</t>
  </si>
  <si>
    <t>Temporary Works</t>
  </si>
  <si>
    <t>10.2</t>
  </si>
  <si>
    <t>Dewatering + Pumping</t>
  </si>
  <si>
    <t>10.3</t>
  </si>
  <si>
    <t>Multi service Gangs</t>
  </si>
  <si>
    <t>10.4</t>
  </si>
  <si>
    <t>Wild Air</t>
  </si>
  <si>
    <t>Workmens Uniforms</t>
  </si>
  <si>
    <t>Uniforms</t>
  </si>
  <si>
    <t>ID badges and photos</t>
  </si>
  <si>
    <t>11</t>
  </si>
  <si>
    <t>Site Clean</t>
  </si>
  <si>
    <t>11.1</t>
  </si>
  <si>
    <t>Site Tidy</t>
  </si>
  <si>
    <t>Site wide Cleaners</t>
  </si>
  <si>
    <t>Plastic Bins</t>
  </si>
  <si>
    <t>Steel Bins</t>
  </si>
  <si>
    <t>11.2</t>
  </si>
  <si>
    <t>Clear Site</t>
  </si>
  <si>
    <t>Builder's clean</t>
  </si>
  <si>
    <t>Final cleaning</t>
  </si>
  <si>
    <t>11.3</t>
  </si>
  <si>
    <t>Rubbish Removal</t>
  </si>
  <si>
    <t>12</t>
  </si>
  <si>
    <t>12.1</t>
  </si>
  <si>
    <t>Labour</t>
  </si>
  <si>
    <t>12.2</t>
  </si>
  <si>
    <t>Equipment</t>
  </si>
  <si>
    <t>Security radio system</t>
  </si>
  <si>
    <t>12.3</t>
  </si>
  <si>
    <t>Hoardings + Gates</t>
  </si>
  <si>
    <t>Site boundary fencing-maintenance only</t>
  </si>
  <si>
    <t>Main Security hut</t>
  </si>
  <si>
    <t>Gate Hut</t>
  </si>
  <si>
    <t>Barriers at gate</t>
  </si>
  <si>
    <t>13</t>
  </si>
  <si>
    <t>Works</t>
  </si>
  <si>
    <t>13.1</t>
  </si>
  <si>
    <t>Surveys</t>
  </si>
  <si>
    <t>Site Survey</t>
  </si>
  <si>
    <t>13.2</t>
  </si>
  <si>
    <t>Setting out + Engineering Control</t>
  </si>
  <si>
    <t>Surveying equipment</t>
  </si>
  <si>
    <t>13.3</t>
  </si>
  <si>
    <t>Protection of Works</t>
  </si>
  <si>
    <t>Protection of Permanent Works</t>
  </si>
  <si>
    <t>13.4</t>
  </si>
  <si>
    <t>Samples, Testing + Monitoring</t>
  </si>
  <si>
    <t>Quality Control Room</t>
  </si>
  <si>
    <t>13.6</t>
  </si>
  <si>
    <t>Commissioning/ Handover</t>
  </si>
  <si>
    <t>14</t>
  </si>
  <si>
    <t>Site Records</t>
  </si>
  <si>
    <t>14.1</t>
  </si>
  <si>
    <t>Photography</t>
  </si>
  <si>
    <t>Photos</t>
  </si>
  <si>
    <t>14.2</t>
  </si>
  <si>
    <t>Works Records</t>
  </si>
  <si>
    <t>Progress Reports</t>
  </si>
  <si>
    <t>15</t>
  </si>
  <si>
    <t>Insurances</t>
  </si>
  <si>
    <t>15.1</t>
  </si>
  <si>
    <t>Works Insurances</t>
  </si>
  <si>
    <t xml:space="preserve">Contractors All Risk </t>
  </si>
  <si>
    <t>Staff &amp; Workers Medical</t>
  </si>
  <si>
    <t>15.2</t>
  </si>
  <si>
    <t>Special Insurances</t>
  </si>
  <si>
    <t>15.3</t>
  </si>
  <si>
    <t>Insurance Excesses</t>
  </si>
  <si>
    <t>Excess Allowance say</t>
  </si>
  <si>
    <t>16</t>
  </si>
  <si>
    <t>Bonds + Warranties</t>
  </si>
  <si>
    <t>16.1</t>
  </si>
  <si>
    <t>Bonds/ Guarantees</t>
  </si>
  <si>
    <t>Tender -   ( 0.3% annum)</t>
  </si>
  <si>
    <t>Advanced payment - Allow for Interest Income or SC Discount</t>
  </si>
  <si>
    <t>16.2</t>
  </si>
  <si>
    <t>Warranties</t>
  </si>
  <si>
    <t>17</t>
  </si>
  <si>
    <t>Local Authority Charges</t>
  </si>
  <si>
    <t>17.1</t>
  </si>
  <si>
    <t>Fees</t>
  </si>
  <si>
    <t>Building Permit</t>
  </si>
  <si>
    <t>17.2</t>
  </si>
  <si>
    <t>Charges</t>
  </si>
  <si>
    <t>No Objection Certificates</t>
  </si>
  <si>
    <t>Site Demarcation</t>
  </si>
  <si>
    <t>Electricity</t>
  </si>
  <si>
    <t xml:space="preserve">Site Fence &amp; footpaths              </t>
  </si>
  <si>
    <t>Crane permit</t>
  </si>
  <si>
    <t>Municipality Fines</t>
  </si>
  <si>
    <t>18</t>
  </si>
  <si>
    <t>Cost Inflation Allowance</t>
  </si>
  <si>
    <t>18.1</t>
  </si>
  <si>
    <t>Time Related Items</t>
  </si>
  <si>
    <t>18.2</t>
  </si>
  <si>
    <t>Fixed Items</t>
  </si>
  <si>
    <t>TOTAL, MANAGEMENT &amp; PRELIMINARIES</t>
  </si>
  <si>
    <t>Pre-Constrcution Fees</t>
  </si>
  <si>
    <t>PRE-CONSTRUCTION SERVICE</t>
  </si>
  <si>
    <t>PRE-CONSTRUCTION</t>
  </si>
  <si>
    <t>CONSTRUCTION</t>
  </si>
  <si>
    <t>Amount</t>
  </si>
  <si>
    <t>Assistant Planner</t>
  </si>
  <si>
    <t>Assistant QS (Measurement)</t>
  </si>
  <si>
    <t>CAD Draughtsman</t>
  </si>
  <si>
    <t>Chief Surveyor</t>
  </si>
  <si>
    <t>Clerk</t>
  </si>
  <si>
    <t>Contract Administrator</t>
  </si>
  <si>
    <t>Design Co-ordinator</t>
  </si>
  <si>
    <t>Driver</t>
  </si>
  <si>
    <t>First Aider</t>
  </si>
  <si>
    <t>Foreman</t>
  </si>
  <si>
    <t>Junior Surveyor</t>
  </si>
  <si>
    <t>Mechanic</t>
  </si>
  <si>
    <t>MEP Inspector</t>
  </si>
  <si>
    <t>Nurse</t>
  </si>
  <si>
    <t>Office Manager</t>
  </si>
  <si>
    <t>Planning Engineer</t>
  </si>
  <si>
    <t>Procurement QS</t>
  </si>
  <si>
    <t>QA Inspector</t>
  </si>
  <si>
    <t>QA Manager</t>
  </si>
  <si>
    <t>Quantity Surveyor</t>
  </si>
  <si>
    <t>Safety Inspector</t>
  </si>
  <si>
    <t>Safety Manager</t>
  </si>
  <si>
    <t>Secretary</t>
  </si>
  <si>
    <t>Security</t>
  </si>
  <si>
    <t>Senior Q.S.</t>
  </si>
  <si>
    <t>Site Engineer</t>
  </si>
  <si>
    <t>Site Manager</t>
  </si>
  <si>
    <t>V.O Manager</t>
  </si>
  <si>
    <t>Senior QS</t>
  </si>
  <si>
    <t>Procurement QS's</t>
  </si>
  <si>
    <t>START</t>
  </si>
  <si>
    <t>Design coordinator-Cladding</t>
  </si>
  <si>
    <t>Security Card and system Maintenance</t>
  </si>
  <si>
    <t>Security Cards and system</t>
  </si>
  <si>
    <t>TOTAL</t>
  </si>
  <si>
    <r>
      <t xml:space="preserve">Client Cost - </t>
    </r>
    <r>
      <rPr>
        <b/>
        <sz val="10"/>
        <rFont val="Arial"/>
        <family val="2"/>
      </rPr>
      <t>QUALIFY</t>
    </r>
  </si>
  <si>
    <t>Finish</t>
  </si>
  <si>
    <t>Start</t>
  </si>
  <si>
    <t>1</t>
  </si>
  <si>
    <t>P</t>
  </si>
  <si>
    <t>CONTRACTOR’S PROPOSAL</t>
  </si>
  <si>
    <t>Staff Cost Schedule</t>
  </si>
  <si>
    <t>SITE STAFF</t>
  </si>
  <si>
    <t>Monthly Rate (AED)</t>
  </si>
  <si>
    <t>Exec Project Manager</t>
  </si>
  <si>
    <t>Printers - Black only</t>
  </si>
  <si>
    <t>Printers - Colour</t>
  </si>
  <si>
    <t>Zylab incl Scanner</t>
  </si>
  <si>
    <t>General &amp; Wireless</t>
  </si>
  <si>
    <t>Consumption</t>
  </si>
  <si>
    <t>Provision of Bobcat with Driver</t>
  </si>
  <si>
    <t>Fronting Fees</t>
  </si>
  <si>
    <t>MX CAR (BS) DIC if Client CAR</t>
  </si>
  <si>
    <t xml:space="preserve">Total Prelims Estimated  =  </t>
  </si>
  <si>
    <t xml:space="preserve">Staff Cost Only  =  </t>
  </si>
  <si>
    <t>APPROX FINAL VALUE = AED</t>
  </si>
  <si>
    <t>TOTAL Pre-Construction; To Tender Summary (NB: Not Included in Preliminaries)</t>
  </si>
  <si>
    <t>Allowance for road works and changes and traffic management</t>
  </si>
  <si>
    <t>Rent of Car parking in adjacent office towers</t>
  </si>
  <si>
    <t>Consumption  - Mains</t>
  </si>
  <si>
    <t>Consumption  - Generators 6 months</t>
  </si>
  <si>
    <t>Concrete Wastage and Washing-Out Pumplines</t>
  </si>
  <si>
    <t>m3</t>
  </si>
  <si>
    <t>Foundation (at base and roof)</t>
  </si>
  <si>
    <t>Dismantling with Recovery Crane</t>
  </si>
  <si>
    <t>Hire of hoist</t>
  </si>
  <si>
    <t>Jacking including tie installations</t>
  </si>
  <si>
    <t>Video &amp; Flybyes</t>
  </si>
  <si>
    <t>Piling, Shoring &amp; Bulk Excavation Works</t>
  </si>
  <si>
    <t>Building Permit &amp; DM Approval / Inspection Costs</t>
  </si>
  <si>
    <t>Project Director</t>
  </si>
  <si>
    <t>QA Inspectors</t>
  </si>
  <si>
    <t>QA Clerks</t>
  </si>
  <si>
    <t>Project Management</t>
  </si>
  <si>
    <t>Commissioning Manager</t>
  </si>
  <si>
    <t>Document Control Clerks</t>
  </si>
  <si>
    <t>Rebar Schedulers</t>
  </si>
  <si>
    <t>Planning &amp; Programming</t>
  </si>
  <si>
    <t>Snr Planners</t>
  </si>
  <si>
    <t>Stores Control</t>
  </si>
  <si>
    <t>Snr Store Keeper</t>
  </si>
  <si>
    <t>Store Keepers</t>
  </si>
  <si>
    <t>Assistant Store Keepers</t>
  </si>
  <si>
    <t>Time Keeping</t>
  </si>
  <si>
    <t>Snr Time Keeper</t>
  </si>
  <si>
    <t>Procurement Administrator</t>
  </si>
  <si>
    <t>Sub-Contract Administrator</t>
  </si>
  <si>
    <t>Cheops Cost Controllers</t>
  </si>
  <si>
    <t>VO Administrator</t>
  </si>
  <si>
    <t>VO QS's</t>
  </si>
  <si>
    <t>Sub-Contract QS's</t>
  </si>
  <si>
    <t>Design &amp; Shop Drawing Co-Ordination</t>
  </si>
  <si>
    <t>Human Resources</t>
  </si>
  <si>
    <t>HR Manager</t>
  </si>
  <si>
    <t>HR Admin Assistants</t>
  </si>
  <si>
    <t>IT Managemant</t>
  </si>
  <si>
    <t>IT Manager</t>
  </si>
  <si>
    <t>IT Assistants</t>
  </si>
  <si>
    <t>Logistics Co-Ordination</t>
  </si>
  <si>
    <t>Logistics Engineers</t>
  </si>
  <si>
    <t>Concrete &amp; Rebar Co-Ordinator</t>
  </si>
  <si>
    <t>Crane &amp; Plant Co-Ordinator</t>
  </si>
  <si>
    <t>Crane &amp; Plant Crew</t>
  </si>
  <si>
    <t>Transport Co-Ordinator</t>
  </si>
  <si>
    <t>Site Clean-Up Co-Ordinator</t>
  </si>
  <si>
    <t>Site Staff</t>
  </si>
  <si>
    <t>Podium:</t>
  </si>
  <si>
    <t>Project Manager A</t>
  </si>
  <si>
    <t>Podium Manager</t>
  </si>
  <si>
    <t>Structural Engineer</t>
  </si>
  <si>
    <t>Structural Supervisor</t>
  </si>
  <si>
    <t>Finishes Engineer</t>
  </si>
  <si>
    <t>Finishes Supervisor</t>
  </si>
  <si>
    <t>External Works:</t>
  </si>
  <si>
    <t>External Works Manager</t>
  </si>
  <si>
    <t>Civil Engineer</t>
  </si>
  <si>
    <t>Civil Supervisor</t>
  </si>
  <si>
    <t>Landscape Engineer</t>
  </si>
  <si>
    <t>Landscape Supervisor</t>
  </si>
  <si>
    <t>Project Manager B</t>
  </si>
  <si>
    <t>Night Shift:</t>
  </si>
  <si>
    <t>Safety Officers</t>
  </si>
  <si>
    <t>Surveyors</t>
  </si>
  <si>
    <t>Site Clean Supervisors</t>
  </si>
  <si>
    <t>Authorities Liaison Officer</t>
  </si>
  <si>
    <t>DM Fees</t>
  </si>
  <si>
    <t>Office Equipments</t>
  </si>
  <si>
    <t>TC 3</t>
  </si>
  <si>
    <t xml:space="preserve"> Clean up Supervisors</t>
  </si>
  <si>
    <t>Commissioning Engineers</t>
  </si>
  <si>
    <t>Main Contract / Claims Administrator</t>
  </si>
  <si>
    <t>Ambulance Drivers</t>
  </si>
  <si>
    <t>Recruitment Company Charges on Staff</t>
  </si>
  <si>
    <t>Gate Security day/night at 1 gate (5X2 per gate)</t>
  </si>
  <si>
    <t>Ave 15 Skips per day</t>
  </si>
  <si>
    <t>Advanced payment Bond (0.6% annum)</t>
  </si>
  <si>
    <t>TARGET</t>
  </si>
  <si>
    <t>OVER-RUN</t>
  </si>
  <si>
    <t>Structural / Finishes Engineer</t>
  </si>
  <si>
    <t>Structural / Finishes Supervisor</t>
  </si>
  <si>
    <t>Authorities Liaison</t>
  </si>
  <si>
    <t>Purchasing Clerk</t>
  </si>
  <si>
    <t>Senior Planning Engineer</t>
  </si>
  <si>
    <t>Planning Manager (HO)</t>
  </si>
  <si>
    <t>Project Planning Manager</t>
  </si>
  <si>
    <t>MEP Electrical / Mechanical Engineers</t>
  </si>
  <si>
    <t>MEP Plant Room Supervisor</t>
  </si>
  <si>
    <t>MEP Commissioning Manager</t>
  </si>
  <si>
    <t>Rebar Scheduler</t>
  </si>
  <si>
    <t>Transport Manager</t>
  </si>
  <si>
    <t>Transport Supervisor</t>
  </si>
  <si>
    <t>Senior Stores Controller</t>
  </si>
  <si>
    <t>Stores Keeper</t>
  </si>
  <si>
    <t>Assistant Store Keeper</t>
  </si>
  <si>
    <t>Senior Time Keeper</t>
  </si>
  <si>
    <t>Tea Boy</t>
  </si>
  <si>
    <t>Façade Manager</t>
  </si>
  <si>
    <t>Façade Co-Ordinator</t>
  </si>
  <si>
    <t>Logistics Engineer</t>
  </si>
  <si>
    <t>Concrete &amp; rebar Co-Ordinator</t>
  </si>
  <si>
    <t>Site Clean Co-Ordinator</t>
  </si>
  <si>
    <t>Nurse &amp; First Aider</t>
  </si>
  <si>
    <t>Senior Surveyor</t>
  </si>
  <si>
    <t>Tower Crane Drivers</t>
  </si>
  <si>
    <t>Tower Crane Banksmen</t>
  </si>
  <si>
    <t>MEP Commissioning Management</t>
  </si>
  <si>
    <t>Employer Crane Signage</t>
  </si>
  <si>
    <t xml:space="preserve"> Podium Fitout</t>
  </si>
  <si>
    <t>Contractors Offices first year</t>
  </si>
  <si>
    <t>Temporary Ramps, roads, hardstands etc</t>
  </si>
  <si>
    <t>Provision and cleaning of site toilets</t>
  </si>
  <si>
    <t>General access scaffold incl staircases</t>
  </si>
  <si>
    <t>Towers - LM x Floors</t>
  </si>
  <si>
    <t>Work boots &amp; Helmet</t>
  </si>
  <si>
    <t>First Aid supply</t>
  </si>
  <si>
    <t>Scaffolder / Carpenter, etc</t>
  </si>
  <si>
    <t>Extinguishers - Refil</t>
  </si>
  <si>
    <t>Install and maintain access roads around the site</t>
  </si>
  <si>
    <t>Salik Charges</t>
  </si>
  <si>
    <t>Impact Barriers</t>
  </si>
  <si>
    <t>Blackberry purchase</t>
  </si>
  <si>
    <t>Blackberry Consumption</t>
  </si>
  <si>
    <t>Service Void Closures</t>
  </si>
  <si>
    <t>Provision of Telehandler with Driver</t>
  </si>
  <si>
    <t>Supervisor</t>
  </si>
  <si>
    <t>Labour Scavengers</t>
  </si>
  <si>
    <t>Bobcat with Driver</t>
  </si>
  <si>
    <t>Wheel washer</t>
  </si>
  <si>
    <t>Wheel wash maintenance</t>
  </si>
  <si>
    <t xml:space="preserve">Allow for testing </t>
  </si>
  <si>
    <t>External Authority Requirements</t>
  </si>
  <si>
    <t>TOTAL, Preliminaries Excluding Staff to Tender Summary</t>
  </si>
  <si>
    <t>TENDER COST</t>
  </si>
  <si>
    <t>Specs</t>
  </si>
  <si>
    <t>SOPR</t>
  </si>
  <si>
    <t>1/4/E</t>
  </si>
  <si>
    <t>Survey Site</t>
  </si>
  <si>
    <t>1/4/F</t>
  </si>
  <si>
    <t>Survey Inst</t>
  </si>
  <si>
    <t>EXCLUDED</t>
  </si>
  <si>
    <t>Supervsn</t>
  </si>
  <si>
    <t>H,S,W</t>
  </si>
  <si>
    <t>ID System</t>
  </si>
  <si>
    <t>Transport</t>
  </si>
  <si>
    <t>S Plant</t>
  </si>
  <si>
    <t>Stores</t>
  </si>
  <si>
    <t>Latrines</t>
  </si>
  <si>
    <t>Sewage</t>
  </si>
  <si>
    <t>Traffic Brs</t>
  </si>
  <si>
    <t>Temp Fences/Gate Hse</t>
  </si>
  <si>
    <t>Temp Roads</t>
  </si>
  <si>
    <t>Temp Ramps</t>
  </si>
  <si>
    <t>Temp Water</t>
  </si>
  <si>
    <t>Temp Elect</t>
  </si>
  <si>
    <t>Temp Telephones</t>
  </si>
  <si>
    <t>Testing</t>
  </si>
  <si>
    <t>Ind Lab Testing</t>
  </si>
  <si>
    <t>Final Testing</t>
  </si>
  <si>
    <t>Remove Site Accom</t>
  </si>
  <si>
    <t>Fire Fighting</t>
  </si>
  <si>
    <t>Authority Charges</t>
  </si>
  <si>
    <t>Wheel Washer</t>
  </si>
  <si>
    <t>Vermin</t>
  </si>
  <si>
    <t>Submittals, W/Shop drwgs &amp; Staff</t>
  </si>
  <si>
    <t>BoQ Ref:</t>
  </si>
  <si>
    <t>Preliminaries Breakdown.</t>
  </si>
  <si>
    <t>TENDER AMOUNT</t>
  </si>
  <si>
    <t>Submittals, W/Shop Drwgs &amp; Staff</t>
  </si>
  <si>
    <t>Specifications</t>
  </si>
  <si>
    <t>Supervision &amp; Staff</t>
  </si>
  <si>
    <t>Security &amp; Staff</t>
  </si>
  <si>
    <t>Health, Safety &amp; Welfare &amp; Staff</t>
  </si>
  <si>
    <t>Sundry Plant</t>
  </si>
  <si>
    <t>Site Offices</t>
  </si>
  <si>
    <t>Traffic Barriers</t>
  </si>
  <si>
    <t>Temp Fences/Gate Houses</t>
  </si>
  <si>
    <t>Rubbish Removal &amp; Staff</t>
  </si>
  <si>
    <t>Remove Site Accomodation</t>
  </si>
  <si>
    <t>Performance Security &amp; Bonds</t>
  </si>
  <si>
    <t>Perf Sec &amp; Bonds</t>
  </si>
  <si>
    <t>Commercial Manager</t>
  </si>
  <si>
    <t xml:space="preserve">Project Manager C </t>
  </si>
  <si>
    <t>=</t>
  </si>
  <si>
    <t>calendar days</t>
  </si>
  <si>
    <t>PROJECT COMP</t>
  </si>
  <si>
    <t>Ambulance - Fitted Out</t>
  </si>
  <si>
    <t>Incl</t>
  </si>
  <si>
    <t>Document Control System - Aconex Installation</t>
  </si>
  <si>
    <t>Document Control System - Aconex Maintenance</t>
  </si>
  <si>
    <t>Training - Aconex</t>
  </si>
  <si>
    <t>H1</t>
  </si>
  <si>
    <t>H2</t>
  </si>
  <si>
    <t>H3</t>
  </si>
  <si>
    <t>H4</t>
  </si>
  <si>
    <t>Hoist 1</t>
  </si>
  <si>
    <t>Hoist 2</t>
  </si>
  <si>
    <t>Hoist 3</t>
  </si>
  <si>
    <t>Hoist 4</t>
  </si>
  <si>
    <t>Tower Crane Proposal - For Signoff</t>
  </si>
  <si>
    <t>TC1</t>
  </si>
  <si>
    <t>TC2</t>
  </si>
  <si>
    <t>TC3</t>
  </si>
  <si>
    <t>SUB TOTAL</t>
  </si>
  <si>
    <t>Make</t>
  </si>
  <si>
    <t>KNF</t>
  </si>
  <si>
    <t>Model</t>
  </si>
  <si>
    <t>336i</t>
  </si>
  <si>
    <t>Origin</t>
  </si>
  <si>
    <t>Korea</t>
  </si>
  <si>
    <t>YOM</t>
  </si>
  <si>
    <t>New</t>
  </si>
  <si>
    <t>Jib Length</t>
  </si>
  <si>
    <t>50m</t>
  </si>
  <si>
    <t>Maximum Capacity Freestand</t>
  </si>
  <si>
    <t>16T</t>
  </si>
  <si>
    <t>Tip Load</t>
  </si>
  <si>
    <t>5.0T@50m</t>
  </si>
  <si>
    <t>Freestand Height</t>
  </si>
  <si>
    <t>Final Height</t>
  </si>
  <si>
    <t>256m</t>
  </si>
  <si>
    <t>Additioanl Tower Sections Required</t>
  </si>
  <si>
    <t>No Collars Required</t>
  </si>
  <si>
    <t>Mast Dimension</t>
  </si>
  <si>
    <t>2 x 2 x 4.14m</t>
  </si>
  <si>
    <t>Rental Option (Incl. Maintenance)</t>
  </si>
  <si>
    <t>Rental Duration (Months)</t>
  </si>
  <si>
    <t>Rent per Month</t>
  </si>
  <si>
    <t>Total Rent Payable</t>
  </si>
  <si>
    <t>Extra (Applicable to both Purchase and Rental Options)</t>
  </si>
  <si>
    <t>Total Other Costs</t>
  </si>
  <si>
    <t>Total Project Cost (Rental)</t>
  </si>
  <si>
    <t>Hoist Proposal</t>
  </si>
  <si>
    <t>Height</t>
  </si>
  <si>
    <t>Cage Dimension</t>
  </si>
  <si>
    <t>Capacity / Cage</t>
  </si>
  <si>
    <t>Hoist Speed</t>
  </si>
  <si>
    <t>Duration (months)</t>
  </si>
  <si>
    <t>Tie Backs Extensions</t>
  </si>
  <si>
    <t>Radios (2 No Per Hoist)</t>
  </si>
  <si>
    <r>
      <t>Performance Bond to TOC ( 0.6% annum)-</t>
    </r>
    <r>
      <rPr>
        <b/>
        <sz val="10"/>
        <rFont val="Arial"/>
        <family val="2"/>
      </rPr>
      <t>QUALIFY</t>
    </r>
  </si>
  <si>
    <r>
      <t>Performance Bond TOC to DLC ( 0.6% annum)-</t>
    </r>
    <r>
      <rPr>
        <b/>
        <sz val="10"/>
        <rFont val="Arial"/>
        <family val="2"/>
      </rPr>
      <t>QUALIFY</t>
    </r>
  </si>
  <si>
    <r>
      <t xml:space="preserve">Retention Bond- Escalating to TOC - </t>
    </r>
    <r>
      <rPr>
        <b/>
        <sz val="10"/>
        <rFont val="Arial"/>
        <family val="2"/>
      </rPr>
      <t>QUALIFY</t>
    </r>
  </si>
  <si>
    <r>
      <t xml:space="preserve">Retention Bond- EscalatingTOC to DLC  - </t>
    </r>
    <r>
      <rPr>
        <b/>
        <sz val="10"/>
        <rFont val="Arial"/>
        <family val="2"/>
      </rPr>
      <t>QUALIFY</t>
    </r>
  </si>
  <si>
    <t>Tower Crane No. 1 - Type:</t>
  </si>
  <si>
    <t>Tower Crane No. 2 - Type:</t>
  </si>
  <si>
    <t>Tower Crane No. 3 - Type:</t>
  </si>
  <si>
    <t>Computer and printer spare parts and replacement parts, cartridges etc</t>
  </si>
  <si>
    <t>Facilities for Employer &amp; Engineer</t>
  </si>
  <si>
    <t>Employer &amp; Engineer Facilities</t>
  </si>
  <si>
    <t>Emplyr &amp; Engr Facilities</t>
  </si>
  <si>
    <t>Contrs Site Offs</t>
  </si>
  <si>
    <t>Employer Training</t>
  </si>
  <si>
    <t>Temporary Protection</t>
  </si>
  <si>
    <t>Temp Protection</t>
  </si>
  <si>
    <t>NOC Costs</t>
  </si>
  <si>
    <t>ERROR</t>
  </si>
  <si>
    <t>Office Area</t>
  </si>
  <si>
    <t>Covered &amp; hard paved car Parking</t>
  </si>
  <si>
    <t>Handset Purchase incl installations</t>
  </si>
  <si>
    <t>Phone System Purchase incl installations</t>
  </si>
  <si>
    <t>Conference Room</t>
  </si>
  <si>
    <t>Toilets &amp; Ablutions (Per WC, incl WC, urinal, w/basin)</t>
  </si>
  <si>
    <t>Network Black Printer including cartridges etc</t>
  </si>
  <si>
    <t>Plan printing</t>
  </si>
  <si>
    <t>ALLOW PROVISIONAL SUM</t>
  </si>
  <si>
    <t>Measurement QS</t>
  </si>
  <si>
    <t>Assistant / Trainee Planners</t>
  </si>
  <si>
    <t>Temporary Services Engineer</t>
  </si>
  <si>
    <t>Plant Room Supervisor</t>
  </si>
  <si>
    <t>Other Plant + Equipment</t>
  </si>
  <si>
    <t>Tower Crane Recovery Costs</t>
  </si>
  <si>
    <t>Rent of Recovery Crane</t>
  </si>
  <si>
    <t>Engineering woirks - design, grillage, foundtns, anchors, etc.</t>
  </si>
  <si>
    <t>Mobilise derrick crane, erect, test, distmantle, etc.</t>
  </si>
  <si>
    <t>Sundry costs</t>
  </si>
  <si>
    <t>1/2/E</t>
  </si>
  <si>
    <t>1/2/K</t>
  </si>
  <si>
    <t>1/4/B</t>
  </si>
  <si>
    <t>1/4/C</t>
  </si>
  <si>
    <t>1/4/D</t>
  </si>
  <si>
    <t>1/4/H</t>
  </si>
  <si>
    <t>1/4/N</t>
  </si>
  <si>
    <t>1/4/P</t>
  </si>
  <si>
    <t>1/4/Q</t>
  </si>
  <si>
    <t>1/4/R</t>
  </si>
  <si>
    <t>1/5/A</t>
  </si>
  <si>
    <t>1/5/B</t>
  </si>
  <si>
    <t>1/5/C</t>
  </si>
  <si>
    <t>1/5/D</t>
  </si>
  <si>
    <t>1/5/F</t>
  </si>
  <si>
    <t>1/5//L</t>
  </si>
  <si>
    <t>1/5/K</t>
  </si>
  <si>
    <t>1/5/J</t>
  </si>
  <si>
    <t>1/5/M</t>
  </si>
  <si>
    <t>SOPR / Signage</t>
  </si>
  <si>
    <t>Engineer O/T</t>
  </si>
  <si>
    <t>Site Administration</t>
  </si>
  <si>
    <t xml:space="preserve">PROJECT: </t>
  </si>
  <si>
    <t>Tower North:</t>
  </si>
  <si>
    <t>Tower South:</t>
  </si>
  <si>
    <t>Additional protection at ????</t>
  </si>
  <si>
    <t>Third Party Liability</t>
  </si>
  <si>
    <t>Workers Comp</t>
  </si>
  <si>
    <t>Plant &amp; Equipment Insurance</t>
  </si>
  <si>
    <t>PI Insurance</t>
  </si>
  <si>
    <t>CLIENT:</t>
  </si>
  <si>
    <t>PROJECT:</t>
  </si>
  <si>
    <t>Chainman</t>
  </si>
  <si>
    <t>Adjacent Property Insurance</t>
  </si>
  <si>
    <t>PROCEDURE:</t>
  </si>
  <si>
    <t>Copy brown line</t>
  </si>
  <si>
    <t>Copy Paste "Values" onto yellow line</t>
  </si>
  <si>
    <t>Copy Paste "Values" &amp; "Transpose" onto blue line</t>
  </si>
  <si>
    <t>Pink boxes should all be same value</t>
  </si>
  <si>
    <t>Red box should be nil</t>
  </si>
  <si>
    <t>Insert data into TAN coloured boxes.</t>
  </si>
  <si>
    <t>Insert, Salaries, Crane and Hoist data in worksheets.</t>
  </si>
  <si>
    <t>INSERT DATA IN TAN COLOURED BOXES</t>
  </si>
  <si>
    <t>XYZ COMPANY</t>
  </si>
  <si>
    <t>THIS &amp; THAT</t>
  </si>
  <si>
    <t>DO  NOT  INSERT  DATA  IN  WHITE  CELLS  OR  REMOVE FORMULAE</t>
  </si>
  <si>
    <t>Purchase of digital camera for own use</t>
  </si>
  <si>
    <t>Add own pictures</t>
  </si>
  <si>
    <t>Own Site Signage</t>
  </si>
  <si>
    <t>Own Crane Signage</t>
  </si>
  <si>
    <t>KCPC Defects Liability Corporate Requirement</t>
  </si>
</sst>
</file>

<file path=xl/styles.xml><?xml version="1.0" encoding="utf-8"?>
<styleSheet xmlns="http://schemas.openxmlformats.org/spreadsheetml/2006/main">
  <numFmts count="14">
    <numFmt numFmtId="164" formatCode="_-* #,##0.00_-;\-* #,##0.00_-;_-* &quot;-&quot;??_-;_-@_-"/>
    <numFmt numFmtId="165" formatCode="_(* #,##0.00_);_(* \(#,##0.00\);_(* &quot;-&quot;??_);_(@_)"/>
    <numFmt numFmtId="166" formatCode="0.0%"/>
    <numFmt numFmtId="167" formatCode="#,##0.0"/>
    <numFmt numFmtId="168" formatCode="_-* #,##0.0_-;\-* #,##0.0_-;_-* &quot;-&quot;??_-;_-@_-"/>
    <numFmt numFmtId="169" formatCode="_-* #,##0_-;\-* #,##0_-;_-* &quot;-&quot;??_-;_-@_-"/>
    <numFmt numFmtId="170" formatCode="d/m/yy;@"/>
    <numFmt numFmtId="171" formatCode="0.0"/>
    <numFmt numFmtId="172" formatCode="#,##0.000"/>
    <numFmt numFmtId="173" formatCode="0.000%"/>
    <numFmt numFmtId="174" formatCode="0_ ;\-0\ "/>
    <numFmt numFmtId="175" formatCode="0.0_ ;\-0.0\ "/>
    <numFmt numFmtId="176" formatCode="0.00_ ;\-0.00\ "/>
    <numFmt numFmtId="177" formatCode="#,##0;[Red]\(\ #,##0\)"/>
  </numFmts>
  <fonts count="2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u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sz val="8"/>
      <name val="Arial"/>
    </font>
    <font>
      <sz val="11"/>
      <name val="Arial"/>
      <family val="2"/>
    </font>
    <font>
      <sz val="9"/>
      <name val="Arial"/>
      <family val="2"/>
    </font>
    <font>
      <b/>
      <u/>
      <sz val="14"/>
      <name val="Arial"/>
      <family val="2"/>
    </font>
    <font>
      <b/>
      <u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12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9" fontId="1" fillId="0" borderId="0" applyFont="0" applyFill="0" applyBorder="0" applyAlignment="0" applyProtection="0"/>
  </cellStyleXfs>
  <cellXfs count="47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49" fontId="3" fillId="0" borderId="6" xfId="0" applyNumberFormat="1" applyFont="1" applyFill="1" applyBorder="1"/>
    <xf numFmtId="0" fontId="3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wrapText="1"/>
    </xf>
    <xf numFmtId="0" fontId="8" fillId="0" borderId="0" xfId="0" applyFont="1" applyFill="1"/>
    <xf numFmtId="10" fontId="3" fillId="0" borderId="0" xfId="5" applyNumberFormat="1" applyFont="1" applyFill="1" applyAlignment="1">
      <alignment horizontal="center"/>
    </xf>
    <xf numFmtId="10" fontId="5" fillId="0" borderId="0" xfId="5" applyNumberFormat="1" applyFont="1" applyFill="1"/>
    <xf numFmtId="10" fontId="3" fillId="0" borderId="1" xfId="5" applyNumberFormat="1" applyFont="1" applyFill="1" applyBorder="1" applyAlignment="1">
      <alignment horizontal="center"/>
    </xf>
    <xf numFmtId="10" fontId="3" fillId="0" borderId="4" xfId="5" applyNumberFormat="1" applyFont="1" applyFill="1" applyBorder="1" applyAlignment="1">
      <alignment horizontal="center"/>
    </xf>
    <xf numFmtId="10" fontId="4" fillId="0" borderId="1" xfId="5" applyNumberFormat="1" applyFont="1" applyFill="1" applyBorder="1" applyAlignment="1"/>
    <xf numFmtId="10" fontId="4" fillId="0" borderId="6" xfId="5" applyNumberFormat="1" applyFont="1" applyFill="1" applyBorder="1" applyAlignment="1"/>
    <xf numFmtId="10" fontId="3" fillId="0" borderId="1" xfId="5" applyNumberFormat="1" applyFont="1" applyFill="1" applyBorder="1" applyAlignment="1"/>
    <xf numFmtId="10" fontId="3" fillId="0" borderId="6" xfId="5" applyNumberFormat="1" applyFont="1" applyFill="1" applyBorder="1" applyAlignment="1">
      <alignment horizontal="center"/>
    </xf>
    <xf numFmtId="10" fontId="3" fillId="0" borderId="6" xfId="5" applyNumberFormat="1" applyFont="1" applyFill="1" applyBorder="1" applyAlignment="1"/>
    <xf numFmtId="10" fontId="7" fillId="0" borderId="6" xfId="5" applyNumberFormat="1" applyFont="1" applyFill="1" applyBorder="1" applyAlignment="1"/>
    <xf numFmtId="10" fontId="8" fillId="0" borderId="0" xfId="5" applyNumberFormat="1" applyFont="1" applyFill="1" applyBorder="1"/>
    <xf numFmtId="10" fontId="8" fillId="0" borderId="0" xfId="5" applyNumberFormat="1" applyFont="1" applyFill="1"/>
    <xf numFmtId="0" fontId="4" fillId="0" borderId="7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indent="1"/>
    </xf>
    <xf numFmtId="0" fontId="4" fillId="0" borderId="8" xfId="0" applyFont="1" applyFill="1" applyBorder="1" applyAlignment="1">
      <alignment horizontal="left" indent="1"/>
    </xf>
    <xf numFmtId="0" fontId="4" fillId="0" borderId="7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 wrapText="1" indent="1"/>
    </xf>
    <xf numFmtId="0" fontId="4" fillId="0" borderId="8" xfId="0" applyFont="1" applyFill="1" applyBorder="1" applyAlignment="1">
      <alignment horizontal="left" wrapText="1" indent="1"/>
    </xf>
    <xf numFmtId="10" fontId="3" fillId="0" borderId="9" xfId="5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center"/>
    </xf>
    <xf numFmtId="3" fontId="8" fillId="0" borderId="0" xfId="0" applyNumberFormat="1" applyFont="1" applyFill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3" fontId="3" fillId="0" borderId="6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3" fontId="4" fillId="0" borderId="6" xfId="0" applyNumberFormat="1" applyFont="1" applyFill="1" applyBorder="1" applyAlignment="1">
      <alignment horizontal="right"/>
    </xf>
    <xf numFmtId="0" fontId="3" fillId="0" borderId="10" xfId="0" applyFont="1" applyFill="1" applyBorder="1"/>
    <xf numFmtId="171" fontId="3" fillId="0" borderId="0" xfId="0" applyNumberFormat="1" applyFont="1" applyFill="1"/>
    <xf numFmtId="167" fontId="8" fillId="0" borderId="0" xfId="0" applyNumberFormat="1" applyFont="1" applyFill="1" applyAlignment="1">
      <alignment horizontal="right"/>
    </xf>
    <xf numFmtId="49" fontId="3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7" fontId="3" fillId="0" borderId="6" xfId="0" applyNumberFormat="1" applyFont="1" applyFill="1" applyBorder="1" applyAlignment="1">
      <alignment horizontal="center"/>
    </xf>
    <xf numFmtId="167" fontId="3" fillId="0" borderId="6" xfId="1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right"/>
    </xf>
    <xf numFmtId="167" fontId="4" fillId="0" borderId="6" xfId="1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7" xfId="0" applyFont="1" applyFill="1" applyBorder="1" applyAlignment="1">
      <alignment horizontal="left" wrapText="1" indent="2"/>
    </xf>
    <xf numFmtId="168" fontId="3" fillId="0" borderId="1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vertical="center"/>
    </xf>
    <xf numFmtId="3" fontId="8" fillId="2" borderId="11" xfId="0" applyNumberFormat="1" applyFont="1" applyFill="1" applyBorder="1" applyAlignment="1">
      <alignment horizontal="right" vertical="center"/>
    </xf>
    <xf numFmtId="10" fontId="8" fillId="2" borderId="11" xfId="5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/>
    <xf numFmtId="49" fontId="8" fillId="2" borderId="11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167" fontId="8" fillId="2" borderId="11" xfId="0" applyNumberFormat="1" applyFont="1" applyFill="1" applyBorder="1" applyAlignment="1">
      <alignment horizontal="center"/>
    </xf>
    <xf numFmtId="3" fontId="8" fillId="2" borderId="11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center"/>
    </xf>
    <xf numFmtId="167" fontId="3" fillId="0" borderId="6" xfId="1" applyNumberFormat="1" applyFont="1" applyFill="1" applyBorder="1" applyAlignment="1">
      <alignment horizontal="center"/>
    </xf>
    <xf numFmtId="167" fontId="4" fillId="0" borderId="6" xfId="1" applyNumberFormat="1" applyFont="1" applyFill="1" applyBorder="1" applyAlignment="1">
      <alignment horizontal="center"/>
    </xf>
    <xf numFmtId="170" fontId="4" fillId="0" borderId="6" xfId="0" applyNumberFormat="1" applyFont="1" applyFill="1" applyBorder="1" applyAlignment="1">
      <alignment horizontal="center"/>
    </xf>
    <xf numFmtId="3" fontId="4" fillId="0" borderId="0" xfId="0" applyNumberFormat="1" applyFont="1" applyFill="1" applyAlignment="1">
      <alignment horizontal="right"/>
    </xf>
    <xf numFmtId="10" fontId="4" fillId="0" borderId="0" xfId="5" applyNumberFormat="1" applyFont="1" applyFill="1"/>
    <xf numFmtId="3" fontId="4" fillId="0" borderId="0" xfId="1" applyNumberFormat="1" applyFont="1" applyFill="1" applyAlignment="1">
      <alignment horizontal="right"/>
    </xf>
    <xf numFmtId="0" fontId="4" fillId="0" borderId="9" xfId="0" applyFont="1" applyFill="1" applyBorder="1"/>
    <xf numFmtId="0" fontId="4" fillId="0" borderId="12" xfId="0" applyFont="1" applyFill="1" applyBorder="1"/>
    <xf numFmtId="0" fontId="4" fillId="0" borderId="4" xfId="0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right"/>
    </xf>
    <xf numFmtId="3" fontId="4" fillId="0" borderId="4" xfId="0" applyNumberFormat="1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164" fontId="4" fillId="0" borderId="6" xfId="1" applyFont="1" applyFill="1" applyBorder="1" applyAlignment="1">
      <alignment horizontal="center"/>
    </xf>
    <xf numFmtId="168" fontId="4" fillId="0" borderId="6" xfId="0" applyNumberFormat="1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right"/>
    </xf>
    <xf numFmtId="168" fontId="4" fillId="0" borderId="6" xfId="1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167" fontId="4" fillId="0" borderId="4" xfId="0" applyNumberFormat="1" applyFont="1" applyFill="1" applyBorder="1" applyAlignment="1">
      <alignment horizontal="center"/>
    </xf>
    <xf numFmtId="168" fontId="4" fillId="0" borderId="4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indent="2"/>
    </xf>
    <xf numFmtId="0" fontId="4" fillId="0" borderId="8" xfId="0" applyFont="1" applyFill="1" applyBorder="1" applyAlignment="1">
      <alignment horizontal="left" indent="2"/>
    </xf>
    <xf numFmtId="3" fontId="11" fillId="0" borderId="6" xfId="0" applyNumberFormat="1" applyFont="1" applyFill="1" applyBorder="1" applyAlignment="1">
      <alignment horizontal="right"/>
    </xf>
    <xf numFmtId="167" fontId="4" fillId="0" borderId="6" xfId="0" applyNumberFormat="1" applyFont="1" applyFill="1" applyBorder="1" applyAlignment="1">
      <alignment horizontal="right"/>
    </xf>
    <xf numFmtId="166" fontId="4" fillId="0" borderId="6" xfId="5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right"/>
    </xf>
    <xf numFmtId="3" fontId="4" fillId="4" borderId="0" xfId="0" applyNumberFormat="1" applyFont="1" applyFill="1" applyAlignment="1">
      <alignment horizontal="right"/>
    </xf>
    <xf numFmtId="10" fontId="4" fillId="0" borderId="0" xfId="0" applyNumberFormat="1" applyFont="1" applyFill="1"/>
    <xf numFmtId="166" fontId="4" fillId="0" borderId="0" xfId="5" applyNumberFormat="1" applyFont="1" applyFill="1" applyAlignment="1">
      <alignment horizontal="right"/>
    </xf>
    <xf numFmtId="167" fontId="8" fillId="2" borderId="11" xfId="0" applyNumberFormat="1" applyFont="1" applyFill="1" applyBorder="1" applyAlignment="1">
      <alignment horizontal="right"/>
    </xf>
    <xf numFmtId="10" fontId="8" fillId="2" borderId="11" xfId="5" applyNumberFormat="1" applyFont="1" applyFill="1" applyBorder="1" applyAlignment="1">
      <alignment horizontal="center"/>
    </xf>
    <xf numFmtId="49" fontId="10" fillId="5" borderId="13" xfId="0" applyNumberFormat="1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167" fontId="10" fillId="5" borderId="13" xfId="0" applyNumberFormat="1" applyFont="1" applyFill="1" applyBorder="1" applyAlignment="1">
      <alignment horizontal="right"/>
    </xf>
    <xf numFmtId="3" fontId="10" fillId="5" borderId="13" xfId="0" applyNumberFormat="1" applyFont="1" applyFill="1" applyBorder="1" applyAlignment="1">
      <alignment horizontal="right"/>
    </xf>
    <xf numFmtId="3" fontId="8" fillId="5" borderId="13" xfId="0" applyNumberFormat="1" applyFont="1" applyFill="1" applyBorder="1" applyAlignment="1">
      <alignment horizontal="right" vertical="center"/>
    </xf>
    <xf numFmtId="10" fontId="8" fillId="5" borderId="13" xfId="5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168" fontId="3" fillId="0" borderId="6" xfId="1" applyNumberFormat="1" applyFont="1" applyFill="1" applyBorder="1" applyAlignment="1">
      <alignment horizontal="center"/>
    </xf>
    <xf numFmtId="3" fontId="8" fillId="0" borderId="0" xfId="0" applyNumberFormat="1" applyFont="1" applyFill="1" applyAlignment="1">
      <alignment vertical="center"/>
    </xf>
    <xf numFmtId="49" fontId="10" fillId="6" borderId="13" xfId="0" applyNumberFormat="1" applyFont="1" applyFill="1" applyBorder="1" applyAlignment="1">
      <alignment horizontal="center"/>
    </xf>
    <xf numFmtId="0" fontId="10" fillId="6" borderId="13" xfId="0" applyFont="1" applyFill="1" applyBorder="1" applyAlignment="1">
      <alignment horizontal="center"/>
    </xf>
    <xf numFmtId="3" fontId="10" fillId="6" borderId="13" xfId="0" applyNumberFormat="1" applyFont="1" applyFill="1" applyBorder="1" applyAlignment="1">
      <alignment horizontal="right"/>
    </xf>
    <xf numFmtId="3" fontId="8" fillId="6" borderId="13" xfId="0" applyNumberFormat="1" applyFont="1" applyFill="1" applyBorder="1" applyAlignment="1">
      <alignment horizontal="right"/>
    </xf>
    <xf numFmtId="10" fontId="10" fillId="6" borderId="13" xfId="5" applyNumberFormat="1" applyFont="1" applyFill="1" applyBorder="1" applyAlignment="1"/>
    <xf numFmtId="49" fontId="4" fillId="0" borderId="9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right"/>
    </xf>
    <xf numFmtId="167" fontId="10" fillId="6" borderId="13" xfId="0" applyNumberFormat="1" applyFont="1" applyFill="1" applyBorder="1" applyAlignment="1">
      <alignment horizontal="center"/>
    </xf>
    <xf numFmtId="168" fontId="10" fillId="6" borderId="13" xfId="0" applyNumberFormat="1" applyFont="1" applyFill="1" applyBorder="1" applyAlignment="1">
      <alignment horizontal="center"/>
    </xf>
    <xf numFmtId="49" fontId="8" fillId="2" borderId="11" xfId="0" applyNumberFormat="1" applyFont="1" applyFill="1" applyBorder="1" applyAlignment="1">
      <alignment horizontal="center" vertical="center"/>
    </xf>
    <xf numFmtId="10" fontId="8" fillId="6" borderId="13" xfId="5" applyNumberFormat="1" applyFont="1" applyFill="1" applyBorder="1" applyAlignment="1"/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/>
    <xf numFmtId="0" fontId="10" fillId="0" borderId="16" xfId="0" applyFont="1" applyBorder="1"/>
    <xf numFmtId="0" fontId="10" fillId="0" borderId="17" xfId="0" applyFont="1" applyBorder="1"/>
    <xf numFmtId="0" fontId="10" fillId="0" borderId="18" xfId="0" applyFont="1" applyBorder="1"/>
    <xf numFmtId="0" fontId="3" fillId="0" borderId="9" xfId="0" applyFont="1" applyFill="1" applyBorder="1"/>
    <xf numFmtId="0" fontId="4" fillId="0" borderId="7" xfId="0" applyFont="1" applyFill="1" applyBorder="1" applyAlignment="1">
      <alignment horizontal="left" indent="2"/>
    </xf>
    <xf numFmtId="10" fontId="3" fillId="0" borderId="0" xfId="5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3" fontId="3" fillId="0" borderId="0" xfId="1" applyNumberFormat="1" applyFont="1" applyFill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3" fillId="0" borderId="12" xfId="0" applyFont="1" applyFill="1" applyBorder="1"/>
    <xf numFmtId="0" fontId="4" fillId="0" borderId="19" xfId="0" applyFont="1" applyFill="1" applyBorder="1"/>
    <xf numFmtId="3" fontId="4" fillId="0" borderId="20" xfId="0" applyNumberFormat="1" applyFont="1" applyFill="1" applyBorder="1" applyAlignment="1">
      <alignment horizontal="right"/>
    </xf>
    <xf numFmtId="0" fontId="3" fillId="0" borderId="20" xfId="0" applyFont="1" applyFill="1" applyBorder="1" applyAlignment="1">
      <alignment horizontal="right"/>
    </xf>
    <xf numFmtId="3" fontId="3" fillId="0" borderId="20" xfId="0" applyNumberFormat="1" applyFont="1" applyFill="1" applyBorder="1" applyAlignment="1">
      <alignment horizontal="right"/>
    </xf>
    <xf numFmtId="10" fontId="3" fillId="0" borderId="21" xfId="5" applyNumberFormat="1" applyFont="1" applyFill="1" applyBorder="1" applyAlignment="1">
      <alignment horizontal="right"/>
    </xf>
    <xf numFmtId="0" fontId="4" fillId="0" borderId="22" xfId="0" applyFont="1" applyFill="1" applyBorder="1"/>
    <xf numFmtId="3" fontId="4" fillId="0" borderId="10" xfId="0" applyNumberFormat="1" applyFont="1" applyFill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3" fontId="3" fillId="0" borderId="10" xfId="0" applyNumberFormat="1" applyFont="1" applyFill="1" applyBorder="1" applyAlignment="1">
      <alignment horizontal="right"/>
    </xf>
    <xf numFmtId="10" fontId="3" fillId="0" borderId="23" xfId="5" applyNumberFormat="1" applyFont="1" applyFill="1" applyBorder="1" applyAlignment="1">
      <alignment horizontal="right"/>
    </xf>
    <xf numFmtId="0" fontId="4" fillId="0" borderId="10" xfId="0" applyFont="1" applyFill="1" applyBorder="1"/>
    <xf numFmtId="0" fontId="3" fillId="0" borderId="0" xfId="0" applyFont="1" applyFill="1" applyBorder="1" applyAlignment="1">
      <alignment horizontal="right"/>
    </xf>
    <xf numFmtId="174" fontId="4" fillId="0" borderId="6" xfId="1" applyNumberFormat="1" applyFont="1" applyFill="1" applyBorder="1" applyAlignment="1">
      <alignment horizontal="center"/>
    </xf>
    <xf numFmtId="174" fontId="3" fillId="0" borderId="6" xfId="1" applyNumberFormat="1" applyFont="1" applyFill="1" applyBorder="1" applyAlignment="1">
      <alignment horizontal="center"/>
    </xf>
    <xf numFmtId="171" fontId="4" fillId="0" borderId="6" xfId="0" applyNumberFormat="1" applyFont="1" applyFill="1" applyBorder="1" applyAlignment="1">
      <alignment horizontal="center"/>
    </xf>
    <xf numFmtId="9" fontId="4" fillId="0" borderId="6" xfId="5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49" fontId="8" fillId="3" borderId="24" xfId="0" applyNumberFormat="1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167" fontId="8" fillId="3" borderId="24" xfId="0" applyNumberFormat="1" applyFont="1" applyFill="1" applyBorder="1" applyAlignment="1">
      <alignment horizontal="center"/>
    </xf>
    <xf numFmtId="167" fontId="8" fillId="3" borderId="24" xfId="0" applyNumberFormat="1" applyFont="1" applyFill="1" applyBorder="1" applyAlignment="1">
      <alignment horizontal="right"/>
    </xf>
    <xf numFmtId="3" fontId="8" fillId="3" borderId="24" xfId="0" applyNumberFormat="1" applyFont="1" applyFill="1" applyBorder="1" applyAlignment="1">
      <alignment horizontal="right"/>
    </xf>
    <xf numFmtId="10" fontId="8" fillId="3" borderId="24" xfId="5" applyNumberFormat="1" applyFont="1" applyFill="1" applyBorder="1" applyAlignment="1"/>
    <xf numFmtId="0" fontId="4" fillId="7" borderId="1" xfId="0" applyFont="1" applyFill="1" applyBorder="1" applyAlignment="1">
      <alignment horizontal="center"/>
    </xf>
    <xf numFmtId="3" fontId="4" fillId="0" borderId="6" xfId="5" applyNumberFormat="1" applyFont="1" applyFill="1" applyBorder="1" applyAlignment="1">
      <alignment horizontal="right"/>
    </xf>
    <xf numFmtId="173" fontId="4" fillId="0" borderId="6" xfId="5" applyNumberFormat="1" applyFont="1" applyFill="1" applyBorder="1" applyAlignment="1">
      <alignment horizontal="center"/>
    </xf>
    <xf numFmtId="175" fontId="4" fillId="0" borderId="6" xfId="1" applyNumberFormat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right"/>
    </xf>
    <xf numFmtId="166" fontId="4" fillId="0" borderId="0" xfId="5" applyNumberFormat="1" applyFont="1" applyFill="1"/>
    <xf numFmtId="3" fontId="4" fillId="0" borderId="6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3" fillId="0" borderId="0" xfId="0" applyFont="1" applyFill="1" applyBorder="1"/>
    <xf numFmtId="0" fontId="8" fillId="0" borderId="0" xfId="0" applyFont="1" applyFill="1" applyBorder="1"/>
    <xf numFmtId="169" fontId="4" fillId="0" borderId="6" xfId="1" applyNumberFormat="1" applyFont="1" applyFill="1" applyBorder="1" applyAlignment="1">
      <alignment horizontal="center"/>
    </xf>
    <xf numFmtId="9" fontId="4" fillId="0" borderId="6" xfId="0" applyNumberFormat="1" applyFont="1" applyFill="1" applyBorder="1" applyAlignment="1">
      <alignment horizontal="center"/>
    </xf>
    <xf numFmtId="0" fontId="3" fillId="8" borderId="6" xfId="0" applyFont="1" applyFill="1" applyBorder="1" applyAlignment="1">
      <alignment horizontal="left"/>
    </xf>
    <xf numFmtId="167" fontId="4" fillId="8" borderId="6" xfId="0" applyNumberFormat="1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right"/>
    </xf>
    <xf numFmtId="164" fontId="4" fillId="0" borderId="0" xfId="1" applyFont="1" applyFill="1" applyBorder="1"/>
    <xf numFmtId="167" fontId="4" fillId="0" borderId="0" xfId="1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0" fontId="4" fillId="4" borderId="6" xfId="0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4" fillId="0" borderId="25" xfId="0" applyFont="1" applyFill="1" applyBorder="1"/>
    <xf numFmtId="0" fontId="10" fillId="0" borderId="26" xfId="0" applyFont="1" applyFill="1" applyBorder="1" applyAlignment="1">
      <alignment vertical="center"/>
    </xf>
    <xf numFmtId="0" fontId="4" fillId="0" borderId="26" xfId="0" applyFont="1" applyFill="1" applyBorder="1"/>
    <xf numFmtId="0" fontId="8" fillId="0" borderId="26" xfId="0" applyFont="1" applyFill="1" applyBorder="1"/>
    <xf numFmtId="0" fontId="10" fillId="0" borderId="27" xfId="0" applyFont="1" applyFill="1" applyBorder="1"/>
    <xf numFmtId="0" fontId="4" fillId="0" borderId="0" xfId="0" applyFont="1" applyFill="1" applyAlignment="1">
      <alignment horizontal="center"/>
    </xf>
    <xf numFmtId="169" fontId="4" fillId="0" borderId="26" xfId="1" applyNumberFormat="1" applyFont="1" applyFill="1" applyBorder="1"/>
    <xf numFmtId="169" fontId="4" fillId="0" borderId="11" xfId="1" applyNumberFormat="1" applyFont="1" applyFill="1" applyBorder="1"/>
    <xf numFmtId="169" fontId="4" fillId="0" borderId="0" xfId="1" applyNumberFormat="1" applyFont="1" applyFill="1"/>
    <xf numFmtId="169" fontId="4" fillId="0" borderId="25" xfId="1" applyNumberFormat="1" applyFont="1" applyFill="1" applyBorder="1"/>
    <xf numFmtId="169" fontId="8" fillId="0" borderId="26" xfId="1" applyNumberFormat="1" applyFont="1" applyFill="1" applyBorder="1"/>
    <xf numFmtId="169" fontId="10" fillId="0" borderId="27" xfId="1" applyNumberFormat="1" applyFont="1" applyFill="1" applyBorder="1"/>
    <xf numFmtId="169" fontId="8" fillId="0" borderId="0" xfId="1" applyNumberFormat="1" applyFont="1" applyFill="1"/>
    <xf numFmtId="0" fontId="0" fillId="0" borderId="0" xfId="0" applyAlignment="1">
      <alignment horizontal="left"/>
    </xf>
    <xf numFmtId="0" fontId="13" fillId="0" borderId="0" xfId="0" applyFont="1"/>
    <xf numFmtId="0" fontId="0" fillId="0" borderId="26" xfId="0" applyBorder="1" applyAlignment="1">
      <alignment horizontal="center" vertical="top"/>
    </xf>
    <xf numFmtId="0" fontId="0" fillId="0" borderId="26" xfId="0" applyBorder="1" applyAlignment="1">
      <alignment horizontal="left" vertical="top" wrapText="1"/>
    </xf>
    <xf numFmtId="0" fontId="0" fillId="0" borderId="28" xfId="0" applyBorder="1" applyAlignment="1">
      <alignment horizontal="center" vertical="top"/>
    </xf>
    <xf numFmtId="0" fontId="0" fillId="0" borderId="28" xfId="0" applyBorder="1" applyAlignment="1">
      <alignment horizontal="left" vertical="top" wrapText="1"/>
    </xf>
    <xf numFmtId="0" fontId="14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left" vertical="top"/>
    </xf>
    <xf numFmtId="0" fontId="0" fillId="0" borderId="0" xfId="0" applyAlignment="1">
      <alignment horizontal="right"/>
    </xf>
    <xf numFmtId="3" fontId="2" fillId="0" borderId="29" xfId="0" applyNumberFormat="1" applyFont="1" applyBorder="1" applyAlignment="1">
      <alignment horizontal="right" vertical="top"/>
    </xf>
    <xf numFmtId="169" fontId="0" fillId="0" borderId="0" xfId="1" applyNumberFormat="1" applyFont="1"/>
    <xf numFmtId="164" fontId="4" fillId="4" borderId="6" xfId="1" applyFont="1" applyFill="1" applyBorder="1" applyAlignment="1">
      <alignment horizontal="center"/>
    </xf>
    <xf numFmtId="170" fontId="4" fillId="4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9" fontId="3" fillId="0" borderId="0" xfId="1" applyNumberFormat="1" applyFont="1" applyFill="1"/>
    <xf numFmtId="173" fontId="4" fillId="4" borderId="6" xfId="5" applyNumberFormat="1" applyFont="1" applyFill="1" applyBorder="1" applyAlignment="1">
      <alignment horizontal="center"/>
    </xf>
    <xf numFmtId="169" fontId="4" fillId="4" borderId="6" xfId="1" applyNumberFormat="1" applyFont="1" applyFill="1" applyBorder="1" applyAlignment="1">
      <alignment horizontal="center"/>
    </xf>
    <xf numFmtId="170" fontId="4" fillId="4" borderId="0" xfId="0" applyNumberFormat="1" applyFont="1" applyFill="1" applyBorder="1" applyAlignment="1">
      <alignment horizontal="center"/>
    </xf>
    <xf numFmtId="3" fontId="4" fillId="4" borderId="6" xfId="0" applyNumberFormat="1" applyFont="1" applyFill="1" applyBorder="1" applyAlignment="1">
      <alignment horizontal="right"/>
    </xf>
    <xf numFmtId="10" fontId="4" fillId="4" borderId="6" xfId="5" applyNumberFormat="1" applyFont="1" applyFill="1" applyBorder="1" applyAlignment="1">
      <alignment horizontal="right"/>
    </xf>
    <xf numFmtId="1" fontId="4" fillId="4" borderId="6" xfId="0" applyNumberFormat="1" applyFont="1" applyFill="1" applyBorder="1" applyAlignment="1">
      <alignment horizontal="center"/>
    </xf>
    <xf numFmtId="171" fontId="4" fillId="4" borderId="6" xfId="0" applyNumberFormat="1" applyFont="1" applyFill="1" applyBorder="1" applyAlignment="1">
      <alignment horizontal="center"/>
    </xf>
    <xf numFmtId="174" fontId="4" fillId="4" borderId="6" xfId="0" applyNumberFormat="1" applyFont="1" applyFill="1" applyBorder="1" applyAlignment="1">
      <alignment horizontal="center"/>
    </xf>
    <xf numFmtId="174" fontId="4" fillId="0" borderId="6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67" fontId="4" fillId="4" borderId="6" xfId="0" applyNumberFormat="1" applyFont="1" applyFill="1" applyBorder="1" applyAlignment="1">
      <alignment horizontal="center"/>
    </xf>
    <xf numFmtId="3" fontId="4" fillId="4" borderId="6" xfId="0" applyNumberFormat="1" applyFont="1" applyFill="1" applyBorder="1" applyAlignment="1">
      <alignment horizontal="center"/>
    </xf>
    <xf numFmtId="3" fontId="4" fillId="4" borderId="8" xfId="0" applyNumberFormat="1" applyFont="1" applyFill="1" applyBorder="1" applyAlignment="1">
      <alignment horizontal="right"/>
    </xf>
    <xf numFmtId="3" fontId="11" fillId="4" borderId="6" xfId="0" applyNumberFormat="1" applyFont="1" applyFill="1" applyBorder="1" applyAlignment="1">
      <alignment horizontal="right"/>
    </xf>
    <xf numFmtId="166" fontId="4" fillId="4" borderId="0" xfId="5" applyNumberFormat="1" applyFont="1" applyFill="1"/>
    <xf numFmtId="169" fontId="4" fillId="4" borderId="6" xfId="1" applyNumberFormat="1" applyFont="1" applyFill="1" applyBorder="1" applyAlignment="1">
      <alignment horizontal="right"/>
    </xf>
    <xf numFmtId="169" fontId="11" fillId="4" borderId="6" xfId="1" applyNumberFormat="1" applyFont="1" applyFill="1" applyBorder="1" applyAlignment="1">
      <alignment horizontal="right"/>
    </xf>
    <xf numFmtId="0" fontId="9" fillId="0" borderId="0" xfId="3"/>
    <xf numFmtId="0" fontId="3" fillId="0" borderId="0" xfId="3" applyFont="1"/>
    <xf numFmtId="0" fontId="9" fillId="0" borderId="11" xfId="3" applyBorder="1"/>
    <xf numFmtId="0" fontId="14" fillId="0" borderId="11" xfId="3" applyFont="1" applyBorder="1" applyAlignment="1">
      <alignment horizontal="center"/>
    </xf>
    <xf numFmtId="0" fontId="14" fillId="0" borderId="0" xfId="3" applyFont="1" applyBorder="1" applyAlignment="1">
      <alignment horizontal="center"/>
    </xf>
    <xf numFmtId="0" fontId="9" fillId="0" borderId="0" xfId="3" applyBorder="1"/>
    <xf numFmtId="0" fontId="9" fillId="0" borderId="11" xfId="3" applyBorder="1" applyAlignment="1">
      <alignment horizontal="center"/>
    </xf>
    <xf numFmtId="0" fontId="9" fillId="0" borderId="0" xfId="3" applyBorder="1" applyAlignment="1">
      <alignment horizontal="center"/>
    </xf>
    <xf numFmtId="0" fontId="9" fillId="0" borderId="8" xfId="3" applyBorder="1" applyAlignment="1">
      <alignment horizontal="center"/>
    </xf>
    <xf numFmtId="4" fontId="9" fillId="0" borderId="11" xfId="3" applyNumberFormat="1" applyBorder="1" applyAlignment="1">
      <alignment horizontal="center"/>
    </xf>
    <xf numFmtId="4" fontId="9" fillId="0" borderId="0" xfId="3" applyNumberFormat="1" applyBorder="1" applyAlignment="1">
      <alignment horizontal="center"/>
    </xf>
    <xf numFmtId="0" fontId="2" fillId="0" borderId="11" xfId="3" applyFont="1" applyBorder="1"/>
    <xf numFmtId="0" fontId="14" fillId="0" borderId="11" xfId="3" applyFont="1" applyBorder="1"/>
    <xf numFmtId="4" fontId="14" fillId="0" borderId="0" xfId="3" applyNumberFormat="1" applyFont="1" applyBorder="1" applyAlignment="1">
      <alignment horizontal="center"/>
    </xf>
    <xf numFmtId="0" fontId="15" fillId="0" borderId="11" xfId="3" applyFont="1" applyBorder="1"/>
    <xf numFmtId="4" fontId="15" fillId="0" borderId="0" xfId="3" applyNumberFormat="1" applyFont="1" applyBorder="1" applyAlignment="1">
      <alignment horizontal="center"/>
    </xf>
    <xf numFmtId="0" fontId="14" fillId="0" borderId="11" xfId="3" applyFont="1" applyFill="1" applyBorder="1" applyAlignment="1">
      <alignment horizontal="left"/>
    </xf>
    <xf numFmtId="0" fontId="15" fillId="0" borderId="0" xfId="3" applyFont="1" applyBorder="1"/>
    <xf numFmtId="172" fontId="9" fillId="0" borderId="0" xfId="3" applyNumberFormat="1" applyBorder="1" applyAlignment="1">
      <alignment horizontal="center"/>
    </xf>
    <xf numFmtId="0" fontId="14" fillId="0" borderId="0" xfId="3" applyFont="1" applyBorder="1"/>
    <xf numFmtId="0" fontId="14" fillId="0" borderId="0" xfId="3" applyFont="1"/>
    <xf numFmtId="0" fontId="9" fillId="0" borderId="0" xfId="4" applyAlignment="1">
      <alignment horizontal="center"/>
    </xf>
    <xf numFmtId="0" fontId="9" fillId="0" borderId="0" xfId="4"/>
    <xf numFmtId="0" fontId="3" fillId="0" borderId="0" xfId="4" applyFont="1"/>
    <xf numFmtId="0" fontId="9" fillId="0" borderId="11" xfId="4" applyBorder="1"/>
    <xf numFmtId="4" fontId="9" fillId="0" borderId="11" xfId="4" applyNumberFormat="1" applyBorder="1" applyAlignment="1">
      <alignment horizontal="center"/>
    </xf>
    <xf numFmtId="0" fontId="9" fillId="0" borderId="11" xfId="4" applyBorder="1" applyAlignment="1">
      <alignment vertical="center"/>
    </xf>
    <xf numFmtId="0" fontId="14" fillId="0" borderId="11" xfId="4" applyFont="1" applyBorder="1"/>
    <xf numFmtId="0" fontId="2" fillId="0" borderId="11" xfId="4" applyFont="1" applyBorder="1"/>
    <xf numFmtId="4" fontId="9" fillId="0" borderId="0" xfId="4" applyNumberFormat="1"/>
    <xf numFmtId="0" fontId="15" fillId="0" borderId="11" xfId="4" applyFont="1" applyBorder="1"/>
    <xf numFmtId="0" fontId="14" fillId="0" borderId="11" xfId="4" applyFont="1" applyFill="1" applyBorder="1" applyAlignment="1">
      <alignment horizontal="left"/>
    </xf>
    <xf numFmtId="0" fontId="14" fillId="0" borderId="0" xfId="4" applyFont="1" applyFill="1" applyBorder="1" applyAlignment="1">
      <alignment horizontal="left"/>
    </xf>
    <xf numFmtId="4" fontId="9" fillId="0" borderId="0" xfId="4" applyNumberFormat="1" applyBorder="1" applyAlignment="1">
      <alignment horizontal="center"/>
    </xf>
    <xf numFmtId="169" fontId="9" fillId="0" borderId="11" xfId="1" applyNumberFormat="1" applyFont="1" applyBorder="1" applyAlignment="1">
      <alignment horizontal="center"/>
    </xf>
    <xf numFmtId="169" fontId="14" fillId="0" borderId="11" xfId="1" applyNumberFormat="1" applyFont="1" applyBorder="1" applyAlignment="1">
      <alignment horizontal="center"/>
    </xf>
    <xf numFmtId="169" fontId="9" fillId="0" borderId="11" xfId="1" applyNumberFormat="1" applyFont="1" applyBorder="1"/>
    <xf numFmtId="169" fontId="15" fillId="0" borderId="11" xfId="1" applyNumberFormat="1" applyFont="1" applyBorder="1" applyAlignment="1">
      <alignment horizontal="center"/>
    </xf>
    <xf numFmtId="169" fontId="9" fillId="0" borderId="0" xfId="1" applyNumberFormat="1" applyFont="1"/>
    <xf numFmtId="169" fontId="9" fillId="0" borderId="8" xfId="1" applyNumberFormat="1" applyFont="1" applyBorder="1"/>
    <xf numFmtId="166" fontId="11" fillId="4" borderId="6" xfId="5" applyNumberFormat="1" applyFont="1" applyFill="1" applyBorder="1" applyAlignment="1">
      <alignment horizontal="right"/>
    </xf>
    <xf numFmtId="2" fontId="4" fillId="0" borderId="6" xfId="0" applyNumberFormat="1" applyFont="1" applyFill="1" applyBorder="1" applyAlignment="1">
      <alignment horizontal="center"/>
    </xf>
    <xf numFmtId="9" fontId="4" fillId="0" borderId="0" xfId="5" applyFont="1" applyFill="1"/>
    <xf numFmtId="9" fontId="4" fillId="4" borderId="0" xfId="5" applyFont="1" applyFill="1"/>
    <xf numFmtId="0" fontId="4" fillId="9" borderId="6" xfId="0" applyFont="1" applyFill="1" applyBorder="1" applyAlignment="1">
      <alignment horizontal="left"/>
    </xf>
    <xf numFmtId="0" fontId="4" fillId="9" borderId="6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8" xfId="0" applyFont="1" applyFill="1" applyBorder="1" applyAlignment="1"/>
    <xf numFmtId="0" fontId="0" fillId="0" borderId="30" xfId="0" applyBorder="1" applyAlignment="1">
      <alignment horizontal="center" vertical="top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center" vertical="top"/>
    </xf>
    <xf numFmtId="0" fontId="0" fillId="0" borderId="31" xfId="0" applyBorder="1" applyAlignment="1">
      <alignment horizontal="left" vertical="top" wrapText="1"/>
    </xf>
    <xf numFmtId="3" fontId="4" fillId="0" borderId="0" xfId="0" applyNumberFormat="1" applyFont="1" applyFill="1"/>
    <xf numFmtId="0" fontId="6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164" fontId="9" fillId="0" borderId="11" xfId="1" applyFont="1" applyFill="1" applyBorder="1" applyAlignment="1">
      <alignment horizontal="center"/>
    </xf>
    <xf numFmtId="4" fontId="9" fillId="0" borderId="11" xfId="3" applyNumberFormat="1" applyFill="1" applyBorder="1" applyAlignment="1">
      <alignment horizontal="center"/>
    </xf>
    <xf numFmtId="169" fontId="7" fillId="0" borderId="0" xfId="1" applyNumberFormat="1" applyFont="1"/>
    <xf numFmtId="10" fontId="4" fillId="4" borderId="6" xfId="5" applyNumberFormat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 wrapText="1" indent="1"/>
    </xf>
    <xf numFmtId="0" fontId="4" fillId="0" borderId="9" xfId="0" applyFont="1" applyFill="1" applyBorder="1" applyAlignment="1">
      <alignment horizontal="left" indent="1"/>
    </xf>
    <xf numFmtId="0" fontId="4" fillId="0" borderId="12" xfId="0" applyFont="1" applyFill="1" applyBorder="1" applyAlignment="1">
      <alignment horizontal="left" indent="1"/>
    </xf>
    <xf numFmtId="0" fontId="4" fillId="0" borderId="9" xfId="0" applyFont="1" applyFill="1" applyBorder="1" applyAlignment="1">
      <alignment horizontal="left" wrapText="1" indent="1"/>
    </xf>
    <xf numFmtId="0" fontId="4" fillId="0" borderId="12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 wrapText="1" indent="2"/>
    </xf>
    <xf numFmtId="0" fontId="4" fillId="0" borderId="8" xfId="0" applyFont="1" applyFill="1" applyBorder="1" applyAlignment="1">
      <alignment horizontal="left" wrapText="1" indent="2"/>
    </xf>
    <xf numFmtId="169" fontId="4" fillId="0" borderId="11" xfId="1" applyNumberFormat="1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169" fontId="0" fillId="0" borderId="32" xfId="1" applyNumberFormat="1" applyFont="1" applyBorder="1"/>
    <xf numFmtId="169" fontId="0" fillId="0" borderId="33" xfId="1" applyNumberFormat="1" applyFont="1" applyBorder="1"/>
    <xf numFmtId="169" fontId="0" fillId="0" borderId="34" xfId="1" applyNumberFormat="1" applyFont="1" applyBorder="1"/>
    <xf numFmtId="169" fontId="4" fillId="0" borderId="35" xfId="1" applyNumberFormat="1" applyFont="1" applyFill="1" applyBorder="1"/>
    <xf numFmtId="3" fontId="4" fillId="0" borderId="0" xfId="0" applyNumberFormat="1" applyFont="1" applyFill="1" applyBorder="1"/>
    <xf numFmtId="169" fontId="4" fillId="0" borderId="28" xfId="1" applyNumberFormat="1" applyFont="1" applyFill="1" applyBorder="1"/>
    <xf numFmtId="167" fontId="4" fillId="4" borderId="6" xfId="1" applyNumberFormat="1" applyFont="1" applyFill="1" applyBorder="1" applyAlignment="1">
      <alignment horizontal="center"/>
    </xf>
    <xf numFmtId="169" fontId="3" fillId="0" borderId="0" xfId="1" applyNumberFormat="1" applyFont="1" applyFill="1" applyBorder="1"/>
    <xf numFmtId="166" fontId="3" fillId="0" borderId="0" xfId="5" applyNumberFormat="1" applyFont="1" applyFill="1" applyBorder="1"/>
    <xf numFmtId="0" fontId="2" fillId="0" borderId="36" xfId="0" applyFont="1" applyFill="1" applyBorder="1"/>
    <xf numFmtId="0" fontId="3" fillId="0" borderId="36" xfId="0" applyFont="1" applyFill="1" applyBorder="1"/>
    <xf numFmtId="0" fontId="4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right"/>
    </xf>
    <xf numFmtId="0" fontId="3" fillId="10" borderId="6" xfId="0" applyFont="1" applyFill="1" applyBorder="1" applyAlignment="1">
      <alignment horizontal="left"/>
    </xf>
    <xf numFmtId="0" fontId="4" fillId="10" borderId="6" xfId="0" applyFont="1" applyFill="1" applyBorder="1" applyAlignment="1">
      <alignment horizontal="center"/>
    </xf>
    <xf numFmtId="169" fontId="9" fillId="4" borderId="11" xfId="1" applyNumberFormat="1" applyFont="1" applyFill="1" applyBorder="1" applyAlignment="1">
      <alignment horizontal="center"/>
    </xf>
    <xf numFmtId="0" fontId="9" fillId="4" borderId="11" xfId="3" applyFill="1" applyBorder="1" applyAlignment="1">
      <alignment horizontal="center"/>
    </xf>
    <xf numFmtId="0" fontId="9" fillId="4" borderId="0" xfId="3" applyFill="1" applyAlignment="1">
      <alignment horizontal="center"/>
    </xf>
    <xf numFmtId="169" fontId="15" fillId="4" borderId="11" xfId="1" applyNumberFormat="1" applyFont="1" applyFill="1" applyBorder="1" applyAlignment="1">
      <alignment horizontal="center"/>
    </xf>
    <xf numFmtId="9" fontId="4" fillId="4" borderId="0" xfId="5" applyFont="1" applyFill="1" applyAlignment="1">
      <alignment horizontal="right"/>
    </xf>
    <xf numFmtId="166" fontId="3" fillId="4" borderId="10" xfId="5" applyNumberFormat="1" applyFont="1" applyFill="1" applyBorder="1"/>
    <xf numFmtId="9" fontId="3" fillId="0" borderId="0" xfId="5" applyFont="1" applyFill="1" applyBorder="1"/>
    <xf numFmtId="177" fontId="3" fillId="0" borderId="0" xfId="1" applyNumberFormat="1" applyFont="1" applyFill="1"/>
    <xf numFmtId="169" fontId="0" fillId="4" borderId="0" xfId="1" applyNumberFormat="1" applyFont="1" applyFill="1"/>
    <xf numFmtId="169" fontId="0" fillId="2" borderId="0" xfId="1" applyNumberFormat="1" applyFont="1" applyFill="1"/>
    <xf numFmtId="169" fontId="0" fillId="6" borderId="0" xfId="1" applyNumberFormat="1" applyFont="1" applyFill="1"/>
    <xf numFmtId="169" fontId="0" fillId="11" borderId="0" xfId="1" applyNumberFormat="1" applyFont="1" applyFill="1"/>
    <xf numFmtId="169" fontId="0" fillId="11" borderId="0" xfId="0" applyNumberFormat="1" applyFill="1"/>
    <xf numFmtId="169" fontId="0" fillId="12" borderId="0" xfId="0" applyNumberFormat="1" applyFill="1"/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Alignment="1">
      <alignment horizontal="right"/>
    </xf>
    <xf numFmtId="0" fontId="16" fillId="0" borderId="0" xfId="0" applyFont="1" applyFill="1"/>
    <xf numFmtId="0" fontId="17" fillId="0" borderId="0" xfId="0" applyFont="1" applyFill="1"/>
    <xf numFmtId="0" fontId="16" fillId="0" borderId="0" xfId="0" applyFont="1" applyFill="1" applyAlignment="1">
      <alignment horizontal="center"/>
    </xf>
    <xf numFmtId="3" fontId="16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9" fontId="5" fillId="0" borderId="0" xfId="1" applyNumberFormat="1" applyFont="1"/>
    <xf numFmtId="0" fontId="7" fillId="0" borderId="0" xfId="0" applyFont="1"/>
    <xf numFmtId="3" fontId="10" fillId="4" borderId="37" xfId="2" applyNumberFormat="1" applyFont="1" applyFill="1" applyBorder="1" applyAlignment="1">
      <alignment horizontal="center"/>
    </xf>
    <xf numFmtId="3" fontId="10" fillId="4" borderId="38" xfId="2" applyNumberFormat="1" applyFont="1" applyFill="1" applyBorder="1" applyAlignment="1">
      <alignment horizontal="center"/>
    </xf>
    <xf numFmtId="3" fontId="10" fillId="4" borderId="39" xfId="2" applyNumberFormat="1" applyFont="1" applyFill="1" applyBorder="1" applyAlignment="1">
      <alignment horizontal="center"/>
    </xf>
    <xf numFmtId="169" fontId="9" fillId="4" borderId="11" xfId="1" applyNumberFormat="1" applyFont="1" applyFill="1" applyBorder="1" applyAlignment="1">
      <alignment horizontal="center" vertical="center" wrapText="1"/>
    </xf>
    <xf numFmtId="169" fontId="9" fillId="4" borderId="11" xfId="1" quotePrefix="1" applyNumberFormat="1" applyFont="1" applyFill="1" applyBorder="1" applyAlignment="1">
      <alignment horizontal="center"/>
    </xf>
    <xf numFmtId="4" fontId="9" fillId="4" borderId="11" xfId="4" applyNumberFormat="1" applyFill="1" applyBorder="1" applyAlignment="1">
      <alignment horizontal="center"/>
    </xf>
    <xf numFmtId="0" fontId="0" fillId="4" borderId="36" xfId="0" applyFill="1" applyBorder="1" applyAlignment="1">
      <alignment horizontal="right"/>
    </xf>
    <xf numFmtId="0" fontId="0" fillId="4" borderId="40" xfId="0" applyFill="1" applyBorder="1" applyAlignment="1">
      <alignment horizontal="right"/>
    </xf>
    <xf numFmtId="0" fontId="2" fillId="0" borderId="40" xfId="0" applyFont="1" applyBorder="1"/>
    <xf numFmtId="0" fontId="3" fillId="4" borderId="36" xfId="0" applyFont="1" applyFill="1" applyBorder="1" applyAlignment="1">
      <alignment horizontal="left"/>
    </xf>
    <xf numFmtId="0" fontId="3" fillId="4" borderId="4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2" fillId="3" borderId="36" xfId="0" applyFont="1" applyFill="1" applyBorder="1"/>
    <xf numFmtId="0" fontId="3" fillId="4" borderId="0" xfId="0" applyFont="1" applyFill="1" applyBorder="1"/>
    <xf numFmtId="0" fontId="16" fillId="0" borderId="0" xfId="0" applyFont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3" fillId="0" borderId="4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 indent="1"/>
    </xf>
    <xf numFmtId="0" fontId="4" fillId="0" borderId="8" xfId="0" applyFont="1" applyFill="1" applyBorder="1" applyAlignment="1">
      <alignment horizontal="left" indent="1"/>
    </xf>
    <xf numFmtId="0" fontId="8" fillId="2" borderId="45" xfId="0" applyFont="1" applyFill="1" applyBorder="1" applyAlignment="1">
      <alignment horizontal="left" wrapText="1"/>
    </xf>
    <xf numFmtId="0" fontId="8" fillId="2" borderId="46" xfId="0" applyFont="1" applyFill="1" applyBorder="1" applyAlignment="1">
      <alignment horizontal="left" wrapText="1"/>
    </xf>
    <xf numFmtId="0" fontId="8" fillId="2" borderId="47" xfId="0" applyFont="1" applyFill="1" applyBorder="1" applyAlignment="1">
      <alignment horizontal="left" wrapText="1"/>
    </xf>
    <xf numFmtId="3" fontId="3" fillId="0" borderId="0" xfId="1" applyNumberFormat="1" applyFont="1" applyFill="1" applyBorder="1" applyAlignment="1">
      <alignment horizontal="right"/>
    </xf>
    <xf numFmtId="3" fontId="3" fillId="4" borderId="10" xfId="1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left" indent="1"/>
    </xf>
    <xf numFmtId="0" fontId="3" fillId="0" borderId="7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 indent="1"/>
    </xf>
    <xf numFmtId="0" fontId="4" fillId="0" borderId="8" xfId="0" applyFont="1" applyFill="1" applyBorder="1" applyAlignment="1">
      <alignment horizontal="left" wrapText="1" indent="1"/>
    </xf>
    <xf numFmtId="0" fontId="4" fillId="0" borderId="7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4" fillId="0" borderId="7" xfId="0" applyFont="1" applyFill="1" applyBorder="1" applyAlignment="1">
      <alignment horizontal="left" indent="2"/>
    </xf>
    <xf numFmtId="0" fontId="4" fillId="0" borderId="0" xfId="0" applyFont="1" applyFill="1" applyBorder="1" applyAlignment="1">
      <alignment horizontal="left" indent="2"/>
    </xf>
    <xf numFmtId="0" fontId="4" fillId="0" borderId="8" xfId="0" applyFont="1" applyFill="1" applyBorder="1" applyAlignment="1">
      <alignment horizontal="left" indent="2"/>
    </xf>
    <xf numFmtId="0" fontId="4" fillId="0" borderId="7" xfId="0" applyFont="1" applyFill="1" applyBorder="1" applyAlignment="1">
      <alignment horizontal="left" wrapText="1" indent="2"/>
    </xf>
    <xf numFmtId="0" fontId="8" fillId="6" borderId="42" xfId="0" applyFont="1" applyFill="1" applyBorder="1" applyAlignment="1">
      <alignment wrapText="1"/>
    </xf>
    <xf numFmtId="0" fontId="8" fillId="6" borderId="43" xfId="0" applyFont="1" applyFill="1" applyBorder="1" applyAlignment="1">
      <alignment wrapText="1"/>
    </xf>
    <xf numFmtId="0" fontId="8" fillId="6" borderId="44" xfId="0" applyFont="1" applyFill="1" applyBorder="1" applyAlignment="1">
      <alignment wrapText="1"/>
    </xf>
    <xf numFmtId="0" fontId="3" fillId="0" borderId="7" xfId="0" applyFont="1" applyFill="1" applyBorder="1" applyAlignment="1">
      <alignment horizontal="left" wrapText="1" indent="1"/>
    </xf>
    <xf numFmtId="0" fontId="2" fillId="3" borderId="48" xfId="0" applyFont="1" applyFill="1" applyBorder="1" applyAlignment="1">
      <alignment horizontal="left" wrapText="1"/>
    </xf>
    <xf numFmtId="0" fontId="2" fillId="3" borderId="49" xfId="0" applyFont="1" applyFill="1" applyBorder="1" applyAlignment="1">
      <alignment horizontal="left" wrapText="1"/>
    </xf>
    <xf numFmtId="0" fontId="2" fillId="3" borderId="50" xfId="0" applyFont="1" applyFill="1" applyBorder="1" applyAlignment="1">
      <alignment horizontal="left" wrapText="1"/>
    </xf>
    <xf numFmtId="0" fontId="4" fillId="0" borderId="4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 indent="2"/>
    </xf>
    <xf numFmtId="0" fontId="4" fillId="0" borderId="8" xfId="0" applyFont="1" applyFill="1" applyBorder="1" applyAlignment="1">
      <alignment horizontal="left" wrapText="1" indent="2"/>
    </xf>
    <xf numFmtId="0" fontId="4" fillId="0" borderId="7" xfId="0" applyFont="1" applyFill="1" applyBorder="1" applyAlignment="1">
      <alignment horizontal="left" indent="3"/>
    </xf>
    <xf numFmtId="0" fontId="4" fillId="0" borderId="0" xfId="0" applyFont="1" applyFill="1" applyBorder="1" applyAlignment="1">
      <alignment horizontal="left" indent="3"/>
    </xf>
    <xf numFmtId="0" fontId="4" fillId="0" borderId="8" xfId="0" applyFont="1" applyFill="1" applyBorder="1" applyAlignment="1">
      <alignment horizontal="left" indent="3"/>
    </xf>
    <xf numFmtId="0" fontId="4" fillId="0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 indent="2"/>
    </xf>
    <xf numFmtId="0" fontId="3" fillId="0" borderId="8" xfId="0" applyFont="1" applyFill="1" applyBorder="1" applyAlignment="1">
      <alignment horizontal="left" wrapText="1" indent="2"/>
    </xf>
    <xf numFmtId="0" fontId="4" fillId="0" borderId="7" xfId="0" applyFont="1" applyFill="1" applyBorder="1" applyAlignment="1">
      <alignment horizontal="left" wrapText="1" indent="3"/>
    </xf>
    <xf numFmtId="0" fontId="4" fillId="0" borderId="0" xfId="0" applyFont="1" applyFill="1" applyBorder="1" applyAlignment="1">
      <alignment horizontal="left" wrapText="1" indent="3"/>
    </xf>
    <xf numFmtId="0" fontId="4" fillId="0" borderId="8" xfId="0" applyFont="1" applyFill="1" applyBorder="1" applyAlignment="1">
      <alignment horizontal="left" wrapText="1" indent="3"/>
    </xf>
    <xf numFmtId="0" fontId="4" fillId="0" borderId="7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8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indent="1"/>
    </xf>
    <xf numFmtId="0" fontId="3" fillId="0" borderId="8" xfId="0" applyFont="1" applyFill="1" applyBorder="1" applyAlignment="1">
      <alignment horizontal="left" indent="1"/>
    </xf>
    <xf numFmtId="0" fontId="3" fillId="0" borderId="5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indent="1"/>
    </xf>
    <xf numFmtId="0" fontId="5" fillId="0" borderId="8" xfId="0" applyFont="1" applyFill="1" applyBorder="1" applyAlignment="1">
      <alignment horizontal="left" indent="1"/>
    </xf>
    <xf numFmtId="0" fontId="8" fillId="5" borderId="42" xfId="0" applyFont="1" applyFill="1" applyBorder="1" applyAlignment="1">
      <alignment wrapText="1"/>
    </xf>
    <xf numFmtId="0" fontId="8" fillId="5" borderId="43" xfId="0" applyFont="1" applyFill="1" applyBorder="1" applyAlignment="1">
      <alignment wrapText="1"/>
    </xf>
    <xf numFmtId="0" fontId="8" fillId="5" borderId="44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4" fillId="0" borderId="0" xfId="0" applyFont="1" applyFill="1" applyBorder="1"/>
    <xf numFmtId="0" fontId="4" fillId="0" borderId="8" xfId="0" applyFont="1" applyFill="1" applyBorder="1"/>
    <xf numFmtId="0" fontId="7" fillId="0" borderId="0" xfId="0" applyFont="1" applyFill="1" applyBorder="1"/>
    <xf numFmtId="0" fontId="7" fillId="0" borderId="8" xfId="0" applyFont="1" applyFill="1" applyBorder="1"/>
    <xf numFmtId="0" fontId="6" fillId="0" borderId="7" xfId="0" applyFont="1" applyFill="1" applyBorder="1" applyAlignment="1">
      <alignment wrapText="1"/>
    </xf>
    <xf numFmtId="3" fontId="3" fillId="0" borderId="9" xfId="0" applyNumberFormat="1" applyFont="1" applyFill="1" applyBorder="1" applyAlignment="1">
      <alignment horizontal="right"/>
    </xf>
    <xf numFmtId="0" fontId="8" fillId="2" borderId="45" xfId="0" applyFont="1" applyFill="1" applyBorder="1" applyAlignment="1">
      <alignment vertical="center" wrapText="1"/>
    </xf>
    <xf numFmtId="0" fontId="8" fillId="2" borderId="46" xfId="0" applyFont="1" applyFill="1" applyBorder="1" applyAlignment="1">
      <alignment vertical="center"/>
    </xf>
    <xf numFmtId="0" fontId="8" fillId="2" borderId="47" xfId="0" applyFont="1" applyFill="1" applyBorder="1" applyAlignment="1">
      <alignment vertical="center"/>
    </xf>
    <xf numFmtId="0" fontId="3" fillId="0" borderId="4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3" fontId="3" fillId="0" borderId="41" xfId="0" applyNumberFormat="1" applyFont="1" applyFill="1" applyBorder="1" applyAlignment="1">
      <alignment horizontal="center"/>
    </xf>
    <xf numFmtId="3" fontId="3" fillId="0" borderId="3" xfId="0" applyNumberFormat="1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3" fillId="0" borderId="46" xfId="0" applyFont="1" applyFill="1" applyBorder="1" applyAlignment="1">
      <alignment horizontal="center"/>
    </xf>
    <xf numFmtId="0" fontId="3" fillId="0" borderId="47" xfId="0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right"/>
    </xf>
    <xf numFmtId="0" fontId="4" fillId="0" borderId="4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3" xfId="0" applyFont="1" applyFill="1" applyBorder="1"/>
    <xf numFmtId="0" fontId="8" fillId="6" borderId="43" xfId="0" applyFont="1" applyFill="1" applyBorder="1"/>
    <xf numFmtId="0" fontId="8" fillId="6" borderId="44" xfId="0" applyFont="1" applyFill="1" applyBorder="1"/>
    <xf numFmtId="0" fontId="3" fillId="0" borderId="9" xfId="0" applyFont="1" applyFill="1" applyBorder="1" applyAlignment="1">
      <alignment wrapText="1"/>
    </xf>
    <xf numFmtId="0" fontId="3" fillId="0" borderId="9" xfId="0" applyFont="1" applyFill="1" applyBorder="1"/>
    <xf numFmtId="0" fontId="4" fillId="0" borderId="7" xfId="0" applyFont="1" applyFill="1" applyBorder="1" applyAlignment="1">
      <alignment horizontal="left"/>
    </xf>
    <xf numFmtId="0" fontId="8" fillId="0" borderId="7" xfId="0" applyFont="1" applyFill="1" applyBorder="1" applyAlignment="1">
      <alignment wrapText="1"/>
    </xf>
    <xf numFmtId="0" fontId="10" fillId="0" borderId="0" xfId="0" applyFont="1" applyFill="1" applyBorder="1"/>
    <xf numFmtId="0" fontId="10" fillId="0" borderId="8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4" fontId="9" fillId="0" borderId="11" xfId="4" applyNumberFormat="1" applyBorder="1" applyAlignment="1">
      <alignment horizontal="center"/>
    </xf>
  </cellXfs>
  <cellStyles count="6">
    <cellStyle name="Comma" xfId="1" builtinId="3"/>
    <cellStyle name="Comma_MCOR" xfId="2"/>
    <cellStyle name="Normal" xfId="0" builtinId="0"/>
    <cellStyle name="Normal_Cranes" xfId="3"/>
    <cellStyle name="Normal_Hoist Comparison Sheet" xfId="4"/>
    <cellStyle name="Percent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738</xdr:row>
      <xdr:rowOff>0</xdr:rowOff>
    </xdr:from>
    <xdr:to>
      <xdr:col>15</xdr:col>
      <xdr:colOff>0</xdr:colOff>
      <xdr:row>738</xdr:row>
      <xdr:rowOff>0</xdr:rowOff>
    </xdr:to>
    <xdr:sp macro="" textlink="">
      <xdr:nvSpPr>
        <xdr:cNvPr id="5121" name="AutoShape 1"/>
        <xdr:cNvSpPr>
          <a:spLocks/>
        </xdr:cNvSpPr>
      </xdr:nvSpPr>
      <xdr:spPr bwMode="auto">
        <a:xfrm>
          <a:off x="6848475" y="47653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738</xdr:row>
      <xdr:rowOff>0</xdr:rowOff>
    </xdr:from>
    <xdr:to>
      <xdr:col>15</xdr:col>
      <xdr:colOff>0</xdr:colOff>
      <xdr:row>738</xdr:row>
      <xdr:rowOff>0</xdr:rowOff>
    </xdr:to>
    <xdr:sp macro="" textlink="">
      <xdr:nvSpPr>
        <xdr:cNvPr id="5122" name="AutoShape 2"/>
        <xdr:cNvSpPr>
          <a:spLocks/>
        </xdr:cNvSpPr>
      </xdr:nvSpPr>
      <xdr:spPr bwMode="auto">
        <a:xfrm>
          <a:off x="6848475" y="47653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738</xdr:row>
      <xdr:rowOff>0</xdr:rowOff>
    </xdr:from>
    <xdr:to>
      <xdr:col>15</xdr:col>
      <xdr:colOff>0</xdr:colOff>
      <xdr:row>738</xdr:row>
      <xdr:rowOff>0</xdr:rowOff>
    </xdr:to>
    <xdr:sp macro="" textlink="">
      <xdr:nvSpPr>
        <xdr:cNvPr id="5123" name="AutoShape 3"/>
        <xdr:cNvSpPr>
          <a:spLocks/>
        </xdr:cNvSpPr>
      </xdr:nvSpPr>
      <xdr:spPr bwMode="auto">
        <a:xfrm>
          <a:off x="6848475" y="47653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738</xdr:row>
      <xdr:rowOff>0</xdr:rowOff>
    </xdr:from>
    <xdr:to>
      <xdr:col>15</xdr:col>
      <xdr:colOff>0</xdr:colOff>
      <xdr:row>738</xdr:row>
      <xdr:rowOff>0</xdr:rowOff>
    </xdr:to>
    <xdr:sp macro="" textlink="">
      <xdr:nvSpPr>
        <xdr:cNvPr id="5124" name="AutoShape 4"/>
        <xdr:cNvSpPr>
          <a:spLocks/>
        </xdr:cNvSpPr>
      </xdr:nvSpPr>
      <xdr:spPr bwMode="auto">
        <a:xfrm>
          <a:off x="6848475" y="47653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66675</xdr:colOff>
      <xdr:row>738</xdr:row>
      <xdr:rowOff>0</xdr:rowOff>
    </xdr:from>
    <xdr:to>
      <xdr:col>10</xdr:col>
      <xdr:colOff>390525</xdr:colOff>
      <xdr:row>738</xdr:row>
      <xdr:rowOff>0</xdr:rowOff>
    </xdr:to>
    <xdr:sp macro="" textlink="">
      <xdr:nvSpPr>
        <xdr:cNvPr id="5125" name="AutoShape 5"/>
        <xdr:cNvSpPr>
          <a:spLocks/>
        </xdr:cNvSpPr>
      </xdr:nvSpPr>
      <xdr:spPr bwMode="auto">
        <a:xfrm>
          <a:off x="4086225" y="47653575"/>
          <a:ext cx="3238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738</xdr:row>
      <xdr:rowOff>0</xdr:rowOff>
    </xdr:from>
    <xdr:to>
      <xdr:col>10</xdr:col>
      <xdr:colOff>114300</xdr:colOff>
      <xdr:row>738</xdr:row>
      <xdr:rowOff>0</xdr:rowOff>
    </xdr:to>
    <xdr:sp macro="" textlink="">
      <xdr:nvSpPr>
        <xdr:cNvPr id="5126" name="AutoShape 6"/>
        <xdr:cNvSpPr>
          <a:spLocks/>
        </xdr:cNvSpPr>
      </xdr:nvSpPr>
      <xdr:spPr bwMode="auto">
        <a:xfrm>
          <a:off x="4057650" y="47653575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66675</xdr:colOff>
      <xdr:row>738</xdr:row>
      <xdr:rowOff>0</xdr:rowOff>
    </xdr:from>
    <xdr:to>
      <xdr:col>10</xdr:col>
      <xdr:colOff>390525</xdr:colOff>
      <xdr:row>738</xdr:row>
      <xdr:rowOff>0</xdr:rowOff>
    </xdr:to>
    <xdr:sp macro="" textlink="">
      <xdr:nvSpPr>
        <xdr:cNvPr id="5127" name="AutoShape 7"/>
        <xdr:cNvSpPr>
          <a:spLocks/>
        </xdr:cNvSpPr>
      </xdr:nvSpPr>
      <xdr:spPr bwMode="auto">
        <a:xfrm>
          <a:off x="4086225" y="47653575"/>
          <a:ext cx="3238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738</xdr:row>
      <xdr:rowOff>0</xdr:rowOff>
    </xdr:from>
    <xdr:to>
      <xdr:col>10</xdr:col>
      <xdr:colOff>114300</xdr:colOff>
      <xdr:row>738</xdr:row>
      <xdr:rowOff>0</xdr:rowOff>
    </xdr:to>
    <xdr:sp macro="" textlink="">
      <xdr:nvSpPr>
        <xdr:cNvPr id="5128" name="AutoShape 8"/>
        <xdr:cNvSpPr>
          <a:spLocks/>
        </xdr:cNvSpPr>
      </xdr:nvSpPr>
      <xdr:spPr bwMode="auto">
        <a:xfrm>
          <a:off x="4057650" y="47653575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66675</xdr:colOff>
      <xdr:row>738</xdr:row>
      <xdr:rowOff>0</xdr:rowOff>
    </xdr:from>
    <xdr:to>
      <xdr:col>7</xdr:col>
      <xdr:colOff>390525</xdr:colOff>
      <xdr:row>738</xdr:row>
      <xdr:rowOff>0</xdr:rowOff>
    </xdr:to>
    <xdr:sp macro="" textlink="">
      <xdr:nvSpPr>
        <xdr:cNvPr id="5129" name="AutoShape 9"/>
        <xdr:cNvSpPr>
          <a:spLocks/>
        </xdr:cNvSpPr>
      </xdr:nvSpPr>
      <xdr:spPr bwMode="auto">
        <a:xfrm>
          <a:off x="4019550" y="47653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</xdr:colOff>
      <xdr:row>738</xdr:row>
      <xdr:rowOff>0</xdr:rowOff>
    </xdr:from>
    <xdr:to>
      <xdr:col>7</xdr:col>
      <xdr:colOff>114300</xdr:colOff>
      <xdr:row>738</xdr:row>
      <xdr:rowOff>0</xdr:rowOff>
    </xdr:to>
    <xdr:sp macro="" textlink="">
      <xdr:nvSpPr>
        <xdr:cNvPr id="5130" name="AutoShape 10"/>
        <xdr:cNvSpPr>
          <a:spLocks/>
        </xdr:cNvSpPr>
      </xdr:nvSpPr>
      <xdr:spPr bwMode="auto">
        <a:xfrm>
          <a:off x="4019550" y="47653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66675</xdr:colOff>
      <xdr:row>738</xdr:row>
      <xdr:rowOff>0</xdr:rowOff>
    </xdr:from>
    <xdr:to>
      <xdr:col>7</xdr:col>
      <xdr:colOff>390525</xdr:colOff>
      <xdr:row>738</xdr:row>
      <xdr:rowOff>0</xdr:rowOff>
    </xdr:to>
    <xdr:sp macro="" textlink="">
      <xdr:nvSpPr>
        <xdr:cNvPr id="5131" name="AutoShape 11"/>
        <xdr:cNvSpPr>
          <a:spLocks/>
        </xdr:cNvSpPr>
      </xdr:nvSpPr>
      <xdr:spPr bwMode="auto">
        <a:xfrm>
          <a:off x="4019550" y="47653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</xdr:colOff>
      <xdr:row>738</xdr:row>
      <xdr:rowOff>0</xdr:rowOff>
    </xdr:from>
    <xdr:to>
      <xdr:col>7</xdr:col>
      <xdr:colOff>114300</xdr:colOff>
      <xdr:row>738</xdr:row>
      <xdr:rowOff>0</xdr:rowOff>
    </xdr:to>
    <xdr:sp macro="" textlink="">
      <xdr:nvSpPr>
        <xdr:cNvPr id="5132" name="AutoShape 12"/>
        <xdr:cNvSpPr>
          <a:spLocks/>
        </xdr:cNvSpPr>
      </xdr:nvSpPr>
      <xdr:spPr bwMode="auto">
        <a:xfrm>
          <a:off x="4019550" y="47653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D53"/>
  <sheetViews>
    <sheetView workbookViewId="0">
      <selection activeCell="B8" sqref="B8"/>
    </sheetView>
  </sheetViews>
  <sheetFormatPr defaultRowHeight="12.75"/>
  <cols>
    <col min="1" max="1" width="2.85546875" customWidth="1"/>
    <col min="2" max="2" width="14" customWidth="1"/>
    <col min="3" max="3" width="29.5703125" style="200" customWidth="1"/>
    <col min="4" max="4" width="18.85546875" style="208" customWidth="1"/>
    <col min="5" max="5" width="3" customWidth="1"/>
    <col min="6" max="6" width="11.140625" customWidth="1"/>
    <col min="7" max="8" width="12.140625" bestFit="1" customWidth="1"/>
    <col min="9" max="9" width="13.85546875" bestFit="1" customWidth="1"/>
    <col min="10" max="10" width="12.42578125" customWidth="1"/>
    <col min="11" max="11" width="16.140625" bestFit="1" customWidth="1"/>
    <col min="12" max="12" width="14.140625" bestFit="1" customWidth="1"/>
    <col min="13" max="13" width="15.140625" bestFit="1" customWidth="1"/>
    <col min="14" max="14" width="14.140625" bestFit="1" customWidth="1"/>
    <col min="15" max="15" width="11" customWidth="1"/>
    <col min="16" max="16" width="14.140625" bestFit="1" customWidth="1"/>
    <col min="17" max="17" width="14" bestFit="1" customWidth="1"/>
    <col min="18" max="19" width="15.140625" bestFit="1" customWidth="1"/>
    <col min="20" max="20" width="14" bestFit="1" customWidth="1"/>
    <col min="21" max="21" width="15.140625" bestFit="1" customWidth="1"/>
    <col min="22" max="22" width="14.140625" bestFit="1" customWidth="1"/>
    <col min="23" max="23" width="12.42578125" bestFit="1" customWidth="1"/>
    <col min="24" max="24" width="14.140625" bestFit="1" customWidth="1"/>
    <col min="25" max="25" width="12.85546875" bestFit="1" customWidth="1"/>
    <col min="26" max="26" width="14" bestFit="1" customWidth="1"/>
    <col min="27" max="27" width="12.42578125" bestFit="1" customWidth="1"/>
    <col min="28" max="28" width="14.140625" bestFit="1" customWidth="1"/>
    <col min="29" max="30" width="15.140625" bestFit="1" customWidth="1"/>
    <col min="31" max="31" width="14.140625" bestFit="1" customWidth="1"/>
    <col min="32" max="34" width="12.42578125" bestFit="1" customWidth="1"/>
    <col min="35" max="35" width="11.7109375" customWidth="1"/>
    <col min="36" max="36" width="14.140625" bestFit="1" customWidth="1"/>
    <col min="37" max="37" width="15.140625" bestFit="1" customWidth="1"/>
    <col min="38" max="39" width="14.140625" bestFit="1" customWidth="1"/>
    <col min="40" max="40" width="12.42578125" customWidth="1"/>
    <col min="41" max="43" width="15.140625" bestFit="1" customWidth="1"/>
    <col min="44" max="44" width="13.140625" customWidth="1"/>
    <col min="45" max="45" width="9.42578125" bestFit="1" customWidth="1"/>
    <col min="46" max="46" width="12.85546875" bestFit="1" customWidth="1"/>
    <col min="47" max="47" width="9.42578125" bestFit="1" customWidth="1"/>
    <col min="48" max="48" width="10.7109375" bestFit="1" customWidth="1"/>
    <col min="49" max="49" width="9.42578125" bestFit="1" customWidth="1"/>
    <col min="50" max="50" width="10.28515625" bestFit="1" customWidth="1"/>
    <col min="51" max="56" width="9.28515625" bestFit="1" customWidth="1"/>
  </cols>
  <sheetData>
    <row r="1" spans="2:56" ht="15.75" customHeight="1"/>
    <row r="2" spans="2:56" ht="16.5" thickBot="1">
      <c r="B2" s="311" t="s">
        <v>792</v>
      </c>
      <c r="C2" s="351" t="s">
        <v>805</v>
      </c>
      <c r="D2" s="348"/>
    </row>
    <row r="3" spans="2:56" ht="24.75" customHeight="1" thickTop="1" thickBot="1">
      <c r="B3" s="350" t="s">
        <v>793</v>
      </c>
      <c r="C3" s="352" t="s">
        <v>806</v>
      </c>
      <c r="D3" s="349"/>
      <c r="J3" s="328">
        <f>+PRELIMS!AA16</f>
        <v>135001.84925342471</v>
      </c>
    </row>
    <row r="4" spans="2:56" ht="26.25" customHeight="1" thickTop="1">
      <c r="B4" s="201" t="s">
        <v>652</v>
      </c>
      <c r="I4" s="329">
        <f>SUM(J4:BD4)</f>
        <v>135001.84925342468</v>
      </c>
      <c r="J4" s="325">
        <f>+PRELIMS!AB16</f>
        <v>5555.0171232876719</v>
      </c>
      <c r="K4" s="325">
        <f>+PRELIMS!AC16</f>
        <v>12461</v>
      </c>
      <c r="L4" s="325">
        <f>+PRELIMS!AD16</f>
        <v>0</v>
      </c>
      <c r="M4" s="325">
        <f>+PRELIMS!AE16</f>
        <v>130.8191780821918</v>
      </c>
      <c r="N4" s="325">
        <f>+PRELIMS!AF16</f>
        <v>1</v>
      </c>
      <c r="O4" s="325">
        <f>+PRELIMS!AG16</f>
        <v>374.54520547945202</v>
      </c>
      <c r="P4" s="325">
        <f>+PRELIMS!AH16</f>
        <v>10</v>
      </c>
      <c r="Q4" s="325">
        <f>+PRELIMS!AI16</f>
        <v>3152.3776438356153</v>
      </c>
      <c r="R4" s="325">
        <f>+PRELIMS!AJ16</f>
        <v>10318.167780821919</v>
      </c>
      <c r="S4" s="325">
        <f>+PRELIMS!AK16</f>
        <v>14337.726027397261</v>
      </c>
      <c r="T4" s="325">
        <f>+PRELIMS!AL16</f>
        <v>1291.1662465753425</v>
      </c>
      <c r="U4" s="325">
        <f>+PRELIMS!AM16</f>
        <v>0</v>
      </c>
      <c r="V4" s="325">
        <f>+PRELIMS!AN16</f>
        <v>2224.4082191780817</v>
      </c>
      <c r="W4" s="325">
        <f>+PRELIMS!AO16</f>
        <v>59.980821917808214</v>
      </c>
      <c r="X4" s="325">
        <f>+PRELIMS!AP16</f>
        <v>1</v>
      </c>
      <c r="Y4" s="325">
        <f>+PRELIMS!AQ16</f>
        <v>36715.517808219185</v>
      </c>
      <c r="Z4" s="325">
        <f>+PRELIMS!AR16</f>
        <v>1776.1041095890416</v>
      </c>
      <c r="AA4" s="325">
        <f>+PRELIMS!AS16</f>
        <v>237.63835616438357</v>
      </c>
      <c r="AB4" s="325">
        <f>+PRELIMS!AT16</f>
        <v>5956.614760273972</v>
      </c>
      <c r="AC4" s="325">
        <f>+PRELIMS!AU16</f>
        <v>0</v>
      </c>
      <c r="AD4" s="325">
        <f>+PRELIMS!AV16</f>
        <v>301</v>
      </c>
      <c r="AE4" s="325">
        <f>+PRELIMS!AW16</f>
        <v>1259.0109589041097</v>
      </c>
      <c r="AF4" s="325">
        <f>+PRELIMS!AX16</f>
        <v>544.93972602739723</v>
      </c>
      <c r="AG4" s="325">
        <f>+PRELIMS!AY16</f>
        <v>0</v>
      </c>
      <c r="AH4" s="325">
        <f>+PRELIMS!AZ16</f>
        <v>2</v>
      </c>
      <c r="AI4" s="325">
        <f>+PRELIMS!BA16</f>
        <v>1</v>
      </c>
      <c r="AJ4" s="325">
        <f>+PRELIMS!BB16</f>
        <v>40.939726027397263</v>
      </c>
      <c r="AK4" s="325">
        <f>+PRELIMS!BC16</f>
        <v>103.93972602739726</v>
      </c>
      <c r="AL4" s="325">
        <f>+PRELIMS!BD16</f>
        <v>9033.3796712328785</v>
      </c>
      <c r="AM4" s="325">
        <f>+PRELIMS!BE16</f>
        <v>0</v>
      </c>
      <c r="AN4" s="325">
        <f>+PRELIMS!BF16</f>
        <v>38.939726027397263</v>
      </c>
      <c r="AO4" s="325">
        <f>+PRELIMS!BG16</f>
        <v>2</v>
      </c>
      <c r="AP4" s="325">
        <f>+PRELIMS!BH16</f>
        <v>0</v>
      </c>
      <c r="AQ4" s="325">
        <f>+PRELIMS!BI16</f>
        <v>12</v>
      </c>
      <c r="AR4" s="325">
        <f>+PRELIMS!BJ16</f>
        <v>13306.520547945207</v>
      </c>
      <c r="AS4" s="325">
        <f>+PRELIMS!BK16</f>
        <v>0</v>
      </c>
      <c r="AT4" s="325">
        <f>+PRELIMS!BL16</f>
        <v>15752.095890410959</v>
      </c>
      <c r="AU4" s="325">
        <f>+PRELIMS!BM16</f>
        <v>0</v>
      </c>
      <c r="AV4" s="325">
        <f>+PRELIMS!BN16</f>
        <v>0</v>
      </c>
      <c r="AW4" s="325">
        <f>+PRELIMS!BO16</f>
        <v>0</v>
      </c>
      <c r="AX4" s="325">
        <f>+PRELIMS!BP16</f>
        <v>1</v>
      </c>
      <c r="AY4" s="325">
        <f>+PRELIMS!BQ16</f>
        <v>0</v>
      </c>
      <c r="AZ4" s="325">
        <f>+PRELIMS!BR16</f>
        <v>0</v>
      </c>
      <c r="BA4" s="325">
        <f>+PRELIMS!BS16</f>
        <v>0</v>
      </c>
      <c r="BB4" s="325">
        <f>+PRELIMS!BT16</f>
        <v>0</v>
      </c>
      <c r="BC4" s="325">
        <f>+PRELIMS!BU16</f>
        <v>0</v>
      </c>
      <c r="BD4" s="325">
        <f>+PRELIMS!BV16</f>
        <v>0</v>
      </c>
    </row>
    <row r="5" spans="2:56" ht="13.5" thickBot="1">
      <c r="I5" s="329">
        <f>SUM(J5:BD5)</f>
        <v>135001.84925342468</v>
      </c>
      <c r="J5" s="326">
        <v>5555.0171232876719</v>
      </c>
      <c r="K5" s="326">
        <v>12461</v>
      </c>
      <c r="L5" s="326">
        <v>0</v>
      </c>
      <c r="M5" s="326">
        <v>130.8191780821918</v>
      </c>
      <c r="N5" s="326">
        <v>1</v>
      </c>
      <c r="O5" s="326">
        <v>374.54520547945202</v>
      </c>
      <c r="P5" s="326">
        <v>10</v>
      </c>
      <c r="Q5" s="326">
        <v>3152.3776438356153</v>
      </c>
      <c r="R5" s="326">
        <v>10318.167780821919</v>
      </c>
      <c r="S5" s="326">
        <v>14337.726027397261</v>
      </c>
      <c r="T5" s="326">
        <v>1291.1662465753425</v>
      </c>
      <c r="U5" s="326">
        <v>0</v>
      </c>
      <c r="V5" s="326">
        <v>2224.4082191780817</v>
      </c>
      <c r="W5" s="326">
        <v>59.980821917808214</v>
      </c>
      <c r="X5" s="326">
        <v>1</v>
      </c>
      <c r="Y5" s="326">
        <v>36715.517808219185</v>
      </c>
      <c r="Z5" s="326">
        <v>1776.1041095890416</v>
      </c>
      <c r="AA5" s="326">
        <v>237.63835616438357</v>
      </c>
      <c r="AB5" s="326">
        <v>5956.614760273972</v>
      </c>
      <c r="AC5" s="326">
        <v>0</v>
      </c>
      <c r="AD5" s="326">
        <v>301</v>
      </c>
      <c r="AE5" s="326">
        <v>1259.0109589041097</v>
      </c>
      <c r="AF5" s="326">
        <v>544.93972602739723</v>
      </c>
      <c r="AG5" s="326">
        <v>0</v>
      </c>
      <c r="AH5" s="326">
        <v>2</v>
      </c>
      <c r="AI5" s="326">
        <v>1</v>
      </c>
      <c r="AJ5" s="326">
        <v>40.939726027397263</v>
      </c>
      <c r="AK5" s="326">
        <v>103.93972602739726</v>
      </c>
      <c r="AL5" s="326">
        <v>9033.3796712328785</v>
      </c>
      <c r="AM5" s="326">
        <v>0</v>
      </c>
      <c r="AN5" s="326">
        <v>38.939726027397263</v>
      </c>
      <c r="AO5" s="326">
        <v>2</v>
      </c>
      <c r="AP5" s="326">
        <v>0</v>
      </c>
      <c r="AQ5" s="326">
        <v>12</v>
      </c>
      <c r="AR5" s="326">
        <v>13306.520547945207</v>
      </c>
      <c r="AS5" s="326">
        <v>0</v>
      </c>
      <c r="AT5" s="326">
        <v>15752.095890410959</v>
      </c>
      <c r="AU5" s="326">
        <v>0</v>
      </c>
      <c r="AV5" s="326">
        <v>0</v>
      </c>
      <c r="AW5" s="326">
        <v>0</v>
      </c>
      <c r="AX5" s="326">
        <v>1</v>
      </c>
      <c r="AY5" s="326">
        <v>0</v>
      </c>
      <c r="AZ5" s="326">
        <v>0</v>
      </c>
      <c r="BA5" s="326">
        <v>0</v>
      </c>
      <c r="BB5" s="326">
        <v>0</v>
      </c>
      <c r="BC5" s="326">
        <v>0</v>
      </c>
      <c r="BD5" s="326">
        <v>0</v>
      </c>
    </row>
    <row r="6" spans="2:56" ht="16.5" thickBot="1">
      <c r="B6" s="206" t="s">
        <v>651</v>
      </c>
      <c r="C6" s="207" t="s">
        <v>653</v>
      </c>
      <c r="D6" s="209">
        <f>SUM(D7:D48)</f>
        <v>135001.84925342468</v>
      </c>
      <c r="I6" s="330">
        <f>+J6-J3</f>
        <v>0</v>
      </c>
      <c r="J6" s="329">
        <f>SUM(J7:J47)</f>
        <v>135001.84925342468</v>
      </c>
    </row>
    <row r="7" spans="2:56" ht="17.25" customHeight="1">
      <c r="B7" s="204" t="s">
        <v>762</v>
      </c>
      <c r="C7" s="205" t="s">
        <v>665</v>
      </c>
      <c r="D7" s="302">
        <f>+J7</f>
        <v>5555.0171232876719</v>
      </c>
      <c r="F7" s="210"/>
      <c r="G7" s="210"/>
      <c r="H7" s="210"/>
      <c r="I7" s="300" t="s">
        <v>762</v>
      </c>
      <c r="J7" s="327">
        <v>5555.0171232876719</v>
      </c>
      <c r="K7" s="210"/>
      <c r="L7" s="289" t="s">
        <v>796</v>
      </c>
      <c r="M7" s="34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</row>
    <row r="8" spans="2:56" ht="17.25" customHeight="1">
      <c r="B8" s="202" t="s">
        <v>763</v>
      </c>
      <c r="C8" s="203" t="s">
        <v>384</v>
      </c>
      <c r="D8" s="303">
        <f t="shared" ref="D8:D47" si="0">+J8</f>
        <v>12461</v>
      </c>
      <c r="F8" s="210"/>
      <c r="I8" s="300" t="s">
        <v>763</v>
      </c>
      <c r="J8" s="327">
        <v>12461</v>
      </c>
      <c r="L8" s="341">
        <v>1</v>
      </c>
      <c r="M8" s="341" t="s">
        <v>797</v>
      </c>
    </row>
    <row r="9" spans="2:56" ht="17.25" customHeight="1">
      <c r="B9" s="202"/>
      <c r="C9" s="203" t="s">
        <v>655</v>
      </c>
      <c r="D9" s="303">
        <f t="shared" si="0"/>
        <v>0</v>
      </c>
      <c r="F9" s="289"/>
      <c r="I9" s="300"/>
      <c r="J9" s="327">
        <v>0</v>
      </c>
      <c r="L9" s="341">
        <v>2</v>
      </c>
      <c r="M9" s="341" t="s">
        <v>798</v>
      </c>
    </row>
    <row r="10" spans="2:56" ht="17.25" customHeight="1">
      <c r="B10" s="202"/>
      <c r="C10" s="203" t="s">
        <v>621</v>
      </c>
      <c r="D10" s="303">
        <f t="shared" si="0"/>
        <v>130.8191780821918</v>
      </c>
      <c r="F10" s="210"/>
      <c r="I10" s="300"/>
      <c r="J10" s="327">
        <v>130.8191780821918</v>
      </c>
      <c r="L10" s="341">
        <v>3</v>
      </c>
      <c r="M10" s="341" t="s">
        <v>799</v>
      </c>
    </row>
    <row r="11" spans="2:56" ht="17.25" customHeight="1">
      <c r="B11" s="202"/>
      <c r="C11" s="203" t="s">
        <v>741</v>
      </c>
      <c r="D11" s="303">
        <f t="shared" si="0"/>
        <v>1</v>
      </c>
      <c r="F11" s="210"/>
      <c r="I11" s="300"/>
      <c r="J11" s="327">
        <v>1</v>
      </c>
      <c r="L11" s="341">
        <v>4</v>
      </c>
      <c r="M11" s="341" t="s">
        <v>800</v>
      </c>
    </row>
    <row r="12" spans="2:56" ht="17.25" customHeight="1">
      <c r="B12" s="202"/>
      <c r="C12" s="203" t="s">
        <v>623</v>
      </c>
      <c r="D12" s="303">
        <f t="shared" si="0"/>
        <v>374.54520547945202</v>
      </c>
      <c r="F12" s="210"/>
      <c r="I12" s="300"/>
      <c r="J12" s="327">
        <v>374.54520547945202</v>
      </c>
      <c r="L12" s="341">
        <v>5</v>
      </c>
      <c r="M12" s="341" t="s">
        <v>801</v>
      </c>
    </row>
    <row r="13" spans="2:56" ht="17.25" customHeight="1">
      <c r="B13" s="202"/>
      <c r="C13" s="203" t="s">
        <v>625</v>
      </c>
      <c r="D13" s="303">
        <f t="shared" si="0"/>
        <v>10</v>
      </c>
      <c r="F13" s="210"/>
      <c r="I13" s="300"/>
      <c r="J13" s="327">
        <v>10</v>
      </c>
    </row>
    <row r="14" spans="2:56" ht="17.25" customHeight="1">
      <c r="B14" s="202"/>
      <c r="C14" s="203" t="str">
        <f>+PRELIMS!AI14</f>
        <v>Site Administration</v>
      </c>
      <c r="D14" s="303">
        <f t="shared" si="0"/>
        <v>3152.3776438356153</v>
      </c>
      <c r="F14" s="210"/>
      <c r="I14" s="300"/>
      <c r="J14" s="327">
        <v>3152.3776438356153</v>
      </c>
    </row>
    <row r="15" spans="2:56" ht="17.25" customHeight="1">
      <c r="B15" s="202" t="s">
        <v>764</v>
      </c>
      <c r="C15" s="203" t="s">
        <v>656</v>
      </c>
      <c r="D15" s="303">
        <f t="shared" si="0"/>
        <v>10318.167780821919</v>
      </c>
      <c r="F15" s="210"/>
      <c r="I15" s="300" t="s">
        <v>764</v>
      </c>
      <c r="J15" s="327">
        <v>10318.167780821919</v>
      </c>
      <c r="L15" s="356" t="s">
        <v>807</v>
      </c>
      <c r="M15" s="356"/>
    </row>
    <row r="16" spans="2:56" ht="17.25" customHeight="1">
      <c r="B16" s="202" t="s">
        <v>765</v>
      </c>
      <c r="C16" s="203" t="s">
        <v>657</v>
      </c>
      <c r="D16" s="303">
        <f t="shared" si="0"/>
        <v>14337.726027397261</v>
      </c>
      <c r="F16" s="210"/>
      <c r="I16" s="300" t="s">
        <v>765</v>
      </c>
      <c r="J16" s="327">
        <v>14337.726027397261</v>
      </c>
      <c r="L16" s="356"/>
      <c r="M16" s="356"/>
    </row>
    <row r="17" spans="2:13" ht="17.25" customHeight="1">
      <c r="B17" s="202" t="s">
        <v>766</v>
      </c>
      <c r="C17" s="203" t="s">
        <v>658</v>
      </c>
      <c r="D17" s="303">
        <f t="shared" si="0"/>
        <v>1291.1662465753425</v>
      </c>
      <c r="F17" s="210"/>
      <c r="I17" s="300" t="s">
        <v>766</v>
      </c>
      <c r="J17" s="327">
        <v>1291.1662465753425</v>
      </c>
      <c r="L17" s="356"/>
      <c r="M17" s="356"/>
    </row>
    <row r="18" spans="2:13" ht="17.25" customHeight="1">
      <c r="B18" s="202"/>
      <c r="C18" s="203" t="s">
        <v>629</v>
      </c>
      <c r="D18" s="303">
        <f t="shared" si="0"/>
        <v>0</v>
      </c>
      <c r="F18" s="210"/>
      <c r="I18" s="300"/>
      <c r="J18" s="327">
        <v>0</v>
      </c>
      <c r="L18" s="356"/>
      <c r="M18" s="356"/>
    </row>
    <row r="19" spans="2:13" ht="17.25" customHeight="1">
      <c r="B19" s="202" t="s">
        <v>769</v>
      </c>
      <c r="C19" s="203" t="s">
        <v>735</v>
      </c>
      <c r="D19" s="303">
        <f t="shared" si="0"/>
        <v>2224.4082191780817</v>
      </c>
      <c r="F19" s="210"/>
      <c r="I19" s="300" t="s">
        <v>769</v>
      </c>
      <c r="J19" s="327">
        <v>2224.4082191780817</v>
      </c>
    </row>
    <row r="20" spans="2:13" ht="17.25" customHeight="1">
      <c r="B20" s="202" t="s">
        <v>622</v>
      </c>
      <c r="C20" s="203" t="s">
        <v>630</v>
      </c>
      <c r="D20" s="303">
        <f t="shared" si="0"/>
        <v>59.980821917808214</v>
      </c>
      <c r="F20" s="210"/>
      <c r="I20" s="300" t="s">
        <v>622</v>
      </c>
      <c r="J20" s="327">
        <v>59.980821917808214</v>
      </c>
    </row>
    <row r="21" spans="2:13" ht="17.25" customHeight="1">
      <c r="B21" s="202" t="s">
        <v>770</v>
      </c>
      <c r="C21" s="203" t="s">
        <v>649</v>
      </c>
      <c r="D21" s="303">
        <f t="shared" si="0"/>
        <v>1</v>
      </c>
      <c r="F21" s="210"/>
      <c r="I21" s="300" t="s">
        <v>770</v>
      </c>
      <c r="J21" s="327">
        <v>1</v>
      </c>
    </row>
    <row r="22" spans="2:13" ht="17.25" customHeight="1">
      <c r="B22" s="202" t="s">
        <v>624</v>
      </c>
      <c r="C22" s="203" t="s">
        <v>659</v>
      </c>
      <c r="D22" s="303">
        <f t="shared" si="0"/>
        <v>36715.517808219185</v>
      </c>
      <c r="F22" s="210"/>
      <c r="I22" s="300" t="s">
        <v>624</v>
      </c>
      <c r="J22" s="327">
        <v>36715.517808219185</v>
      </c>
    </row>
    <row r="23" spans="2:13" ht="17.25" customHeight="1">
      <c r="B23" s="202" t="s">
        <v>767</v>
      </c>
      <c r="C23" s="203" t="s">
        <v>254</v>
      </c>
      <c r="D23" s="303">
        <f t="shared" si="0"/>
        <v>1776.1041095890416</v>
      </c>
      <c r="F23" s="210"/>
      <c r="I23" s="300" t="s">
        <v>767</v>
      </c>
      <c r="J23" s="327">
        <v>1776.1041095890416</v>
      </c>
    </row>
    <row r="24" spans="2:13" ht="17.25" customHeight="1">
      <c r="B24" s="202" t="s">
        <v>768</v>
      </c>
      <c r="C24" s="203" t="s">
        <v>379</v>
      </c>
      <c r="D24" s="303">
        <f t="shared" si="0"/>
        <v>237.63835616438357</v>
      </c>
      <c r="F24" s="210"/>
      <c r="I24" s="300" t="s">
        <v>768</v>
      </c>
      <c r="J24" s="327">
        <v>237.63835616438357</v>
      </c>
    </row>
    <row r="25" spans="2:13" ht="17.25" customHeight="1">
      <c r="B25" s="202" t="s">
        <v>770</v>
      </c>
      <c r="C25" s="203" t="s">
        <v>660</v>
      </c>
      <c r="D25" s="303">
        <f t="shared" si="0"/>
        <v>5956.614760273972</v>
      </c>
      <c r="F25" s="210"/>
      <c r="I25" s="300" t="s">
        <v>770</v>
      </c>
      <c r="J25" s="327">
        <v>5956.614760273972</v>
      </c>
    </row>
    <row r="26" spans="2:13" ht="17.25" customHeight="1">
      <c r="B26" s="202"/>
      <c r="C26" s="203" t="s">
        <v>632</v>
      </c>
      <c r="D26" s="303">
        <f t="shared" si="0"/>
        <v>0</v>
      </c>
      <c r="F26" s="210"/>
      <c r="I26" s="300"/>
      <c r="J26" s="327">
        <v>0</v>
      </c>
    </row>
    <row r="27" spans="2:13" ht="17.25" customHeight="1">
      <c r="B27" s="202"/>
      <c r="C27" s="203" t="s">
        <v>633</v>
      </c>
      <c r="D27" s="303">
        <f t="shared" si="0"/>
        <v>301</v>
      </c>
      <c r="F27" s="210"/>
      <c r="I27" s="300"/>
      <c r="J27" s="327">
        <v>301</v>
      </c>
    </row>
    <row r="28" spans="2:13" ht="17.25" customHeight="1">
      <c r="B28" s="202"/>
      <c r="C28" s="203" t="s">
        <v>634</v>
      </c>
      <c r="D28" s="303">
        <f t="shared" si="0"/>
        <v>1259.0109589041097</v>
      </c>
      <c r="F28" s="210"/>
      <c r="I28" s="300"/>
      <c r="J28" s="327">
        <v>1259.0109589041097</v>
      </c>
    </row>
    <row r="29" spans="2:13" ht="17.25" customHeight="1">
      <c r="B29" s="202" t="s">
        <v>771</v>
      </c>
      <c r="C29" s="203" t="s">
        <v>661</v>
      </c>
      <c r="D29" s="303">
        <f t="shared" si="0"/>
        <v>544.93972602739723</v>
      </c>
      <c r="F29" s="210"/>
      <c r="I29" s="300" t="s">
        <v>771</v>
      </c>
      <c r="J29" s="327">
        <v>544.93972602739723</v>
      </c>
    </row>
    <row r="30" spans="2:13" ht="17.25" customHeight="1">
      <c r="B30" s="202"/>
      <c r="C30" s="203" t="s">
        <v>662</v>
      </c>
      <c r="D30" s="303">
        <f t="shared" si="0"/>
        <v>0</v>
      </c>
      <c r="F30" s="210"/>
      <c r="I30" s="300"/>
      <c r="J30" s="327">
        <v>0</v>
      </c>
    </row>
    <row r="31" spans="2:13" ht="17.25" customHeight="1">
      <c r="B31" s="202" t="s">
        <v>776</v>
      </c>
      <c r="C31" s="203" t="s">
        <v>637</v>
      </c>
      <c r="D31" s="303">
        <f t="shared" si="0"/>
        <v>2</v>
      </c>
      <c r="F31" s="210"/>
      <c r="I31" s="300" t="s">
        <v>776</v>
      </c>
      <c r="J31" s="327">
        <v>2</v>
      </c>
    </row>
    <row r="32" spans="2:13" ht="17.25" customHeight="1">
      <c r="B32" s="202" t="s">
        <v>772</v>
      </c>
      <c r="C32" s="203" t="s">
        <v>638</v>
      </c>
      <c r="D32" s="303">
        <f t="shared" si="0"/>
        <v>1</v>
      </c>
      <c r="F32" s="210"/>
      <c r="I32" s="300" t="s">
        <v>772</v>
      </c>
      <c r="J32" s="327">
        <v>1</v>
      </c>
    </row>
    <row r="33" spans="2:10" ht="17.25" customHeight="1">
      <c r="B33" s="202" t="s">
        <v>773</v>
      </c>
      <c r="C33" s="203" t="s">
        <v>639</v>
      </c>
      <c r="D33" s="303">
        <f t="shared" si="0"/>
        <v>40.939726027397263</v>
      </c>
      <c r="F33" s="210"/>
      <c r="I33" s="300" t="s">
        <v>773</v>
      </c>
      <c r="J33" s="327">
        <v>40.939726027397263</v>
      </c>
    </row>
    <row r="34" spans="2:10" ht="17.25" customHeight="1">
      <c r="B34" s="202" t="s">
        <v>774</v>
      </c>
      <c r="C34" s="203" t="s">
        <v>640</v>
      </c>
      <c r="D34" s="303">
        <f t="shared" si="0"/>
        <v>103.93972602739726</v>
      </c>
      <c r="F34" s="210"/>
      <c r="I34" s="300" t="s">
        <v>774</v>
      </c>
      <c r="J34" s="327">
        <v>103.93972602739726</v>
      </c>
    </row>
    <row r="35" spans="2:10" ht="17.25" customHeight="1">
      <c r="B35" s="202" t="s">
        <v>775</v>
      </c>
      <c r="C35" s="203" t="s">
        <v>641</v>
      </c>
      <c r="D35" s="303">
        <f t="shared" si="0"/>
        <v>9033.3796712328785</v>
      </c>
      <c r="F35" s="210"/>
      <c r="I35" s="300" t="s">
        <v>775</v>
      </c>
      <c r="J35" s="327">
        <v>9033.3796712328785</v>
      </c>
    </row>
    <row r="36" spans="2:10" ht="17.25" customHeight="1">
      <c r="B36" s="202" t="s">
        <v>777</v>
      </c>
      <c r="C36" s="203" t="s">
        <v>739</v>
      </c>
      <c r="D36" s="303">
        <f t="shared" si="0"/>
        <v>0</v>
      </c>
      <c r="F36" s="210"/>
      <c r="I36" s="300" t="s">
        <v>777</v>
      </c>
      <c r="J36" s="327">
        <v>0</v>
      </c>
    </row>
    <row r="37" spans="2:10" ht="17.25" customHeight="1">
      <c r="B37" s="202"/>
      <c r="C37" s="203" t="s">
        <v>648</v>
      </c>
      <c r="D37" s="303">
        <f t="shared" si="0"/>
        <v>38.939726027397263</v>
      </c>
      <c r="F37" s="210"/>
      <c r="I37" s="300"/>
      <c r="J37" s="327">
        <v>38.939726027397263</v>
      </c>
    </row>
    <row r="38" spans="2:10" ht="17.25" customHeight="1">
      <c r="B38" s="202" t="s">
        <v>779</v>
      </c>
      <c r="C38" s="203" t="s">
        <v>642</v>
      </c>
      <c r="D38" s="303">
        <f t="shared" si="0"/>
        <v>2</v>
      </c>
      <c r="F38" s="210"/>
      <c r="I38" s="300" t="s">
        <v>779</v>
      </c>
      <c r="J38" s="327">
        <v>2</v>
      </c>
    </row>
    <row r="39" spans="2:10" ht="17.25" customHeight="1">
      <c r="B39" s="202"/>
      <c r="C39" s="203" t="s">
        <v>643</v>
      </c>
      <c r="D39" s="303">
        <f t="shared" si="0"/>
        <v>0</v>
      </c>
      <c r="F39" s="289" t="s">
        <v>751</v>
      </c>
      <c r="I39" s="300"/>
      <c r="J39" s="327">
        <v>0</v>
      </c>
    </row>
    <row r="40" spans="2:10" ht="17.25" customHeight="1">
      <c r="B40" s="202" t="s">
        <v>778</v>
      </c>
      <c r="C40" s="203" t="s">
        <v>644</v>
      </c>
      <c r="D40" s="303">
        <f t="shared" si="0"/>
        <v>12</v>
      </c>
      <c r="F40" s="210"/>
      <c r="I40" s="300" t="s">
        <v>778</v>
      </c>
      <c r="J40" s="327">
        <v>12</v>
      </c>
    </row>
    <row r="41" spans="2:10" ht="17.25" customHeight="1">
      <c r="B41" s="202" t="s">
        <v>780</v>
      </c>
      <c r="C41" s="203" t="s">
        <v>663</v>
      </c>
      <c r="D41" s="303">
        <f t="shared" si="0"/>
        <v>13306.520547945207</v>
      </c>
      <c r="F41" s="210"/>
      <c r="I41" s="300" t="s">
        <v>780</v>
      </c>
      <c r="J41" s="327">
        <v>13306.520547945207</v>
      </c>
    </row>
    <row r="42" spans="2:10" ht="17.25" customHeight="1">
      <c r="B42" s="202"/>
      <c r="C42" s="203" t="s">
        <v>664</v>
      </c>
      <c r="D42" s="303">
        <f t="shared" si="0"/>
        <v>0</v>
      </c>
      <c r="F42" s="210"/>
      <c r="I42" s="300"/>
      <c r="J42" s="327">
        <v>0</v>
      </c>
    </row>
    <row r="43" spans="2:10" ht="17.25" customHeight="1">
      <c r="B43" s="202"/>
      <c r="C43" s="203" t="s">
        <v>646</v>
      </c>
      <c r="D43" s="303">
        <f t="shared" si="0"/>
        <v>15752.095890410959</v>
      </c>
      <c r="F43" s="210"/>
      <c r="I43" s="300"/>
      <c r="J43" s="327">
        <v>15752.095890410959</v>
      </c>
    </row>
    <row r="44" spans="2:10" ht="17.25" customHeight="1">
      <c r="B44" s="202"/>
      <c r="C44" s="203" t="s">
        <v>647</v>
      </c>
      <c r="D44" s="303">
        <f t="shared" si="0"/>
        <v>0</v>
      </c>
      <c r="F44" s="289" t="s">
        <v>751</v>
      </c>
      <c r="I44" s="300"/>
      <c r="J44" s="327">
        <v>0</v>
      </c>
    </row>
    <row r="45" spans="2:10" ht="18" customHeight="1">
      <c r="B45" s="202"/>
      <c r="C45" s="203" t="s">
        <v>654</v>
      </c>
      <c r="D45" s="303">
        <f t="shared" si="0"/>
        <v>0</v>
      </c>
      <c r="F45" s="210"/>
      <c r="I45" s="300"/>
      <c r="J45" s="327">
        <v>0</v>
      </c>
    </row>
    <row r="46" spans="2:10" ht="17.25" customHeight="1">
      <c r="B46" s="280"/>
      <c r="C46" s="281" t="str">
        <f>+PRELIMS!BO14</f>
        <v>Engineer O/T</v>
      </c>
      <c r="D46" s="303">
        <f t="shared" si="0"/>
        <v>0</v>
      </c>
      <c r="F46" s="289" t="s">
        <v>751</v>
      </c>
      <c r="I46" s="300"/>
      <c r="J46" s="327">
        <v>0</v>
      </c>
    </row>
    <row r="47" spans="2:10">
      <c r="B47" s="282"/>
      <c r="C47" s="283" t="s">
        <v>738</v>
      </c>
      <c r="D47" s="304">
        <f t="shared" si="0"/>
        <v>1</v>
      </c>
      <c r="F47" s="210"/>
      <c r="I47" s="300"/>
      <c r="J47" s="327">
        <v>1</v>
      </c>
    </row>
    <row r="48" spans="2:10">
      <c r="J48" s="210">
        <v>0</v>
      </c>
    </row>
    <row r="49" spans="10:10">
      <c r="J49" s="210">
        <v>0</v>
      </c>
    </row>
    <row r="50" spans="10:10">
      <c r="J50" s="210">
        <v>0</v>
      </c>
    </row>
    <row r="51" spans="10:10">
      <c r="J51" s="210">
        <v>0</v>
      </c>
    </row>
    <row r="52" spans="10:10">
      <c r="J52" s="210">
        <v>0</v>
      </c>
    </row>
    <row r="53" spans="10:10">
      <c r="J53" s="210">
        <v>0</v>
      </c>
    </row>
  </sheetData>
  <mergeCells count="1">
    <mergeCell ref="L15:M18"/>
  </mergeCells>
  <phoneticPr fontId="9" type="noConversion"/>
  <pageMargins left="0.77" right="0.75" top="0.35" bottom="0.34" header="0.23" footer="0.18"/>
  <pageSetup paperSize="9" scale="87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866"/>
  <sheetViews>
    <sheetView showZeros="0" tabSelected="1" zoomScale="75" workbookViewId="0">
      <selection activeCell="R14" sqref="R14:S14"/>
    </sheetView>
  </sheetViews>
  <sheetFormatPr defaultRowHeight="12.75" outlineLevelRow="1"/>
  <cols>
    <col min="1" max="1" width="7.28515625" style="57" customWidth="1"/>
    <col min="2" max="2" width="9.140625" style="3"/>
    <col min="3" max="3" width="11.42578125" style="3" customWidth="1"/>
    <col min="4" max="4" width="8.140625" style="3" customWidth="1"/>
    <col min="5" max="5" width="9.140625" style="3"/>
    <col min="6" max="6" width="8.42578125" style="3" customWidth="1"/>
    <col min="7" max="7" width="6.7109375" style="3" customWidth="1"/>
    <col min="8" max="8" width="6.28515625" style="57" hidden="1" customWidth="1"/>
    <col min="9" max="9" width="9.5703125" style="57" hidden="1" customWidth="1"/>
    <col min="10" max="10" width="7.85546875" style="57" hidden="1" customWidth="1"/>
    <col min="11" max="11" width="8.28515625" style="57" customWidth="1"/>
    <col min="12" max="12" width="8" style="57" customWidth="1"/>
    <col min="13" max="13" width="8.7109375" style="57" customWidth="1"/>
    <col min="14" max="14" width="9.5703125" style="57" customWidth="1"/>
    <col min="15" max="15" width="7.85546875" style="57" customWidth="1"/>
    <col min="16" max="16" width="9.5703125" style="57" customWidth="1"/>
    <col min="17" max="17" width="7.85546875" style="98" customWidth="1"/>
    <col min="18" max="18" width="12.7109375" style="75" bestFit="1" customWidth="1"/>
    <col min="19" max="19" width="13.42578125" style="75" customWidth="1"/>
    <col min="20" max="20" width="14.5703125" style="75" bestFit="1" customWidth="1"/>
    <col min="21" max="21" width="14.7109375" style="75" customWidth="1"/>
    <col min="22" max="22" width="13.42578125" style="75" customWidth="1"/>
    <col min="23" max="23" width="14.5703125" style="76" customWidth="1"/>
    <col min="24" max="24" width="9.140625" style="57"/>
    <col min="25" max="25" width="12.140625" style="57" customWidth="1"/>
    <col min="26" max="26" width="7.42578125" style="57" customWidth="1"/>
    <col min="27" max="27" width="14.7109375" style="57" customWidth="1"/>
    <col min="28" max="28" width="10.42578125" style="57" customWidth="1"/>
    <col min="29" max="29" width="11.28515625" style="57" customWidth="1"/>
    <col min="30" max="30" width="9.140625" style="57"/>
    <col min="31" max="31" width="10.5703125" style="57" customWidth="1"/>
    <col min="32" max="32" width="9.140625" style="57"/>
    <col min="33" max="33" width="10.85546875" style="57" customWidth="1"/>
    <col min="34" max="35" width="10.7109375" style="57" customWidth="1"/>
    <col min="36" max="36" width="11.85546875" style="57" customWidth="1"/>
    <col min="37" max="68" width="10.7109375" style="57" customWidth="1"/>
    <col min="69" max="16384" width="9.140625" style="57"/>
  </cols>
  <sheetData>
    <row r="1" spans="1:69" ht="16.5" thickBot="1">
      <c r="A1" s="311" t="s">
        <v>792</v>
      </c>
      <c r="B1" s="311"/>
      <c r="C1" s="354" t="str">
        <f>+'Prelim Summary'!C2</f>
        <v>XYZ COMPANY</v>
      </c>
      <c r="D1" s="312"/>
      <c r="Q1" s="57"/>
      <c r="R1" s="334" t="s">
        <v>796</v>
      </c>
      <c r="S1" s="335"/>
      <c r="T1" s="331"/>
      <c r="U1" s="331"/>
      <c r="V1" s="331"/>
    </row>
    <row r="2" spans="1:69" ht="16.5" thickTop="1">
      <c r="A2" s="1"/>
      <c r="B2" s="170"/>
      <c r="C2" s="170"/>
      <c r="D2" s="171"/>
      <c r="Q2" s="57"/>
      <c r="R2" s="336">
        <v>1</v>
      </c>
      <c r="S2" s="334" t="s">
        <v>802</v>
      </c>
      <c r="T2" s="331"/>
      <c r="U2" s="331"/>
      <c r="V2" s="331"/>
    </row>
    <row r="3" spans="1:69" ht="16.5" thickBot="1">
      <c r="A3" s="311" t="s">
        <v>784</v>
      </c>
      <c r="B3" s="311"/>
      <c r="C3" s="354" t="str">
        <f>+'Prelim Summary'!C3</f>
        <v>THIS &amp; THAT</v>
      </c>
      <c r="D3" s="312"/>
      <c r="E3" s="171"/>
      <c r="H3" s="4"/>
      <c r="I3" s="4"/>
      <c r="K3" s="4"/>
      <c r="L3" s="4"/>
      <c r="M3" s="4"/>
      <c r="N3" s="4"/>
      <c r="O3" s="5"/>
      <c r="P3" s="4"/>
      <c r="Q3" s="41"/>
      <c r="R3" s="336">
        <v>2</v>
      </c>
      <c r="S3" s="337" t="s">
        <v>803</v>
      </c>
      <c r="T3" s="332"/>
      <c r="U3" s="332"/>
      <c r="V3" s="333"/>
      <c r="W3" s="19"/>
    </row>
    <row r="4" spans="1:69" ht="12" customHeight="1" thickTop="1">
      <c r="A4" s="1"/>
      <c r="B4" s="170"/>
      <c r="C4" s="170"/>
      <c r="D4" s="171"/>
      <c r="E4" s="171"/>
      <c r="H4" s="4"/>
      <c r="I4" s="4"/>
      <c r="K4" s="4"/>
      <c r="L4" s="4"/>
      <c r="M4" s="369"/>
      <c r="N4" s="369"/>
      <c r="O4" s="310"/>
      <c r="P4" s="4"/>
      <c r="Q4" s="41"/>
      <c r="R4" s="41"/>
      <c r="S4" s="41"/>
      <c r="T4" s="41"/>
      <c r="U4" s="41"/>
      <c r="V4" s="42"/>
      <c r="W4" s="19"/>
    </row>
    <row r="5" spans="1:69" ht="13.5" thickBot="1">
      <c r="A5" s="2"/>
      <c r="B5" s="171"/>
      <c r="C5" s="309"/>
      <c r="D5" s="171"/>
      <c r="E5" s="171"/>
      <c r="I5" s="148"/>
      <c r="J5" s="47"/>
      <c r="K5" s="47"/>
      <c r="L5" s="145" t="s">
        <v>482</v>
      </c>
      <c r="M5" s="370">
        <v>1500000</v>
      </c>
      <c r="N5" s="370"/>
      <c r="O5" s="322">
        <f>+$S$9/M5</f>
        <v>9.00018995022831E-2</v>
      </c>
      <c r="Q5" s="75"/>
      <c r="W5" s="20"/>
    </row>
    <row r="6" spans="1:69">
      <c r="Q6" s="75"/>
    </row>
    <row r="7" spans="1:69">
      <c r="A7" s="2" t="s">
        <v>0</v>
      </c>
      <c r="B7" s="171"/>
      <c r="D7" s="149" t="s">
        <v>457</v>
      </c>
      <c r="E7" s="217">
        <v>39965</v>
      </c>
      <c r="K7" s="149" t="s">
        <v>671</v>
      </c>
      <c r="L7" s="217">
        <v>41119</v>
      </c>
      <c r="M7" s="3"/>
      <c r="N7" s="48">
        <f>(L7-$E$7)/365*12</f>
        <v>37.939726027397263</v>
      </c>
      <c r="O7" s="2" t="s">
        <v>1</v>
      </c>
      <c r="P7" s="213" t="s">
        <v>669</v>
      </c>
      <c r="Q7" s="214">
        <f>+L7-$E$7+1</f>
        <v>1155</v>
      </c>
      <c r="R7" s="2" t="s">
        <v>670</v>
      </c>
      <c r="V7" s="77"/>
    </row>
    <row r="8" spans="1:69" ht="13.5" thickBot="1">
      <c r="A8" s="2"/>
      <c r="B8" s="171"/>
      <c r="D8" s="149"/>
      <c r="E8" s="154"/>
      <c r="H8" s="3"/>
      <c r="I8" s="3"/>
      <c r="J8" s="3"/>
      <c r="N8" s="3"/>
      <c r="Q8" s="75"/>
      <c r="V8" s="135" t="s">
        <v>563</v>
      </c>
      <c r="W8" s="19" t="s">
        <v>564</v>
      </c>
    </row>
    <row r="9" spans="1:69">
      <c r="A9" s="2" t="s">
        <v>2</v>
      </c>
      <c r="B9" s="171"/>
      <c r="C9" s="355" t="s">
        <v>495</v>
      </c>
      <c r="D9" s="171"/>
      <c r="E9" s="171"/>
      <c r="P9" s="138"/>
      <c r="Q9" s="139"/>
      <c r="R9" s="140" t="s">
        <v>480</v>
      </c>
      <c r="S9" s="141">
        <f>+V738</f>
        <v>135002.84925342465</v>
      </c>
      <c r="T9" s="142">
        <f>+W738</f>
        <v>9.00018995022831E-2</v>
      </c>
      <c r="U9" s="321">
        <v>0.09</v>
      </c>
      <c r="V9" s="42">
        <f>U9*M5</f>
        <v>135000</v>
      </c>
      <c r="W9" s="324">
        <f>V9-S9</f>
        <v>-2.8492534246470314</v>
      </c>
    </row>
    <row r="10" spans="1:69" ht="13.5" thickBot="1">
      <c r="A10" s="2"/>
      <c r="B10" s="171"/>
      <c r="C10" s="355" t="s">
        <v>496</v>
      </c>
      <c r="D10" s="171"/>
      <c r="E10" s="171"/>
      <c r="I10" s="42"/>
      <c r="P10" s="143"/>
      <c r="Q10" s="144"/>
      <c r="R10" s="145" t="s">
        <v>481</v>
      </c>
      <c r="S10" s="146">
        <f>+V240</f>
        <v>13746.810301369856</v>
      </c>
      <c r="T10" s="147">
        <f>+W240</f>
        <v>9.164540200913238E-3</v>
      </c>
    </row>
    <row r="11" spans="1:69">
      <c r="A11" s="2"/>
      <c r="B11" s="171"/>
      <c r="C11" s="355" t="s">
        <v>795</v>
      </c>
      <c r="D11" s="171"/>
      <c r="E11" s="171"/>
      <c r="I11" s="42"/>
      <c r="J11" s="135"/>
      <c r="K11" s="135"/>
      <c r="L11" s="135"/>
      <c r="Q11" s="75"/>
      <c r="R11" s="134"/>
      <c r="S11" s="42"/>
      <c r="T11" s="133"/>
    </row>
    <row r="12" spans="1:69">
      <c r="A12" s="2"/>
      <c r="B12" s="171"/>
      <c r="D12" s="171"/>
      <c r="E12" s="171"/>
      <c r="I12" s="42"/>
      <c r="J12" s="135"/>
      <c r="K12" s="135"/>
      <c r="L12" s="135"/>
      <c r="Q12" s="75"/>
      <c r="R12" s="134"/>
      <c r="S12" s="42"/>
      <c r="T12" s="133"/>
      <c r="AA12" s="195"/>
      <c r="AB12" s="192">
        <v>1</v>
      </c>
      <c r="AC12" s="192">
        <f>+AB12+1</f>
        <v>2</v>
      </c>
      <c r="AD12" s="192">
        <f t="shared" ref="AD12:BO12" si="0">+AC12+1</f>
        <v>3</v>
      </c>
      <c r="AE12" s="192">
        <f t="shared" si="0"/>
        <v>4</v>
      </c>
      <c r="AF12" s="192">
        <f t="shared" si="0"/>
        <v>5</v>
      </c>
      <c r="AG12" s="192">
        <f t="shared" si="0"/>
        <v>6</v>
      </c>
      <c r="AH12" s="192">
        <f t="shared" si="0"/>
        <v>7</v>
      </c>
      <c r="AI12" s="192">
        <f t="shared" si="0"/>
        <v>8</v>
      </c>
      <c r="AJ12" s="192">
        <f t="shared" si="0"/>
        <v>9</v>
      </c>
      <c r="AK12" s="192">
        <f t="shared" si="0"/>
        <v>10</v>
      </c>
      <c r="AL12" s="192">
        <f t="shared" si="0"/>
        <v>11</v>
      </c>
      <c r="AM12" s="192">
        <f t="shared" si="0"/>
        <v>12</v>
      </c>
      <c r="AN12" s="192">
        <f t="shared" si="0"/>
        <v>13</v>
      </c>
      <c r="AO12" s="192">
        <f t="shared" si="0"/>
        <v>14</v>
      </c>
      <c r="AP12" s="192">
        <v>41</v>
      </c>
      <c r="AQ12" s="192">
        <f>+AO12+1</f>
        <v>15</v>
      </c>
      <c r="AR12" s="192">
        <f t="shared" si="0"/>
        <v>16</v>
      </c>
      <c r="AS12" s="192">
        <f t="shared" si="0"/>
        <v>17</v>
      </c>
      <c r="AT12" s="192">
        <f t="shared" si="0"/>
        <v>18</v>
      </c>
      <c r="AU12" s="192">
        <f t="shared" si="0"/>
        <v>19</v>
      </c>
      <c r="AV12" s="192">
        <f t="shared" si="0"/>
        <v>20</v>
      </c>
      <c r="AW12" s="192">
        <f t="shared" si="0"/>
        <v>21</v>
      </c>
      <c r="AX12" s="192">
        <f t="shared" si="0"/>
        <v>22</v>
      </c>
      <c r="AY12" s="192">
        <f t="shared" si="0"/>
        <v>23</v>
      </c>
      <c r="AZ12" s="192">
        <f t="shared" si="0"/>
        <v>24</v>
      </c>
      <c r="BA12" s="192">
        <f t="shared" si="0"/>
        <v>25</v>
      </c>
      <c r="BB12" s="192">
        <f t="shared" si="0"/>
        <v>26</v>
      </c>
      <c r="BC12" s="192">
        <f t="shared" si="0"/>
        <v>27</v>
      </c>
      <c r="BD12" s="192">
        <f t="shared" si="0"/>
        <v>28</v>
      </c>
      <c r="BE12" s="192">
        <f t="shared" si="0"/>
        <v>29</v>
      </c>
      <c r="BF12" s="192">
        <v>39</v>
      </c>
      <c r="BG12" s="192">
        <f>+BE12+1</f>
        <v>30</v>
      </c>
      <c r="BH12" s="192">
        <f t="shared" si="0"/>
        <v>31</v>
      </c>
      <c r="BI12" s="192">
        <f t="shared" si="0"/>
        <v>32</v>
      </c>
      <c r="BJ12" s="192">
        <f t="shared" si="0"/>
        <v>33</v>
      </c>
      <c r="BK12" s="192">
        <f t="shared" si="0"/>
        <v>34</v>
      </c>
      <c r="BL12" s="192">
        <f t="shared" si="0"/>
        <v>35</v>
      </c>
      <c r="BM12" s="192">
        <f t="shared" si="0"/>
        <v>36</v>
      </c>
      <c r="BN12" s="192">
        <f t="shared" si="0"/>
        <v>37</v>
      </c>
      <c r="BO12" s="192">
        <f t="shared" si="0"/>
        <v>38</v>
      </c>
      <c r="BP12" s="192">
        <v>40</v>
      </c>
    </row>
    <row r="13" spans="1:69" ht="14.25" customHeight="1">
      <c r="A13" s="2"/>
      <c r="B13" s="170"/>
      <c r="C13" s="170"/>
      <c r="D13" s="171"/>
      <c r="E13" s="171"/>
      <c r="G13" s="323"/>
      <c r="H13" s="4"/>
      <c r="I13" s="4"/>
      <c r="J13" s="5"/>
      <c r="K13" s="4"/>
      <c r="L13" s="4"/>
      <c r="M13" s="4"/>
      <c r="N13" s="4"/>
      <c r="O13" s="5"/>
      <c r="P13" s="4"/>
      <c r="Q13" s="41"/>
      <c r="R13" s="41"/>
      <c r="S13" s="41"/>
      <c r="T13" s="41"/>
      <c r="U13" s="41"/>
      <c r="V13" s="42"/>
      <c r="W13" s="19"/>
      <c r="AA13" s="299" t="s">
        <v>619</v>
      </c>
      <c r="AB13" s="300" t="s">
        <v>762</v>
      </c>
      <c r="AC13" s="300" t="s">
        <v>763</v>
      </c>
      <c r="AD13" s="300"/>
      <c r="AE13" s="300"/>
      <c r="AF13" s="300"/>
      <c r="AG13" s="300"/>
      <c r="AH13" s="300"/>
      <c r="AI13" s="300"/>
      <c r="AJ13" s="300" t="s">
        <v>764</v>
      </c>
      <c r="AK13" s="300" t="s">
        <v>765</v>
      </c>
      <c r="AL13" s="300" t="s">
        <v>766</v>
      </c>
      <c r="AM13" s="300"/>
      <c r="AN13" s="300" t="s">
        <v>769</v>
      </c>
      <c r="AO13" s="300" t="s">
        <v>622</v>
      </c>
      <c r="AP13" s="300" t="s">
        <v>770</v>
      </c>
      <c r="AQ13" s="300" t="s">
        <v>624</v>
      </c>
      <c r="AR13" s="300" t="s">
        <v>767</v>
      </c>
      <c r="AS13" s="300" t="s">
        <v>768</v>
      </c>
      <c r="AT13" s="300" t="s">
        <v>770</v>
      </c>
      <c r="AU13" s="300"/>
      <c r="AV13" s="300"/>
      <c r="AW13" s="300"/>
      <c r="AX13" s="300" t="s">
        <v>771</v>
      </c>
      <c r="AY13" s="300"/>
      <c r="AZ13" s="300" t="s">
        <v>776</v>
      </c>
      <c r="BA13" s="300" t="s">
        <v>772</v>
      </c>
      <c r="BB13" s="300" t="s">
        <v>773</v>
      </c>
      <c r="BC13" s="300" t="s">
        <v>774</v>
      </c>
      <c r="BD13" s="300" t="s">
        <v>775</v>
      </c>
      <c r="BE13" s="300" t="s">
        <v>777</v>
      </c>
      <c r="BF13" s="300"/>
      <c r="BG13" s="300" t="s">
        <v>779</v>
      </c>
      <c r="BH13" s="300"/>
      <c r="BI13" s="300" t="s">
        <v>778</v>
      </c>
      <c r="BJ13" s="300" t="s">
        <v>780</v>
      </c>
      <c r="BK13" s="300" t="s">
        <v>770</v>
      </c>
      <c r="BL13" s="300"/>
      <c r="BM13" s="300"/>
      <c r="BN13" s="300"/>
      <c r="BO13" s="300"/>
      <c r="BP13" s="300"/>
    </row>
    <row r="14" spans="1:69" ht="44.25" customHeight="1">
      <c r="A14" s="136"/>
      <c r="B14" s="131"/>
      <c r="C14" s="131"/>
      <c r="D14" s="131"/>
      <c r="E14" s="131"/>
      <c r="F14" s="131"/>
      <c r="G14" s="137"/>
      <c r="H14" s="451" t="s">
        <v>424</v>
      </c>
      <c r="I14" s="452"/>
      <c r="J14" s="453"/>
      <c r="K14" s="451" t="s">
        <v>425</v>
      </c>
      <c r="L14" s="452"/>
      <c r="M14" s="452"/>
      <c r="N14" s="452"/>
      <c r="O14" s="453"/>
      <c r="P14" s="454" t="s">
        <v>461</v>
      </c>
      <c r="Q14" s="455"/>
      <c r="R14" s="456"/>
      <c r="S14" s="443"/>
      <c r="T14" s="443"/>
      <c r="U14" s="443"/>
      <c r="V14" s="43"/>
      <c r="W14" s="37"/>
      <c r="Z14" s="185"/>
      <c r="AA14" s="299"/>
      <c r="AB14" s="301" t="s">
        <v>666</v>
      </c>
      <c r="AC14" s="300" t="s">
        <v>384</v>
      </c>
      <c r="AD14" s="300" t="s">
        <v>620</v>
      </c>
      <c r="AE14" s="301" t="s">
        <v>781</v>
      </c>
      <c r="AF14" s="301" t="s">
        <v>741</v>
      </c>
      <c r="AG14" s="301" t="s">
        <v>623</v>
      </c>
      <c r="AH14" s="300" t="s">
        <v>625</v>
      </c>
      <c r="AI14" s="301" t="s">
        <v>783</v>
      </c>
      <c r="AJ14" s="300" t="s">
        <v>627</v>
      </c>
      <c r="AK14" s="300" t="s">
        <v>450</v>
      </c>
      <c r="AL14" s="300" t="s">
        <v>628</v>
      </c>
      <c r="AM14" s="300" t="s">
        <v>629</v>
      </c>
      <c r="AN14" s="301" t="s">
        <v>736</v>
      </c>
      <c r="AO14" s="300" t="s">
        <v>630</v>
      </c>
      <c r="AP14" s="300" t="s">
        <v>649</v>
      </c>
      <c r="AQ14" s="300" t="s">
        <v>631</v>
      </c>
      <c r="AR14" s="300" t="s">
        <v>254</v>
      </c>
      <c r="AS14" s="300" t="s">
        <v>379</v>
      </c>
      <c r="AT14" s="301" t="s">
        <v>737</v>
      </c>
      <c r="AU14" s="300" t="s">
        <v>632</v>
      </c>
      <c r="AV14" s="300" t="s">
        <v>633</v>
      </c>
      <c r="AW14" s="300" t="s">
        <v>634</v>
      </c>
      <c r="AX14" s="300" t="s">
        <v>635</v>
      </c>
      <c r="AY14" s="301" t="s">
        <v>636</v>
      </c>
      <c r="AZ14" s="301" t="s">
        <v>637</v>
      </c>
      <c r="BA14" s="301" t="s">
        <v>638</v>
      </c>
      <c r="BB14" s="301" t="s">
        <v>639</v>
      </c>
      <c r="BC14" s="301" t="s">
        <v>640</v>
      </c>
      <c r="BD14" s="301" t="s">
        <v>641</v>
      </c>
      <c r="BE14" s="301" t="s">
        <v>740</v>
      </c>
      <c r="BF14" s="301" t="s">
        <v>648</v>
      </c>
      <c r="BG14" s="301" t="s">
        <v>642</v>
      </c>
      <c r="BH14" s="301" t="s">
        <v>643</v>
      </c>
      <c r="BI14" s="301" t="s">
        <v>644</v>
      </c>
      <c r="BJ14" s="301" t="s">
        <v>346</v>
      </c>
      <c r="BK14" s="301" t="s">
        <v>645</v>
      </c>
      <c r="BL14" s="301" t="s">
        <v>646</v>
      </c>
      <c r="BM14" s="301" t="s">
        <v>647</v>
      </c>
      <c r="BN14" s="301" t="s">
        <v>650</v>
      </c>
      <c r="BO14" s="301" t="s">
        <v>782</v>
      </c>
      <c r="BP14" s="301" t="s">
        <v>738</v>
      </c>
      <c r="BQ14" s="185"/>
    </row>
    <row r="15" spans="1:69">
      <c r="A15" s="6"/>
      <c r="B15" s="7"/>
      <c r="C15" s="7"/>
      <c r="D15" s="7"/>
      <c r="E15" s="7"/>
      <c r="F15" s="7"/>
      <c r="G15" s="8"/>
      <c r="H15" s="9" t="s">
        <v>3</v>
      </c>
      <c r="I15" s="447" t="s">
        <v>4</v>
      </c>
      <c r="J15" s="448"/>
      <c r="K15" s="9" t="s">
        <v>3</v>
      </c>
      <c r="L15" s="417" t="s">
        <v>464</v>
      </c>
      <c r="M15" s="417" t="s">
        <v>463</v>
      </c>
      <c r="N15" s="447" t="s">
        <v>4</v>
      </c>
      <c r="O15" s="448"/>
      <c r="P15" s="447" t="s">
        <v>4</v>
      </c>
      <c r="Q15" s="448"/>
      <c r="R15" s="449" t="s">
        <v>5</v>
      </c>
      <c r="S15" s="450"/>
      <c r="T15" s="449" t="s">
        <v>426</v>
      </c>
      <c r="U15" s="450"/>
      <c r="V15" s="38" t="s">
        <v>6</v>
      </c>
      <c r="W15" s="21" t="s">
        <v>7</v>
      </c>
      <c r="Y15" s="285" t="s">
        <v>742</v>
      </c>
      <c r="Z15" s="185"/>
      <c r="AA15" s="194">
        <f>SUM(AB15:BP15)</f>
        <v>0</v>
      </c>
      <c r="AB15" s="194">
        <f t="shared" ref="AB15:AI15" si="1">+AB16/$S$9*$S$8</f>
        <v>0</v>
      </c>
      <c r="AC15" s="194">
        <f t="shared" si="1"/>
        <v>0</v>
      </c>
      <c r="AD15" s="194">
        <f t="shared" si="1"/>
        <v>0</v>
      </c>
      <c r="AE15" s="194">
        <f t="shared" si="1"/>
        <v>0</v>
      </c>
      <c r="AF15" s="194">
        <f t="shared" si="1"/>
        <v>0</v>
      </c>
      <c r="AG15" s="194">
        <f t="shared" si="1"/>
        <v>0</v>
      </c>
      <c r="AH15" s="194">
        <f t="shared" si="1"/>
        <v>0</v>
      </c>
      <c r="AI15" s="194">
        <f t="shared" si="1"/>
        <v>0</v>
      </c>
      <c r="AJ15" s="194">
        <f>+AJ16/$S$9*$S$8</f>
        <v>0</v>
      </c>
      <c r="AK15" s="194">
        <f t="shared" ref="AK15:BP15" si="2">+AK16/$S$9*$S$8</f>
        <v>0</v>
      </c>
      <c r="AL15" s="194">
        <f t="shared" si="2"/>
        <v>0</v>
      </c>
      <c r="AM15" s="194">
        <f t="shared" si="2"/>
        <v>0</v>
      </c>
      <c r="AN15" s="194">
        <f t="shared" si="2"/>
        <v>0</v>
      </c>
      <c r="AO15" s="194">
        <f t="shared" si="2"/>
        <v>0</v>
      </c>
      <c r="AP15" s="194">
        <f t="shared" si="2"/>
        <v>0</v>
      </c>
      <c r="AQ15" s="194">
        <f t="shared" si="2"/>
        <v>0</v>
      </c>
      <c r="AR15" s="194">
        <f t="shared" si="2"/>
        <v>0</v>
      </c>
      <c r="AS15" s="194">
        <f t="shared" si="2"/>
        <v>0</v>
      </c>
      <c r="AT15" s="194">
        <f t="shared" si="2"/>
        <v>0</v>
      </c>
      <c r="AU15" s="194">
        <f t="shared" si="2"/>
        <v>0</v>
      </c>
      <c r="AV15" s="194">
        <f t="shared" si="2"/>
        <v>0</v>
      </c>
      <c r="AW15" s="194">
        <f t="shared" si="2"/>
        <v>0</v>
      </c>
      <c r="AX15" s="194">
        <f t="shared" si="2"/>
        <v>0</v>
      </c>
      <c r="AY15" s="194">
        <f t="shared" si="2"/>
        <v>0</v>
      </c>
      <c r="AZ15" s="194">
        <f t="shared" si="2"/>
        <v>0</v>
      </c>
      <c r="BA15" s="194">
        <f t="shared" si="2"/>
        <v>0</v>
      </c>
      <c r="BB15" s="194">
        <f t="shared" si="2"/>
        <v>0</v>
      </c>
      <c r="BC15" s="194">
        <f t="shared" si="2"/>
        <v>0</v>
      </c>
      <c r="BD15" s="194">
        <f t="shared" si="2"/>
        <v>0</v>
      </c>
      <c r="BE15" s="194">
        <f t="shared" si="2"/>
        <v>0</v>
      </c>
      <c r="BF15" s="194">
        <f t="shared" si="2"/>
        <v>0</v>
      </c>
      <c r="BG15" s="194">
        <f t="shared" si="2"/>
        <v>0</v>
      </c>
      <c r="BH15" s="194">
        <f t="shared" si="2"/>
        <v>0</v>
      </c>
      <c r="BI15" s="194">
        <f t="shared" si="2"/>
        <v>0</v>
      </c>
      <c r="BJ15" s="194">
        <f t="shared" si="2"/>
        <v>0</v>
      </c>
      <c r="BK15" s="194">
        <f t="shared" si="2"/>
        <v>0</v>
      </c>
      <c r="BL15" s="194">
        <f t="shared" si="2"/>
        <v>0</v>
      </c>
      <c r="BM15" s="194">
        <f t="shared" si="2"/>
        <v>0</v>
      </c>
      <c r="BN15" s="194">
        <f t="shared" si="2"/>
        <v>0</v>
      </c>
      <c r="BO15" s="194">
        <f t="shared" si="2"/>
        <v>0</v>
      </c>
      <c r="BP15" s="194">
        <f t="shared" si="2"/>
        <v>0</v>
      </c>
      <c r="BQ15" s="186"/>
    </row>
    <row r="16" spans="1:69">
      <c r="A16" s="10" t="s">
        <v>8</v>
      </c>
      <c r="B16" s="78"/>
      <c r="C16" s="78"/>
      <c r="D16" s="78"/>
      <c r="E16" s="78"/>
      <c r="F16" s="78"/>
      <c r="G16" s="79"/>
      <c r="H16" s="80"/>
      <c r="I16" s="80" t="s">
        <v>9</v>
      </c>
      <c r="J16" s="80" t="s">
        <v>10</v>
      </c>
      <c r="K16" s="80"/>
      <c r="L16" s="418"/>
      <c r="M16" s="418"/>
      <c r="N16" s="80" t="s">
        <v>9</v>
      </c>
      <c r="O16" s="80" t="s">
        <v>10</v>
      </c>
      <c r="P16" s="80" t="s">
        <v>9</v>
      </c>
      <c r="Q16" s="81" t="s">
        <v>10</v>
      </c>
      <c r="R16" s="82" t="s">
        <v>9</v>
      </c>
      <c r="S16" s="82" t="s">
        <v>10</v>
      </c>
      <c r="T16" s="82" t="s">
        <v>9</v>
      </c>
      <c r="U16" s="82" t="s">
        <v>10</v>
      </c>
      <c r="V16" s="39" t="s">
        <v>11</v>
      </c>
      <c r="W16" s="22" t="s">
        <v>11</v>
      </c>
      <c r="Y16" s="286" t="str">
        <f>IF(+S9-AA16&lt;=1,"NONE",S9-AA16)</f>
        <v>NONE</v>
      </c>
      <c r="AA16" s="194">
        <f t="shared" ref="AA16:BP16" si="3">SUM(AA17:AA741)</f>
        <v>135001.84925342471</v>
      </c>
      <c r="AB16" s="194">
        <f t="shared" si="3"/>
        <v>5555.0171232876719</v>
      </c>
      <c r="AC16" s="194">
        <f t="shared" si="3"/>
        <v>12461</v>
      </c>
      <c r="AD16" s="194">
        <f t="shared" si="3"/>
        <v>0</v>
      </c>
      <c r="AE16" s="194">
        <f t="shared" si="3"/>
        <v>130.8191780821918</v>
      </c>
      <c r="AF16" s="194">
        <f t="shared" si="3"/>
        <v>1</v>
      </c>
      <c r="AG16" s="194">
        <f t="shared" si="3"/>
        <v>374.54520547945202</v>
      </c>
      <c r="AH16" s="194">
        <f t="shared" si="3"/>
        <v>10</v>
      </c>
      <c r="AI16" s="194">
        <f t="shared" si="3"/>
        <v>3152.3776438356153</v>
      </c>
      <c r="AJ16" s="194">
        <f t="shared" si="3"/>
        <v>10318.167780821919</v>
      </c>
      <c r="AK16" s="194">
        <f t="shared" si="3"/>
        <v>14337.726027397261</v>
      </c>
      <c r="AL16" s="194">
        <f t="shared" si="3"/>
        <v>1291.1662465753425</v>
      </c>
      <c r="AM16" s="194">
        <f t="shared" si="3"/>
        <v>0</v>
      </c>
      <c r="AN16" s="194">
        <f t="shared" si="3"/>
        <v>2224.4082191780817</v>
      </c>
      <c r="AO16" s="194">
        <f t="shared" si="3"/>
        <v>59.980821917808214</v>
      </c>
      <c r="AP16" s="194">
        <f t="shared" si="3"/>
        <v>1</v>
      </c>
      <c r="AQ16" s="194">
        <f t="shared" si="3"/>
        <v>36715.517808219185</v>
      </c>
      <c r="AR16" s="194">
        <f t="shared" si="3"/>
        <v>1776.1041095890416</v>
      </c>
      <c r="AS16" s="194">
        <f t="shared" si="3"/>
        <v>237.63835616438357</v>
      </c>
      <c r="AT16" s="194">
        <f t="shared" si="3"/>
        <v>5956.614760273972</v>
      </c>
      <c r="AU16" s="194">
        <f t="shared" si="3"/>
        <v>0</v>
      </c>
      <c r="AV16" s="194">
        <f t="shared" si="3"/>
        <v>301</v>
      </c>
      <c r="AW16" s="194">
        <f t="shared" si="3"/>
        <v>1259.0109589041097</v>
      </c>
      <c r="AX16" s="194">
        <f t="shared" si="3"/>
        <v>544.93972602739723</v>
      </c>
      <c r="AY16" s="194">
        <f t="shared" si="3"/>
        <v>0</v>
      </c>
      <c r="AZ16" s="194">
        <f t="shared" si="3"/>
        <v>2</v>
      </c>
      <c r="BA16" s="194">
        <f t="shared" si="3"/>
        <v>1</v>
      </c>
      <c r="BB16" s="194">
        <f t="shared" si="3"/>
        <v>40.939726027397263</v>
      </c>
      <c r="BC16" s="194">
        <f t="shared" si="3"/>
        <v>103.93972602739726</v>
      </c>
      <c r="BD16" s="194">
        <f t="shared" si="3"/>
        <v>9033.3796712328785</v>
      </c>
      <c r="BE16" s="194">
        <f t="shared" si="3"/>
        <v>0</v>
      </c>
      <c r="BF16" s="194">
        <f t="shared" si="3"/>
        <v>38.939726027397263</v>
      </c>
      <c r="BG16" s="194">
        <f t="shared" si="3"/>
        <v>2</v>
      </c>
      <c r="BH16" s="194">
        <f t="shared" si="3"/>
        <v>0</v>
      </c>
      <c r="BI16" s="194">
        <f t="shared" si="3"/>
        <v>12</v>
      </c>
      <c r="BJ16" s="194">
        <f t="shared" si="3"/>
        <v>13306.520547945207</v>
      </c>
      <c r="BK16" s="194">
        <f t="shared" si="3"/>
        <v>0</v>
      </c>
      <c r="BL16" s="194">
        <f t="shared" si="3"/>
        <v>15752.095890410959</v>
      </c>
      <c r="BM16" s="194">
        <f t="shared" si="3"/>
        <v>0</v>
      </c>
      <c r="BN16" s="194">
        <f t="shared" si="3"/>
        <v>0</v>
      </c>
      <c r="BO16" s="194">
        <f t="shared" si="3"/>
        <v>0</v>
      </c>
      <c r="BP16" s="194">
        <f t="shared" si="3"/>
        <v>1</v>
      </c>
    </row>
    <row r="17" spans="1:69">
      <c r="A17" s="11"/>
      <c r="B17" s="12"/>
      <c r="C17" s="78"/>
      <c r="D17" s="78"/>
      <c r="E17" s="78"/>
      <c r="F17" s="78"/>
      <c r="G17" s="79"/>
      <c r="H17" s="80"/>
      <c r="I17" s="80"/>
      <c r="J17" s="80"/>
      <c r="K17" s="80"/>
      <c r="L17" s="80"/>
      <c r="M17" s="80"/>
      <c r="N17" s="80"/>
      <c r="O17" s="80"/>
      <c r="P17" s="80"/>
      <c r="Q17" s="81"/>
      <c r="R17" s="81"/>
      <c r="S17" s="81"/>
      <c r="T17" s="81"/>
      <c r="U17" s="83"/>
      <c r="V17" s="81"/>
      <c r="W17" s="22"/>
      <c r="Y17" s="284"/>
      <c r="AA17" s="196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</row>
    <row r="18" spans="1:69" s="63" customFormat="1" ht="15.75" customHeight="1">
      <c r="A18" s="122" t="s">
        <v>466</v>
      </c>
      <c r="B18" s="444" t="s">
        <v>423</v>
      </c>
      <c r="C18" s="445"/>
      <c r="D18" s="445"/>
      <c r="E18" s="445"/>
      <c r="F18" s="445"/>
      <c r="G18" s="446"/>
      <c r="H18" s="60"/>
      <c r="I18" s="60"/>
      <c r="J18" s="60"/>
      <c r="K18" s="60"/>
      <c r="L18" s="60"/>
      <c r="M18" s="60"/>
      <c r="N18" s="60"/>
      <c r="O18" s="60"/>
      <c r="P18" s="60"/>
      <c r="Q18" s="61"/>
      <c r="R18" s="60"/>
      <c r="S18" s="61"/>
      <c r="T18" s="61">
        <f>SUM(T19:T25)</f>
        <v>0</v>
      </c>
      <c r="U18" s="61">
        <f>SUM(U19:U25)</f>
        <v>1</v>
      </c>
      <c r="V18" s="61">
        <f>SUM(V19:V25)</f>
        <v>1</v>
      </c>
      <c r="W18" s="62">
        <f t="shared" ref="W18:W25" si="4">V18/$M$5</f>
        <v>6.6666666666666671E-7</v>
      </c>
      <c r="Y18" s="284"/>
      <c r="Z18" s="111"/>
      <c r="AA18" s="193" t="str">
        <f>+IF(Z18="","",V18)</f>
        <v/>
      </c>
      <c r="AB18" s="193">
        <f t="shared" ref="AB18:AI33" si="5">+IF($Z18=AB$12,$V18,0)</f>
        <v>0</v>
      </c>
      <c r="AC18" s="193">
        <f t="shared" si="5"/>
        <v>0</v>
      </c>
      <c r="AD18" s="193">
        <f t="shared" si="5"/>
        <v>0</v>
      </c>
      <c r="AE18" s="193">
        <f t="shared" si="5"/>
        <v>0</v>
      </c>
      <c r="AF18" s="193">
        <f t="shared" si="5"/>
        <v>0</v>
      </c>
      <c r="AG18" s="193">
        <f t="shared" si="5"/>
        <v>0</v>
      </c>
      <c r="AH18" s="193">
        <f t="shared" si="5"/>
        <v>0</v>
      </c>
      <c r="AI18" s="193">
        <f t="shared" si="5"/>
        <v>0</v>
      </c>
      <c r="AJ18" s="193">
        <f t="shared" ref="AJ18:AM38" si="6">+IF($Z18=AJ$12,$V18,0)</f>
        <v>0</v>
      </c>
      <c r="AK18" s="193">
        <f t="shared" si="6"/>
        <v>0</v>
      </c>
      <c r="AL18" s="193">
        <f t="shared" si="6"/>
        <v>0</v>
      </c>
      <c r="AM18" s="193">
        <f t="shared" si="6"/>
        <v>0</v>
      </c>
      <c r="AN18" s="188" t="s">
        <v>626</v>
      </c>
      <c r="AO18" s="193">
        <f t="shared" ref="AO18:BD33" si="7">+IF($Z18=AO$12,$V18,0)</f>
        <v>0</v>
      </c>
      <c r="AP18" s="193">
        <f t="shared" si="7"/>
        <v>0</v>
      </c>
      <c r="AQ18" s="193">
        <f t="shared" si="7"/>
        <v>0</v>
      </c>
      <c r="AR18" s="193">
        <f t="shared" si="7"/>
        <v>0</v>
      </c>
      <c r="AS18" s="193">
        <f t="shared" si="7"/>
        <v>0</v>
      </c>
      <c r="AT18" s="193">
        <f t="shared" si="7"/>
        <v>0</v>
      </c>
      <c r="AU18" s="193">
        <f t="shared" si="7"/>
        <v>0</v>
      </c>
      <c r="AV18" s="193">
        <f t="shared" si="7"/>
        <v>0</v>
      </c>
      <c r="AW18" s="193">
        <f t="shared" si="7"/>
        <v>0</v>
      </c>
      <c r="AX18" s="193">
        <f t="shared" si="7"/>
        <v>0</v>
      </c>
      <c r="AY18" s="193">
        <f t="shared" si="7"/>
        <v>0</v>
      </c>
      <c r="AZ18" s="193">
        <f t="shared" si="7"/>
        <v>0</v>
      </c>
      <c r="BA18" s="193">
        <f t="shared" si="7"/>
        <v>0</v>
      </c>
      <c r="BB18" s="193">
        <f t="shared" si="7"/>
        <v>0</v>
      </c>
      <c r="BC18" s="193">
        <f t="shared" si="7"/>
        <v>0</v>
      </c>
      <c r="BD18" s="193">
        <f t="shared" si="7"/>
        <v>0</v>
      </c>
      <c r="BE18" s="193">
        <f t="shared" ref="BE18:BM33" si="8">+IF($Z18=BE$12,$V18,0)</f>
        <v>0</v>
      </c>
      <c r="BF18" s="193">
        <f t="shared" si="8"/>
        <v>0</v>
      </c>
      <c r="BG18" s="193">
        <f t="shared" si="8"/>
        <v>0</v>
      </c>
      <c r="BH18" s="193">
        <f t="shared" si="8"/>
        <v>0</v>
      </c>
      <c r="BI18" s="193">
        <f t="shared" si="8"/>
        <v>0</v>
      </c>
      <c r="BJ18" s="193">
        <f t="shared" si="8"/>
        <v>0</v>
      </c>
      <c r="BK18" s="193">
        <f t="shared" si="8"/>
        <v>0</v>
      </c>
      <c r="BL18" s="193">
        <f t="shared" si="8"/>
        <v>0</v>
      </c>
      <c r="BM18" s="188" t="s">
        <v>626</v>
      </c>
      <c r="BN18" s="193">
        <f t="shared" ref="BN18:BP38" si="9">+IF($Z18=BN$12,$V18,0)</f>
        <v>0</v>
      </c>
      <c r="BO18" s="193">
        <f t="shared" si="9"/>
        <v>0</v>
      </c>
      <c r="BP18" s="193">
        <f t="shared" si="9"/>
        <v>0</v>
      </c>
      <c r="BQ18" s="184"/>
    </row>
    <row r="19" spans="1:69" outlineLevel="1">
      <c r="A19" s="13" t="s">
        <v>12</v>
      </c>
      <c r="B19" s="457" t="s">
        <v>422</v>
      </c>
      <c r="C19" s="458"/>
      <c r="D19" s="458"/>
      <c r="E19" s="458"/>
      <c r="F19" s="458"/>
      <c r="G19" s="459"/>
      <c r="H19" s="162"/>
      <c r="I19" s="162"/>
      <c r="J19" s="162"/>
      <c r="K19" s="313"/>
      <c r="L19" s="313"/>
      <c r="M19" s="313"/>
      <c r="N19" s="84"/>
      <c r="O19" s="84"/>
      <c r="P19" s="85">
        <f>H19*I19+K19*N19</f>
        <v>0</v>
      </c>
      <c r="Q19" s="45"/>
      <c r="R19" s="314">
        <v>0</v>
      </c>
      <c r="S19" s="314"/>
      <c r="T19" s="46">
        <f t="shared" ref="T19:U25" si="10">P19*R19</f>
        <v>0</v>
      </c>
      <c r="U19" s="46">
        <f t="shared" si="10"/>
        <v>0</v>
      </c>
      <c r="V19" s="45">
        <f t="shared" ref="V19:V25" si="11">T19+U19</f>
        <v>0</v>
      </c>
      <c r="W19" s="23">
        <f t="shared" si="4"/>
        <v>0</v>
      </c>
      <c r="Y19" s="284"/>
      <c r="AA19" s="193" t="str">
        <f>+IF(Z19="","",V19)</f>
        <v/>
      </c>
      <c r="AB19" s="193">
        <f t="shared" si="5"/>
        <v>0</v>
      </c>
      <c r="AC19" s="193">
        <f t="shared" si="5"/>
        <v>0</v>
      </c>
      <c r="AD19" s="193">
        <f t="shared" si="5"/>
        <v>0</v>
      </c>
      <c r="AE19" s="193">
        <f t="shared" si="5"/>
        <v>0</v>
      </c>
      <c r="AF19" s="193">
        <f t="shared" si="5"/>
        <v>0</v>
      </c>
      <c r="AG19" s="193">
        <f t="shared" si="5"/>
        <v>0</v>
      </c>
      <c r="AH19" s="193">
        <f t="shared" si="5"/>
        <v>0</v>
      </c>
      <c r="AI19" s="193">
        <f t="shared" si="5"/>
        <v>0</v>
      </c>
      <c r="AJ19" s="193">
        <f t="shared" si="6"/>
        <v>0</v>
      </c>
      <c r="AK19" s="193">
        <f t="shared" si="6"/>
        <v>0</v>
      </c>
      <c r="AL19" s="193">
        <f t="shared" si="6"/>
        <v>0</v>
      </c>
      <c r="AM19" s="193">
        <f t="shared" si="6"/>
        <v>0</v>
      </c>
      <c r="AN19" s="193">
        <f t="shared" ref="AN19:AN38" si="12">+IF($Z19=AN$12,$V19,0)</f>
        <v>0</v>
      </c>
      <c r="AO19" s="193">
        <f t="shared" si="7"/>
        <v>0</v>
      </c>
      <c r="AP19" s="193">
        <f t="shared" si="7"/>
        <v>0</v>
      </c>
      <c r="AQ19" s="193">
        <f t="shared" si="7"/>
        <v>0</v>
      </c>
      <c r="AR19" s="193">
        <f t="shared" si="7"/>
        <v>0</v>
      </c>
      <c r="AS19" s="193">
        <f t="shared" si="7"/>
        <v>0</v>
      </c>
      <c r="AT19" s="193">
        <f t="shared" si="7"/>
        <v>0</v>
      </c>
      <c r="AU19" s="193">
        <f t="shared" si="7"/>
        <v>0</v>
      </c>
      <c r="AV19" s="193">
        <f t="shared" si="7"/>
        <v>0</v>
      </c>
      <c r="AW19" s="193">
        <f t="shared" si="7"/>
        <v>0</v>
      </c>
      <c r="AX19" s="193">
        <f t="shared" si="7"/>
        <v>0</v>
      </c>
      <c r="AY19" s="193">
        <f t="shared" si="7"/>
        <v>0</v>
      </c>
      <c r="AZ19" s="193">
        <f t="shared" si="7"/>
        <v>0</v>
      </c>
      <c r="BA19" s="193">
        <f t="shared" si="7"/>
        <v>0</v>
      </c>
      <c r="BB19" s="193">
        <f t="shared" si="7"/>
        <v>0</v>
      </c>
      <c r="BC19" s="193">
        <f t="shared" si="7"/>
        <v>0</v>
      </c>
      <c r="BD19" s="193">
        <f t="shared" si="7"/>
        <v>0</v>
      </c>
      <c r="BE19" s="193">
        <f t="shared" si="8"/>
        <v>0</v>
      </c>
      <c r="BF19" s="193">
        <f t="shared" si="8"/>
        <v>0</v>
      </c>
      <c r="BG19" s="193">
        <f t="shared" si="8"/>
        <v>0</v>
      </c>
      <c r="BH19" s="193">
        <f t="shared" si="8"/>
        <v>0</v>
      </c>
      <c r="BI19" s="193">
        <f t="shared" si="8"/>
        <v>0</v>
      </c>
      <c r="BJ19" s="193">
        <f t="shared" si="8"/>
        <v>0</v>
      </c>
      <c r="BK19" s="193">
        <f t="shared" si="8"/>
        <v>0</v>
      </c>
      <c r="BL19" s="193">
        <f t="shared" si="8"/>
        <v>0</v>
      </c>
      <c r="BM19" s="193">
        <f t="shared" si="8"/>
        <v>0</v>
      </c>
      <c r="BN19" s="193">
        <f t="shared" si="9"/>
        <v>0</v>
      </c>
      <c r="BO19" s="193">
        <f t="shared" si="9"/>
        <v>0</v>
      </c>
      <c r="BP19" s="193">
        <f t="shared" si="9"/>
        <v>0</v>
      </c>
    </row>
    <row r="20" spans="1:69" outlineLevel="1">
      <c r="A20" s="14" t="s">
        <v>13</v>
      </c>
      <c r="B20" s="377" t="s">
        <v>14</v>
      </c>
      <c r="C20" s="438"/>
      <c r="D20" s="438"/>
      <c r="E20" s="438"/>
      <c r="F20" s="438"/>
      <c r="G20" s="439"/>
      <c r="H20" s="155"/>
      <c r="I20" s="155"/>
      <c r="J20" s="155"/>
      <c r="K20" s="183"/>
      <c r="L20" s="183"/>
      <c r="M20" s="183"/>
      <c r="N20" s="70"/>
      <c r="O20" s="70"/>
      <c r="P20" s="70"/>
      <c r="Q20" s="46"/>
      <c r="R20" s="218"/>
      <c r="S20" s="218"/>
      <c r="T20" s="46">
        <f t="shared" si="10"/>
        <v>0</v>
      </c>
      <c r="U20" s="46">
        <f t="shared" si="10"/>
        <v>0</v>
      </c>
      <c r="V20" s="46">
        <f t="shared" si="11"/>
        <v>0</v>
      </c>
      <c r="W20" s="24">
        <f t="shared" si="4"/>
        <v>0</v>
      </c>
      <c r="Y20" s="284"/>
      <c r="AA20" s="193" t="str">
        <f>+IF(Z20="","",V20)</f>
        <v/>
      </c>
      <c r="AB20" s="193">
        <f t="shared" si="5"/>
        <v>0</v>
      </c>
      <c r="AC20" s="193">
        <f t="shared" si="5"/>
        <v>0</v>
      </c>
      <c r="AD20" s="193">
        <f t="shared" si="5"/>
        <v>0</v>
      </c>
      <c r="AE20" s="193">
        <f t="shared" si="5"/>
        <v>0</v>
      </c>
      <c r="AF20" s="193">
        <f t="shared" si="5"/>
        <v>0</v>
      </c>
      <c r="AG20" s="193">
        <f t="shared" si="5"/>
        <v>0</v>
      </c>
      <c r="AH20" s="193">
        <f t="shared" si="5"/>
        <v>0</v>
      </c>
      <c r="AI20" s="193">
        <f t="shared" si="5"/>
        <v>0</v>
      </c>
      <c r="AJ20" s="193">
        <f t="shared" si="6"/>
        <v>0</v>
      </c>
      <c r="AK20" s="193">
        <f t="shared" si="6"/>
        <v>0</v>
      </c>
      <c r="AL20" s="193">
        <f t="shared" si="6"/>
        <v>0</v>
      </c>
      <c r="AM20" s="193">
        <f t="shared" si="6"/>
        <v>0</v>
      </c>
      <c r="AN20" s="193">
        <f t="shared" si="12"/>
        <v>0</v>
      </c>
      <c r="AO20" s="193">
        <f t="shared" si="7"/>
        <v>0</v>
      </c>
      <c r="AP20" s="193">
        <f t="shared" si="7"/>
        <v>0</v>
      </c>
      <c r="AQ20" s="193">
        <f t="shared" si="7"/>
        <v>0</v>
      </c>
      <c r="AR20" s="193">
        <f t="shared" si="7"/>
        <v>0</v>
      </c>
      <c r="AS20" s="193">
        <f t="shared" si="7"/>
        <v>0</v>
      </c>
      <c r="AT20" s="193">
        <f t="shared" si="7"/>
        <v>0</v>
      </c>
      <c r="AU20" s="193">
        <f t="shared" si="7"/>
        <v>0</v>
      </c>
      <c r="AV20" s="193">
        <f t="shared" si="7"/>
        <v>0</v>
      </c>
      <c r="AW20" s="193">
        <f t="shared" si="7"/>
        <v>0</v>
      </c>
      <c r="AX20" s="193">
        <f t="shared" si="7"/>
        <v>0</v>
      </c>
      <c r="AY20" s="193">
        <f t="shared" si="7"/>
        <v>0</v>
      </c>
      <c r="AZ20" s="193">
        <f t="shared" si="7"/>
        <v>0</v>
      </c>
      <c r="BA20" s="193">
        <f t="shared" si="7"/>
        <v>0</v>
      </c>
      <c r="BB20" s="193">
        <f t="shared" si="7"/>
        <v>0</v>
      </c>
      <c r="BC20" s="193">
        <f t="shared" si="7"/>
        <v>0</v>
      </c>
      <c r="BD20" s="193">
        <f t="shared" si="7"/>
        <v>0</v>
      </c>
      <c r="BE20" s="193">
        <f t="shared" si="8"/>
        <v>0</v>
      </c>
      <c r="BF20" s="193">
        <f t="shared" si="8"/>
        <v>0</v>
      </c>
      <c r="BG20" s="193">
        <f t="shared" si="8"/>
        <v>0</v>
      </c>
      <c r="BH20" s="193">
        <f t="shared" si="8"/>
        <v>0</v>
      </c>
      <c r="BI20" s="193">
        <f t="shared" si="8"/>
        <v>0</v>
      </c>
      <c r="BJ20" s="193">
        <f t="shared" si="8"/>
        <v>0</v>
      </c>
      <c r="BK20" s="193">
        <f t="shared" si="8"/>
        <v>0</v>
      </c>
      <c r="BL20" s="193">
        <f t="shared" si="8"/>
        <v>0</v>
      </c>
      <c r="BM20" s="193">
        <f t="shared" si="8"/>
        <v>0</v>
      </c>
      <c r="BN20" s="193">
        <f t="shared" si="9"/>
        <v>0</v>
      </c>
      <c r="BO20" s="193">
        <f t="shared" si="9"/>
        <v>0</v>
      </c>
      <c r="BP20" s="193">
        <f t="shared" si="9"/>
        <v>0</v>
      </c>
    </row>
    <row r="21" spans="1:69" outlineLevel="1">
      <c r="A21" s="14" t="s">
        <v>15</v>
      </c>
      <c r="B21" s="377" t="s">
        <v>16</v>
      </c>
      <c r="C21" s="438"/>
      <c r="D21" s="438"/>
      <c r="E21" s="438"/>
      <c r="F21" s="438"/>
      <c r="G21" s="439"/>
      <c r="H21" s="89">
        <v>1</v>
      </c>
      <c r="I21" s="89"/>
      <c r="J21" s="89">
        <v>1</v>
      </c>
      <c r="K21" s="183"/>
      <c r="L21" s="183"/>
      <c r="M21" s="183"/>
      <c r="N21" s="73">
        <f>(M21-L21)/365*12</f>
        <v>0</v>
      </c>
      <c r="O21" s="85">
        <v>1</v>
      </c>
      <c r="P21" s="88">
        <f>H21*I21+K21*N21</f>
        <v>0</v>
      </c>
      <c r="Q21" s="46">
        <f>H21*J21+K21*O21</f>
        <v>1</v>
      </c>
      <c r="R21" s="218"/>
      <c r="S21" s="218">
        <v>1</v>
      </c>
      <c r="T21" s="46">
        <f t="shared" si="10"/>
        <v>0</v>
      </c>
      <c r="U21" s="46">
        <f t="shared" si="10"/>
        <v>1</v>
      </c>
      <c r="V21" s="46">
        <f t="shared" si="11"/>
        <v>1</v>
      </c>
      <c r="W21" s="24">
        <f t="shared" si="4"/>
        <v>6.6666666666666671E-7</v>
      </c>
      <c r="Y21" s="284">
        <f>+V21-AA21</f>
        <v>0</v>
      </c>
      <c r="Z21" s="57">
        <v>1</v>
      </c>
      <c r="AA21" s="193">
        <f>+IF(Z21="","",V21)</f>
        <v>1</v>
      </c>
      <c r="AB21" s="193">
        <f t="shared" si="5"/>
        <v>1</v>
      </c>
      <c r="AC21" s="193">
        <f t="shared" si="5"/>
        <v>0</v>
      </c>
      <c r="AD21" s="193">
        <f t="shared" si="5"/>
        <v>0</v>
      </c>
      <c r="AE21" s="193">
        <f t="shared" si="5"/>
        <v>0</v>
      </c>
      <c r="AF21" s="193">
        <f t="shared" si="5"/>
        <v>0</v>
      </c>
      <c r="AG21" s="193">
        <f t="shared" si="5"/>
        <v>0</v>
      </c>
      <c r="AH21" s="193">
        <f t="shared" si="5"/>
        <v>0</v>
      </c>
      <c r="AI21" s="193">
        <f t="shared" si="5"/>
        <v>0</v>
      </c>
      <c r="AJ21" s="193">
        <f t="shared" si="6"/>
        <v>0</v>
      </c>
      <c r="AK21" s="193">
        <f t="shared" si="6"/>
        <v>0</v>
      </c>
      <c r="AL21" s="193">
        <f t="shared" si="6"/>
        <v>0</v>
      </c>
      <c r="AM21" s="193">
        <f t="shared" si="6"/>
        <v>0</v>
      </c>
      <c r="AN21" s="193">
        <f t="shared" si="12"/>
        <v>0</v>
      </c>
      <c r="AO21" s="193">
        <f t="shared" si="7"/>
        <v>0</v>
      </c>
      <c r="AP21" s="193">
        <f t="shared" si="7"/>
        <v>0</v>
      </c>
      <c r="AQ21" s="193">
        <f t="shared" si="7"/>
        <v>0</v>
      </c>
      <c r="AR21" s="193">
        <f t="shared" si="7"/>
        <v>0</v>
      </c>
      <c r="AS21" s="193">
        <f t="shared" si="7"/>
        <v>0</v>
      </c>
      <c r="AT21" s="193">
        <f t="shared" si="7"/>
        <v>0</v>
      </c>
      <c r="AU21" s="193">
        <f t="shared" si="7"/>
        <v>0</v>
      </c>
      <c r="AV21" s="193">
        <f t="shared" si="7"/>
        <v>0</v>
      </c>
      <c r="AW21" s="193">
        <f t="shared" si="7"/>
        <v>0</v>
      </c>
      <c r="AX21" s="193">
        <f t="shared" si="7"/>
        <v>0</v>
      </c>
      <c r="AY21" s="193">
        <f t="shared" si="7"/>
        <v>0</v>
      </c>
      <c r="AZ21" s="193">
        <f t="shared" si="7"/>
        <v>0</v>
      </c>
      <c r="BA21" s="193">
        <f t="shared" si="7"/>
        <v>0</v>
      </c>
      <c r="BB21" s="193">
        <f t="shared" si="7"/>
        <v>0</v>
      </c>
      <c r="BC21" s="193">
        <f t="shared" si="7"/>
        <v>0</v>
      </c>
      <c r="BD21" s="193">
        <f t="shared" si="7"/>
        <v>0</v>
      </c>
      <c r="BE21" s="193">
        <f t="shared" si="8"/>
        <v>0</v>
      </c>
      <c r="BF21" s="193">
        <f t="shared" si="8"/>
        <v>0</v>
      </c>
      <c r="BG21" s="193">
        <f t="shared" si="8"/>
        <v>0</v>
      </c>
      <c r="BH21" s="193">
        <f t="shared" si="8"/>
        <v>0</v>
      </c>
      <c r="BI21" s="193">
        <f t="shared" si="8"/>
        <v>0</v>
      </c>
      <c r="BJ21" s="193">
        <f t="shared" si="8"/>
        <v>0</v>
      </c>
      <c r="BK21" s="193">
        <f t="shared" si="8"/>
        <v>0</v>
      </c>
      <c r="BL21" s="193">
        <f t="shared" si="8"/>
        <v>0</v>
      </c>
      <c r="BM21" s="193">
        <f t="shared" si="8"/>
        <v>0</v>
      </c>
      <c r="BN21" s="193">
        <f t="shared" si="9"/>
        <v>0</v>
      </c>
      <c r="BO21" s="193">
        <f t="shared" si="9"/>
        <v>0</v>
      </c>
      <c r="BP21" s="193">
        <f t="shared" si="9"/>
        <v>0</v>
      </c>
    </row>
    <row r="22" spans="1:69" outlineLevel="1">
      <c r="A22" s="14" t="s">
        <v>17</v>
      </c>
      <c r="B22" s="377" t="s">
        <v>18</v>
      </c>
      <c r="C22" s="438"/>
      <c r="D22" s="438"/>
      <c r="E22" s="438"/>
      <c r="F22" s="438"/>
      <c r="G22" s="439"/>
      <c r="H22" s="155"/>
      <c r="I22" s="155"/>
      <c r="J22" s="155"/>
      <c r="K22" s="183"/>
      <c r="L22" s="183"/>
      <c r="M22" s="183"/>
      <c r="N22" s="70"/>
      <c r="O22" s="70"/>
      <c r="P22" s="70"/>
      <c r="Q22" s="46"/>
      <c r="R22" s="218"/>
      <c r="S22" s="218"/>
      <c r="T22" s="46">
        <f t="shared" si="10"/>
        <v>0</v>
      </c>
      <c r="U22" s="46">
        <f t="shared" si="10"/>
        <v>0</v>
      </c>
      <c r="V22" s="46">
        <f t="shared" si="11"/>
        <v>0</v>
      </c>
      <c r="W22" s="24">
        <f t="shared" si="4"/>
        <v>0</v>
      </c>
      <c r="Y22" s="284"/>
      <c r="AA22" s="193" t="str">
        <f t="shared" ref="AA22:AA81" si="13">+IF(Z22="","",V22)</f>
        <v/>
      </c>
      <c r="AB22" s="193">
        <f t="shared" si="5"/>
        <v>0</v>
      </c>
      <c r="AC22" s="193">
        <f t="shared" si="5"/>
        <v>0</v>
      </c>
      <c r="AD22" s="193">
        <f t="shared" si="5"/>
        <v>0</v>
      </c>
      <c r="AE22" s="193">
        <f t="shared" si="5"/>
        <v>0</v>
      </c>
      <c r="AF22" s="193">
        <f t="shared" si="5"/>
        <v>0</v>
      </c>
      <c r="AG22" s="193">
        <f t="shared" si="5"/>
        <v>0</v>
      </c>
      <c r="AH22" s="193">
        <f t="shared" si="5"/>
        <v>0</v>
      </c>
      <c r="AI22" s="193">
        <f t="shared" si="5"/>
        <v>0</v>
      </c>
      <c r="AJ22" s="193">
        <f t="shared" si="6"/>
        <v>0</v>
      </c>
      <c r="AK22" s="193">
        <f t="shared" si="6"/>
        <v>0</v>
      </c>
      <c r="AL22" s="193">
        <f t="shared" si="6"/>
        <v>0</v>
      </c>
      <c r="AM22" s="193">
        <f t="shared" si="6"/>
        <v>0</v>
      </c>
      <c r="AN22" s="193">
        <f t="shared" si="12"/>
        <v>0</v>
      </c>
      <c r="AO22" s="193">
        <f t="shared" si="7"/>
        <v>0</v>
      </c>
      <c r="AP22" s="193">
        <f t="shared" si="7"/>
        <v>0</v>
      </c>
      <c r="AQ22" s="193">
        <f t="shared" si="7"/>
        <v>0</v>
      </c>
      <c r="AR22" s="193">
        <f t="shared" si="7"/>
        <v>0</v>
      </c>
      <c r="AS22" s="193">
        <f t="shared" si="7"/>
        <v>0</v>
      </c>
      <c r="AT22" s="193">
        <f t="shared" si="7"/>
        <v>0</v>
      </c>
      <c r="AU22" s="193">
        <f t="shared" si="7"/>
        <v>0</v>
      </c>
      <c r="AV22" s="193">
        <f t="shared" si="7"/>
        <v>0</v>
      </c>
      <c r="AW22" s="193">
        <f t="shared" si="7"/>
        <v>0</v>
      </c>
      <c r="AX22" s="193">
        <f t="shared" si="7"/>
        <v>0</v>
      </c>
      <c r="AY22" s="193">
        <f t="shared" si="7"/>
        <v>0</v>
      </c>
      <c r="AZ22" s="193">
        <f t="shared" si="7"/>
        <v>0</v>
      </c>
      <c r="BA22" s="193">
        <f t="shared" si="7"/>
        <v>0</v>
      </c>
      <c r="BB22" s="193">
        <f t="shared" si="7"/>
        <v>0</v>
      </c>
      <c r="BC22" s="193">
        <f t="shared" si="7"/>
        <v>0</v>
      </c>
      <c r="BD22" s="193">
        <f t="shared" si="7"/>
        <v>0</v>
      </c>
      <c r="BE22" s="193">
        <f t="shared" si="8"/>
        <v>0</v>
      </c>
      <c r="BF22" s="193">
        <f t="shared" si="8"/>
        <v>0</v>
      </c>
      <c r="BG22" s="193">
        <f t="shared" si="8"/>
        <v>0</v>
      </c>
      <c r="BH22" s="193">
        <f t="shared" si="8"/>
        <v>0</v>
      </c>
      <c r="BI22" s="193">
        <f t="shared" si="8"/>
        <v>0</v>
      </c>
      <c r="BJ22" s="193">
        <f t="shared" si="8"/>
        <v>0</v>
      </c>
      <c r="BK22" s="193">
        <f t="shared" si="8"/>
        <v>0</v>
      </c>
      <c r="BL22" s="193">
        <f t="shared" si="8"/>
        <v>0</v>
      </c>
      <c r="BM22" s="193">
        <f t="shared" si="8"/>
        <v>0</v>
      </c>
      <c r="BN22" s="193">
        <f t="shared" si="9"/>
        <v>0</v>
      </c>
      <c r="BO22" s="193">
        <f t="shared" si="9"/>
        <v>0</v>
      </c>
      <c r="BP22" s="193">
        <f t="shared" si="9"/>
        <v>0</v>
      </c>
    </row>
    <row r="23" spans="1:69" outlineLevel="1">
      <c r="A23" s="14" t="s">
        <v>19</v>
      </c>
      <c r="B23" s="377" t="s">
        <v>20</v>
      </c>
      <c r="C23" s="438"/>
      <c r="D23" s="438"/>
      <c r="E23" s="438"/>
      <c r="F23" s="438"/>
      <c r="G23" s="439"/>
      <c r="H23" s="155"/>
      <c r="I23" s="155"/>
      <c r="J23" s="155"/>
      <c r="K23" s="183"/>
      <c r="L23" s="183"/>
      <c r="M23" s="183"/>
      <c r="N23" s="70"/>
      <c r="O23" s="70"/>
      <c r="P23" s="70"/>
      <c r="Q23" s="46"/>
      <c r="R23" s="218"/>
      <c r="S23" s="218"/>
      <c r="T23" s="46">
        <f t="shared" si="10"/>
        <v>0</v>
      </c>
      <c r="U23" s="46">
        <f t="shared" si="10"/>
        <v>0</v>
      </c>
      <c r="V23" s="46">
        <f t="shared" si="11"/>
        <v>0</v>
      </c>
      <c r="W23" s="24">
        <f t="shared" si="4"/>
        <v>0</v>
      </c>
      <c r="Y23" s="284"/>
      <c r="AA23" s="193" t="str">
        <f t="shared" si="13"/>
        <v/>
      </c>
      <c r="AB23" s="193">
        <f t="shared" si="5"/>
        <v>0</v>
      </c>
      <c r="AC23" s="193">
        <f t="shared" si="5"/>
        <v>0</v>
      </c>
      <c r="AD23" s="193">
        <f t="shared" si="5"/>
        <v>0</v>
      </c>
      <c r="AE23" s="193">
        <f t="shared" si="5"/>
        <v>0</v>
      </c>
      <c r="AF23" s="193">
        <f t="shared" si="5"/>
        <v>0</v>
      </c>
      <c r="AG23" s="193">
        <f t="shared" si="5"/>
        <v>0</v>
      </c>
      <c r="AH23" s="193">
        <f t="shared" si="5"/>
        <v>0</v>
      </c>
      <c r="AI23" s="193">
        <f t="shared" si="5"/>
        <v>0</v>
      </c>
      <c r="AJ23" s="193">
        <f t="shared" si="6"/>
        <v>0</v>
      </c>
      <c r="AK23" s="193">
        <f t="shared" si="6"/>
        <v>0</v>
      </c>
      <c r="AL23" s="193">
        <f t="shared" si="6"/>
        <v>0</v>
      </c>
      <c r="AM23" s="193">
        <f t="shared" si="6"/>
        <v>0</v>
      </c>
      <c r="AN23" s="193">
        <f t="shared" si="12"/>
        <v>0</v>
      </c>
      <c r="AO23" s="193">
        <f t="shared" si="7"/>
        <v>0</v>
      </c>
      <c r="AP23" s="193">
        <f t="shared" si="7"/>
        <v>0</v>
      </c>
      <c r="AQ23" s="193">
        <f t="shared" si="7"/>
        <v>0</v>
      </c>
      <c r="AR23" s="193">
        <f t="shared" si="7"/>
        <v>0</v>
      </c>
      <c r="AS23" s="193">
        <f t="shared" si="7"/>
        <v>0</v>
      </c>
      <c r="AT23" s="193">
        <f t="shared" si="7"/>
        <v>0</v>
      </c>
      <c r="AU23" s="193">
        <f t="shared" si="7"/>
        <v>0</v>
      </c>
      <c r="AV23" s="193">
        <f t="shared" si="7"/>
        <v>0</v>
      </c>
      <c r="AW23" s="193">
        <f t="shared" si="7"/>
        <v>0</v>
      </c>
      <c r="AX23" s="193">
        <f t="shared" si="7"/>
        <v>0</v>
      </c>
      <c r="AY23" s="193">
        <f t="shared" si="7"/>
        <v>0</v>
      </c>
      <c r="AZ23" s="193">
        <f t="shared" si="7"/>
        <v>0</v>
      </c>
      <c r="BA23" s="193">
        <f t="shared" si="7"/>
        <v>0</v>
      </c>
      <c r="BB23" s="193">
        <f t="shared" si="7"/>
        <v>0</v>
      </c>
      <c r="BC23" s="193">
        <f t="shared" si="7"/>
        <v>0</v>
      </c>
      <c r="BD23" s="193">
        <f t="shared" si="7"/>
        <v>0</v>
      </c>
      <c r="BE23" s="193">
        <f t="shared" si="8"/>
        <v>0</v>
      </c>
      <c r="BF23" s="193">
        <f t="shared" si="8"/>
        <v>0</v>
      </c>
      <c r="BG23" s="193">
        <f t="shared" si="8"/>
        <v>0</v>
      </c>
      <c r="BH23" s="193">
        <f t="shared" si="8"/>
        <v>0</v>
      </c>
      <c r="BI23" s="193">
        <f t="shared" si="8"/>
        <v>0</v>
      </c>
      <c r="BJ23" s="193">
        <f t="shared" si="8"/>
        <v>0</v>
      </c>
      <c r="BK23" s="193">
        <f t="shared" si="8"/>
        <v>0</v>
      </c>
      <c r="BL23" s="193">
        <f t="shared" si="8"/>
        <v>0</v>
      </c>
      <c r="BM23" s="193">
        <f t="shared" si="8"/>
        <v>0</v>
      </c>
      <c r="BN23" s="193">
        <f t="shared" si="9"/>
        <v>0</v>
      </c>
      <c r="BO23" s="193">
        <f t="shared" si="9"/>
        <v>0</v>
      </c>
      <c r="BP23" s="193">
        <f t="shared" si="9"/>
        <v>0</v>
      </c>
    </row>
    <row r="24" spans="1:69" outlineLevel="1">
      <c r="A24" s="14" t="s">
        <v>21</v>
      </c>
      <c r="B24" s="377" t="s">
        <v>22</v>
      </c>
      <c r="C24" s="438"/>
      <c r="D24" s="438"/>
      <c r="E24" s="438"/>
      <c r="F24" s="438"/>
      <c r="G24" s="439"/>
      <c r="H24" s="155"/>
      <c r="I24" s="155"/>
      <c r="J24" s="155"/>
      <c r="K24" s="183"/>
      <c r="L24" s="183"/>
      <c r="M24" s="183"/>
      <c r="N24" s="70"/>
      <c r="O24" s="70"/>
      <c r="P24" s="70"/>
      <c r="Q24" s="46"/>
      <c r="R24" s="218"/>
      <c r="S24" s="218"/>
      <c r="T24" s="46">
        <f t="shared" si="10"/>
        <v>0</v>
      </c>
      <c r="U24" s="46">
        <f t="shared" si="10"/>
        <v>0</v>
      </c>
      <c r="V24" s="46">
        <f t="shared" si="11"/>
        <v>0</v>
      </c>
      <c r="W24" s="24">
        <f t="shared" si="4"/>
        <v>0</v>
      </c>
      <c r="Y24" s="284"/>
      <c r="AA24" s="193" t="str">
        <f t="shared" si="13"/>
        <v/>
      </c>
      <c r="AB24" s="193">
        <f t="shared" si="5"/>
        <v>0</v>
      </c>
      <c r="AC24" s="193">
        <f t="shared" si="5"/>
        <v>0</v>
      </c>
      <c r="AD24" s="193">
        <f t="shared" si="5"/>
        <v>0</v>
      </c>
      <c r="AE24" s="193">
        <f t="shared" si="5"/>
        <v>0</v>
      </c>
      <c r="AF24" s="193">
        <f t="shared" si="5"/>
        <v>0</v>
      </c>
      <c r="AG24" s="193">
        <f t="shared" si="5"/>
        <v>0</v>
      </c>
      <c r="AH24" s="193">
        <f t="shared" si="5"/>
        <v>0</v>
      </c>
      <c r="AI24" s="193">
        <f t="shared" si="5"/>
        <v>0</v>
      </c>
      <c r="AJ24" s="193">
        <f t="shared" si="6"/>
        <v>0</v>
      </c>
      <c r="AK24" s="193">
        <f t="shared" si="6"/>
        <v>0</v>
      </c>
      <c r="AL24" s="193">
        <f t="shared" si="6"/>
        <v>0</v>
      </c>
      <c r="AM24" s="193">
        <f t="shared" si="6"/>
        <v>0</v>
      </c>
      <c r="AN24" s="193">
        <f t="shared" si="12"/>
        <v>0</v>
      </c>
      <c r="AO24" s="193">
        <f t="shared" si="7"/>
        <v>0</v>
      </c>
      <c r="AP24" s="193">
        <f t="shared" si="7"/>
        <v>0</v>
      </c>
      <c r="AQ24" s="193">
        <f t="shared" si="7"/>
        <v>0</v>
      </c>
      <c r="AR24" s="193">
        <f t="shared" si="7"/>
        <v>0</v>
      </c>
      <c r="AS24" s="193">
        <f t="shared" si="7"/>
        <v>0</v>
      </c>
      <c r="AT24" s="193">
        <f t="shared" si="7"/>
        <v>0</v>
      </c>
      <c r="AU24" s="193">
        <f t="shared" si="7"/>
        <v>0</v>
      </c>
      <c r="AV24" s="193">
        <f t="shared" si="7"/>
        <v>0</v>
      </c>
      <c r="AW24" s="193">
        <f t="shared" si="7"/>
        <v>0</v>
      </c>
      <c r="AX24" s="193">
        <f t="shared" si="7"/>
        <v>0</v>
      </c>
      <c r="AY24" s="193">
        <f t="shared" si="7"/>
        <v>0</v>
      </c>
      <c r="AZ24" s="193">
        <f t="shared" si="7"/>
        <v>0</v>
      </c>
      <c r="BA24" s="193">
        <f t="shared" si="7"/>
        <v>0</v>
      </c>
      <c r="BB24" s="193">
        <f t="shared" si="7"/>
        <v>0</v>
      </c>
      <c r="BC24" s="193">
        <f t="shared" si="7"/>
        <v>0</v>
      </c>
      <c r="BD24" s="193">
        <f t="shared" si="7"/>
        <v>0</v>
      </c>
      <c r="BE24" s="193">
        <f t="shared" si="8"/>
        <v>0</v>
      </c>
      <c r="BF24" s="193">
        <f t="shared" si="8"/>
        <v>0</v>
      </c>
      <c r="BG24" s="193">
        <f t="shared" si="8"/>
        <v>0</v>
      </c>
      <c r="BH24" s="193">
        <f t="shared" si="8"/>
        <v>0</v>
      </c>
      <c r="BI24" s="193">
        <f t="shared" si="8"/>
        <v>0</v>
      </c>
      <c r="BJ24" s="193">
        <f t="shared" si="8"/>
        <v>0</v>
      </c>
      <c r="BK24" s="193">
        <f t="shared" si="8"/>
        <v>0</v>
      </c>
      <c r="BL24" s="193">
        <f t="shared" si="8"/>
        <v>0</v>
      </c>
      <c r="BM24" s="193">
        <f t="shared" si="8"/>
        <v>0</v>
      </c>
      <c r="BN24" s="193">
        <f t="shared" si="9"/>
        <v>0</v>
      </c>
      <c r="BO24" s="193">
        <f t="shared" si="9"/>
        <v>0</v>
      </c>
      <c r="BP24" s="193">
        <f t="shared" si="9"/>
        <v>0</v>
      </c>
    </row>
    <row r="25" spans="1:69" outlineLevel="1">
      <c r="A25" s="14" t="s">
        <v>23</v>
      </c>
      <c r="B25" s="377" t="s">
        <v>24</v>
      </c>
      <c r="C25" s="438"/>
      <c r="D25" s="438"/>
      <c r="E25" s="438"/>
      <c r="F25" s="438"/>
      <c r="G25" s="439"/>
      <c r="H25" s="155"/>
      <c r="I25" s="155"/>
      <c r="J25" s="155"/>
      <c r="K25" s="183"/>
      <c r="L25" s="183"/>
      <c r="M25" s="183"/>
      <c r="N25" s="70"/>
      <c r="O25" s="70"/>
      <c r="P25" s="70"/>
      <c r="Q25" s="46"/>
      <c r="R25" s="218"/>
      <c r="S25" s="218"/>
      <c r="T25" s="46">
        <f t="shared" si="10"/>
        <v>0</v>
      </c>
      <c r="U25" s="46">
        <f t="shared" si="10"/>
        <v>0</v>
      </c>
      <c r="V25" s="46">
        <f t="shared" si="11"/>
        <v>0</v>
      </c>
      <c r="W25" s="24">
        <f t="shared" si="4"/>
        <v>0</v>
      </c>
      <c r="Y25" s="284"/>
      <c r="AA25" s="193" t="str">
        <f t="shared" si="13"/>
        <v/>
      </c>
      <c r="AB25" s="193">
        <f t="shared" si="5"/>
        <v>0</v>
      </c>
      <c r="AC25" s="193">
        <f t="shared" si="5"/>
        <v>0</v>
      </c>
      <c r="AD25" s="193">
        <f t="shared" si="5"/>
        <v>0</v>
      </c>
      <c r="AE25" s="193">
        <f t="shared" si="5"/>
        <v>0</v>
      </c>
      <c r="AF25" s="193">
        <f t="shared" si="5"/>
        <v>0</v>
      </c>
      <c r="AG25" s="193">
        <f t="shared" si="5"/>
        <v>0</v>
      </c>
      <c r="AH25" s="193">
        <f t="shared" si="5"/>
        <v>0</v>
      </c>
      <c r="AI25" s="193">
        <f t="shared" si="5"/>
        <v>0</v>
      </c>
      <c r="AJ25" s="193">
        <f t="shared" si="6"/>
        <v>0</v>
      </c>
      <c r="AK25" s="193">
        <f t="shared" si="6"/>
        <v>0</v>
      </c>
      <c r="AL25" s="193">
        <f t="shared" si="6"/>
        <v>0</v>
      </c>
      <c r="AM25" s="193">
        <f t="shared" si="6"/>
        <v>0</v>
      </c>
      <c r="AN25" s="193">
        <f t="shared" si="12"/>
        <v>0</v>
      </c>
      <c r="AO25" s="193">
        <f t="shared" si="7"/>
        <v>0</v>
      </c>
      <c r="AP25" s="193">
        <f t="shared" si="7"/>
        <v>0</v>
      </c>
      <c r="AQ25" s="193">
        <f t="shared" si="7"/>
        <v>0</v>
      </c>
      <c r="AR25" s="193">
        <f t="shared" si="7"/>
        <v>0</v>
      </c>
      <c r="AS25" s="193">
        <f t="shared" si="7"/>
        <v>0</v>
      </c>
      <c r="AT25" s="193">
        <f t="shared" si="7"/>
        <v>0</v>
      </c>
      <c r="AU25" s="193">
        <f t="shared" si="7"/>
        <v>0</v>
      </c>
      <c r="AV25" s="193">
        <f t="shared" si="7"/>
        <v>0</v>
      </c>
      <c r="AW25" s="193">
        <f t="shared" si="7"/>
        <v>0</v>
      </c>
      <c r="AX25" s="193">
        <f t="shared" si="7"/>
        <v>0</v>
      </c>
      <c r="AY25" s="193">
        <f t="shared" si="7"/>
        <v>0</v>
      </c>
      <c r="AZ25" s="193">
        <f t="shared" si="7"/>
        <v>0</v>
      </c>
      <c r="BA25" s="193">
        <f t="shared" si="7"/>
        <v>0</v>
      </c>
      <c r="BB25" s="193">
        <f t="shared" si="7"/>
        <v>0</v>
      </c>
      <c r="BC25" s="193">
        <f t="shared" si="7"/>
        <v>0</v>
      </c>
      <c r="BD25" s="193">
        <f t="shared" si="7"/>
        <v>0</v>
      </c>
      <c r="BE25" s="193">
        <f t="shared" si="8"/>
        <v>0</v>
      </c>
      <c r="BF25" s="193">
        <f t="shared" si="8"/>
        <v>0</v>
      </c>
      <c r="BG25" s="193">
        <f t="shared" si="8"/>
        <v>0</v>
      </c>
      <c r="BH25" s="193">
        <f t="shared" si="8"/>
        <v>0</v>
      </c>
      <c r="BI25" s="193">
        <f t="shared" si="8"/>
        <v>0</v>
      </c>
      <c r="BJ25" s="193">
        <f t="shared" si="8"/>
        <v>0</v>
      </c>
      <c r="BK25" s="193">
        <f t="shared" si="8"/>
        <v>0</v>
      </c>
      <c r="BL25" s="193">
        <f t="shared" si="8"/>
        <v>0</v>
      </c>
      <c r="BM25" s="193">
        <f t="shared" si="8"/>
        <v>0</v>
      </c>
      <c r="BN25" s="193">
        <f t="shared" si="9"/>
        <v>0</v>
      </c>
      <c r="BO25" s="193">
        <f t="shared" si="9"/>
        <v>0</v>
      </c>
      <c r="BP25" s="193">
        <f t="shared" si="9"/>
        <v>0</v>
      </c>
    </row>
    <row r="26" spans="1:69" outlineLevel="1">
      <c r="A26" s="14"/>
      <c r="B26" s="377"/>
      <c r="C26" s="438"/>
      <c r="D26" s="438"/>
      <c r="E26" s="438"/>
      <c r="F26" s="438"/>
      <c r="G26" s="439"/>
      <c r="H26" s="155"/>
      <c r="I26" s="155"/>
      <c r="J26" s="155"/>
      <c r="K26" s="183"/>
      <c r="L26" s="183"/>
      <c r="M26" s="183"/>
      <c r="N26" s="70"/>
      <c r="O26" s="70"/>
      <c r="P26" s="70"/>
      <c r="Q26" s="46"/>
      <c r="R26" s="218"/>
      <c r="S26" s="218"/>
      <c r="T26" s="46"/>
      <c r="U26" s="46"/>
      <c r="V26" s="46"/>
      <c r="W26" s="24"/>
      <c r="Y26" s="284"/>
      <c r="AA26" s="193" t="str">
        <f t="shared" si="13"/>
        <v/>
      </c>
      <c r="AB26" s="193">
        <f t="shared" si="5"/>
        <v>0</v>
      </c>
      <c r="AC26" s="193">
        <f t="shared" si="5"/>
        <v>0</v>
      </c>
      <c r="AD26" s="193">
        <f t="shared" si="5"/>
        <v>0</v>
      </c>
      <c r="AE26" s="193">
        <f t="shared" si="5"/>
        <v>0</v>
      </c>
      <c r="AF26" s="193">
        <f t="shared" si="5"/>
        <v>0</v>
      </c>
      <c r="AG26" s="193">
        <f t="shared" si="5"/>
        <v>0</v>
      </c>
      <c r="AH26" s="193">
        <f t="shared" si="5"/>
        <v>0</v>
      </c>
      <c r="AI26" s="193">
        <f t="shared" si="5"/>
        <v>0</v>
      </c>
      <c r="AJ26" s="193">
        <f t="shared" si="6"/>
        <v>0</v>
      </c>
      <c r="AK26" s="193">
        <f t="shared" si="6"/>
        <v>0</v>
      </c>
      <c r="AL26" s="193">
        <f t="shared" si="6"/>
        <v>0</v>
      </c>
      <c r="AM26" s="193">
        <f t="shared" si="6"/>
        <v>0</v>
      </c>
      <c r="AN26" s="193">
        <f t="shared" si="12"/>
        <v>0</v>
      </c>
      <c r="AO26" s="193">
        <f t="shared" si="7"/>
        <v>0</v>
      </c>
      <c r="AP26" s="193">
        <f t="shared" si="7"/>
        <v>0</v>
      </c>
      <c r="AQ26" s="193">
        <f t="shared" si="7"/>
        <v>0</v>
      </c>
      <c r="AR26" s="193">
        <f t="shared" si="7"/>
        <v>0</v>
      </c>
      <c r="AS26" s="193">
        <f t="shared" si="7"/>
        <v>0</v>
      </c>
      <c r="AT26" s="193">
        <f t="shared" si="7"/>
        <v>0</v>
      </c>
      <c r="AU26" s="193">
        <f t="shared" si="7"/>
        <v>0</v>
      </c>
      <c r="AV26" s="193">
        <f t="shared" si="7"/>
        <v>0</v>
      </c>
      <c r="AW26" s="193">
        <f t="shared" si="7"/>
        <v>0</v>
      </c>
      <c r="AX26" s="193">
        <f t="shared" si="7"/>
        <v>0</v>
      </c>
      <c r="AY26" s="193">
        <f t="shared" si="7"/>
        <v>0</v>
      </c>
      <c r="AZ26" s="193">
        <f t="shared" si="7"/>
        <v>0</v>
      </c>
      <c r="BA26" s="193">
        <f t="shared" si="7"/>
        <v>0</v>
      </c>
      <c r="BB26" s="193">
        <f t="shared" si="7"/>
        <v>0</v>
      </c>
      <c r="BC26" s="193">
        <f t="shared" si="7"/>
        <v>0</v>
      </c>
      <c r="BD26" s="193">
        <f t="shared" si="7"/>
        <v>0</v>
      </c>
      <c r="BE26" s="193">
        <f t="shared" si="8"/>
        <v>0</v>
      </c>
      <c r="BF26" s="193">
        <f t="shared" si="8"/>
        <v>0</v>
      </c>
      <c r="BG26" s="193">
        <f t="shared" si="8"/>
        <v>0</v>
      </c>
      <c r="BH26" s="193">
        <f t="shared" si="8"/>
        <v>0</v>
      </c>
      <c r="BI26" s="193">
        <f t="shared" si="8"/>
        <v>0</v>
      </c>
      <c r="BJ26" s="193">
        <f t="shared" si="8"/>
        <v>0</v>
      </c>
      <c r="BK26" s="193">
        <f t="shared" si="8"/>
        <v>0</v>
      </c>
      <c r="BL26" s="193">
        <f t="shared" si="8"/>
        <v>0</v>
      </c>
      <c r="BM26" s="193">
        <f t="shared" si="8"/>
        <v>0</v>
      </c>
      <c r="BN26" s="193">
        <f t="shared" si="9"/>
        <v>0</v>
      </c>
      <c r="BO26" s="193">
        <f t="shared" si="9"/>
        <v>0</v>
      </c>
      <c r="BP26" s="193">
        <f t="shared" si="9"/>
        <v>0</v>
      </c>
    </row>
    <row r="27" spans="1:69" s="64" customFormat="1" ht="15.75" outlineLevel="1" thickBot="1">
      <c r="A27" s="112"/>
      <c r="B27" s="387" t="s">
        <v>483</v>
      </c>
      <c r="C27" s="460"/>
      <c r="D27" s="460"/>
      <c r="E27" s="460"/>
      <c r="F27" s="460"/>
      <c r="G27" s="461"/>
      <c r="H27" s="113"/>
      <c r="I27" s="113"/>
      <c r="J27" s="113"/>
      <c r="K27" s="113"/>
      <c r="L27" s="113"/>
      <c r="M27" s="113"/>
      <c r="N27" s="113"/>
      <c r="O27" s="113"/>
      <c r="P27" s="113"/>
      <c r="Q27" s="114"/>
      <c r="R27" s="114"/>
      <c r="S27" s="114"/>
      <c r="T27" s="114"/>
      <c r="U27" s="114"/>
      <c r="V27" s="115">
        <f>V18</f>
        <v>1</v>
      </c>
      <c r="W27" s="116"/>
      <c r="Y27" s="284"/>
      <c r="AA27" s="193" t="str">
        <f t="shared" si="13"/>
        <v/>
      </c>
      <c r="AB27" s="193">
        <f t="shared" si="5"/>
        <v>0</v>
      </c>
      <c r="AC27" s="193">
        <f t="shared" si="5"/>
        <v>0</v>
      </c>
      <c r="AD27" s="193">
        <f t="shared" si="5"/>
        <v>0</v>
      </c>
      <c r="AE27" s="193">
        <f t="shared" si="5"/>
        <v>0</v>
      </c>
      <c r="AF27" s="193">
        <f t="shared" si="5"/>
        <v>0</v>
      </c>
      <c r="AG27" s="193">
        <f t="shared" si="5"/>
        <v>0</v>
      </c>
      <c r="AH27" s="193">
        <f t="shared" si="5"/>
        <v>0</v>
      </c>
      <c r="AI27" s="193">
        <f t="shared" si="5"/>
        <v>0</v>
      </c>
      <c r="AJ27" s="193">
        <f t="shared" si="6"/>
        <v>0</v>
      </c>
      <c r="AK27" s="193">
        <f t="shared" si="6"/>
        <v>0</v>
      </c>
      <c r="AL27" s="193">
        <f t="shared" si="6"/>
        <v>0</v>
      </c>
      <c r="AM27" s="193">
        <f t="shared" si="6"/>
        <v>0</v>
      </c>
      <c r="AN27" s="193">
        <f t="shared" si="12"/>
        <v>0</v>
      </c>
      <c r="AO27" s="193">
        <f t="shared" si="7"/>
        <v>0</v>
      </c>
      <c r="AP27" s="193">
        <f t="shared" si="7"/>
        <v>0</v>
      </c>
      <c r="AQ27" s="193">
        <f t="shared" si="7"/>
        <v>0</v>
      </c>
      <c r="AR27" s="193">
        <f t="shared" si="7"/>
        <v>0</v>
      </c>
      <c r="AS27" s="193">
        <f t="shared" si="7"/>
        <v>0</v>
      </c>
      <c r="AT27" s="193">
        <f t="shared" si="7"/>
        <v>0</v>
      </c>
      <c r="AU27" s="193">
        <f t="shared" si="7"/>
        <v>0</v>
      </c>
      <c r="AV27" s="193">
        <f t="shared" si="7"/>
        <v>0</v>
      </c>
      <c r="AW27" s="193">
        <f t="shared" si="7"/>
        <v>0</v>
      </c>
      <c r="AX27" s="193">
        <f t="shared" si="7"/>
        <v>0</v>
      </c>
      <c r="AY27" s="193">
        <f t="shared" si="7"/>
        <v>0</v>
      </c>
      <c r="AZ27" s="193">
        <f t="shared" si="7"/>
        <v>0</v>
      </c>
      <c r="BA27" s="193">
        <f t="shared" si="7"/>
        <v>0</v>
      </c>
      <c r="BB27" s="193">
        <f t="shared" si="7"/>
        <v>0</v>
      </c>
      <c r="BC27" s="193">
        <f t="shared" si="7"/>
        <v>0</v>
      </c>
      <c r="BD27" s="193">
        <f t="shared" si="7"/>
        <v>0</v>
      </c>
      <c r="BE27" s="193">
        <f t="shared" si="8"/>
        <v>0</v>
      </c>
      <c r="BF27" s="193">
        <f t="shared" si="8"/>
        <v>0</v>
      </c>
      <c r="BG27" s="193">
        <f t="shared" si="8"/>
        <v>0</v>
      </c>
      <c r="BH27" s="193">
        <f t="shared" si="8"/>
        <v>0</v>
      </c>
      <c r="BI27" s="193">
        <f t="shared" si="8"/>
        <v>0</v>
      </c>
      <c r="BJ27" s="193">
        <f t="shared" si="8"/>
        <v>0</v>
      </c>
      <c r="BK27" s="193">
        <f t="shared" si="8"/>
        <v>0</v>
      </c>
      <c r="BL27" s="193">
        <f t="shared" si="8"/>
        <v>0</v>
      </c>
      <c r="BM27" s="193">
        <f t="shared" si="8"/>
        <v>0</v>
      </c>
      <c r="BN27" s="193">
        <f t="shared" si="9"/>
        <v>0</v>
      </c>
      <c r="BO27" s="193">
        <f t="shared" si="9"/>
        <v>0</v>
      </c>
      <c r="BP27" s="193">
        <f t="shared" si="9"/>
        <v>0</v>
      </c>
    </row>
    <row r="28" spans="1:69" s="3" customFormat="1" ht="19.5" customHeight="1">
      <c r="A28" s="117"/>
      <c r="B28" s="462"/>
      <c r="C28" s="463"/>
      <c r="D28" s="463"/>
      <c r="E28" s="463"/>
      <c r="F28" s="463"/>
      <c r="G28" s="463"/>
      <c r="H28" s="118"/>
      <c r="I28" s="118"/>
      <c r="J28" s="118"/>
      <c r="K28" s="118"/>
      <c r="L28" s="118"/>
      <c r="M28" s="118"/>
      <c r="N28" s="118"/>
      <c r="O28" s="118"/>
      <c r="P28" s="118"/>
      <c r="Q28" s="119"/>
      <c r="R28" s="119"/>
      <c r="S28" s="119"/>
      <c r="T28" s="119"/>
      <c r="U28" s="119"/>
      <c r="V28" s="119"/>
      <c r="W28" s="37"/>
      <c r="Y28" s="284"/>
      <c r="AA28" s="193" t="str">
        <f t="shared" si="13"/>
        <v/>
      </c>
      <c r="AB28" s="193">
        <f t="shared" si="5"/>
        <v>0</v>
      </c>
      <c r="AC28" s="193">
        <f t="shared" si="5"/>
        <v>0</v>
      </c>
      <c r="AD28" s="193">
        <f t="shared" si="5"/>
        <v>0</v>
      </c>
      <c r="AE28" s="193">
        <f t="shared" si="5"/>
        <v>0</v>
      </c>
      <c r="AF28" s="193">
        <f t="shared" si="5"/>
        <v>0</v>
      </c>
      <c r="AG28" s="193">
        <f t="shared" si="5"/>
        <v>0</v>
      </c>
      <c r="AH28" s="193">
        <f t="shared" si="5"/>
        <v>0</v>
      </c>
      <c r="AI28" s="193">
        <f t="shared" si="5"/>
        <v>0</v>
      </c>
      <c r="AJ28" s="193">
        <f t="shared" si="6"/>
        <v>0</v>
      </c>
      <c r="AK28" s="193">
        <f t="shared" si="6"/>
        <v>0</v>
      </c>
      <c r="AL28" s="193">
        <f t="shared" si="6"/>
        <v>0</v>
      </c>
      <c r="AM28" s="193">
        <f t="shared" si="6"/>
        <v>0</v>
      </c>
      <c r="AN28" s="193">
        <f t="shared" si="12"/>
        <v>0</v>
      </c>
      <c r="AO28" s="193">
        <f t="shared" si="7"/>
        <v>0</v>
      </c>
      <c r="AP28" s="193">
        <f t="shared" si="7"/>
        <v>0</v>
      </c>
      <c r="AQ28" s="193">
        <f t="shared" si="7"/>
        <v>0</v>
      </c>
      <c r="AR28" s="193">
        <f t="shared" si="7"/>
        <v>0</v>
      </c>
      <c r="AS28" s="193">
        <f t="shared" si="7"/>
        <v>0</v>
      </c>
      <c r="AT28" s="193">
        <f t="shared" si="7"/>
        <v>0</v>
      </c>
      <c r="AU28" s="193">
        <f t="shared" si="7"/>
        <v>0</v>
      </c>
      <c r="AV28" s="193">
        <f t="shared" si="7"/>
        <v>0</v>
      </c>
      <c r="AW28" s="193">
        <f t="shared" si="7"/>
        <v>0</v>
      </c>
      <c r="AX28" s="193">
        <f t="shared" si="7"/>
        <v>0</v>
      </c>
      <c r="AY28" s="193">
        <f t="shared" si="7"/>
        <v>0</v>
      </c>
      <c r="AZ28" s="193">
        <f t="shared" si="7"/>
        <v>0</v>
      </c>
      <c r="BA28" s="193">
        <f t="shared" si="7"/>
        <v>0</v>
      </c>
      <c r="BB28" s="193">
        <f t="shared" si="7"/>
        <v>0</v>
      </c>
      <c r="BC28" s="193">
        <f t="shared" si="7"/>
        <v>0</v>
      </c>
      <c r="BD28" s="193">
        <f t="shared" si="7"/>
        <v>0</v>
      </c>
      <c r="BE28" s="193">
        <f t="shared" si="8"/>
        <v>0</v>
      </c>
      <c r="BF28" s="193">
        <f t="shared" si="8"/>
        <v>0</v>
      </c>
      <c r="BG28" s="193">
        <f t="shared" si="8"/>
        <v>0</v>
      </c>
      <c r="BH28" s="193">
        <f t="shared" si="8"/>
        <v>0</v>
      </c>
      <c r="BI28" s="193">
        <f t="shared" si="8"/>
        <v>0</v>
      </c>
      <c r="BJ28" s="193">
        <f t="shared" si="8"/>
        <v>0</v>
      </c>
      <c r="BK28" s="193">
        <f t="shared" si="8"/>
        <v>0</v>
      </c>
      <c r="BL28" s="193">
        <f t="shared" si="8"/>
        <v>0</v>
      </c>
      <c r="BM28" s="193">
        <f t="shared" si="8"/>
        <v>0</v>
      </c>
      <c r="BN28" s="193">
        <f t="shared" si="9"/>
        <v>0</v>
      </c>
      <c r="BO28" s="193">
        <f t="shared" si="9"/>
        <v>0</v>
      </c>
      <c r="BP28" s="193">
        <f t="shared" si="9"/>
        <v>0</v>
      </c>
    </row>
    <row r="29" spans="1:69" s="63" customFormat="1" ht="15.75" customHeight="1">
      <c r="A29" s="122" t="s">
        <v>465</v>
      </c>
      <c r="B29" s="444" t="s">
        <v>25</v>
      </c>
      <c r="C29" s="445"/>
      <c r="D29" s="445"/>
      <c r="E29" s="445"/>
      <c r="F29" s="445"/>
      <c r="G29" s="446"/>
      <c r="H29" s="60"/>
      <c r="I29" s="60"/>
      <c r="J29" s="60"/>
      <c r="K29" s="60"/>
      <c r="L29" s="60"/>
      <c r="M29" s="60"/>
      <c r="N29" s="60"/>
      <c r="O29" s="60"/>
      <c r="P29" s="60"/>
      <c r="Q29" s="61"/>
      <c r="R29" s="60"/>
      <c r="S29" s="61"/>
      <c r="T29" s="61">
        <f>SUM(T30:T239)</f>
        <v>1512995.8103013698</v>
      </c>
      <c r="U29" s="61">
        <f>SUM(U30:U239)</f>
        <v>1</v>
      </c>
      <c r="V29" s="61">
        <f>V30+V219+V224+V228+V232+V237</f>
        <v>13746.810301369856</v>
      </c>
      <c r="W29" s="62">
        <f>V29/$M$5</f>
        <v>9.164540200913238E-3</v>
      </c>
      <c r="Y29" s="284"/>
      <c r="Z29" s="109"/>
      <c r="AA29" s="193" t="str">
        <f t="shared" si="13"/>
        <v/>
      </c>
      <c r="AB29" s="193">
        <f t="shared" si="5"/>
        <v>0</v>
      </c>
      <c r="AC29" s="193">
        <f t="shared" si="5"/>
        <v>0</v>
      </c>
      <c r="AD29" s="193">
        <f t="shared" si="5"/>
        <v>0</v>
      </c>
      <c r="AE29" s="193">
        <f t="shared" si="5"/>
        <v>0</v>
      </c>
      <c r="AF29" s="193">
        <f t="shared" si="5"/>
        <v>0</v>
      </c>
      <c r="AG29" s="193">
        <f t="shared" si="5"/>
        <v>0</v>
      </c>
      <c r="AH29" s="193">
        <f t="shared" si="5"/>
        <v>0</v>
      </c>
      <c r="AI29" s="193">
        <f t="shared" si="5"/>
        <v>0</v>
      </c>
      <c r="AJ29" s="193">
        <f t="shared" si="6"/>
        <v>0</v>
      </c>
      <c r="AK29" s="193">
        <f t="shared" si="6"/>
        <v>0</v>
      </c>
      <c r="AL29" s="193">
        <f t="shared" si="6"/>
        <v>0</v>
      </c>
      <c r="AM29" s="193">
        <f t="shared" si="6"/>
        <v>0</v>
      </c>
      <c r="AN29" s="193">
        <f t="shared" si="12"/>
        <v>0</v>
      </c>
      <c r="AO29" s="193">
        <f t="shared" si="7"/>
        <v>0</v>
      </c>
      <c r="AP29" s="193">
        <f t="shared" si="7"/>
        <v>0</v>
      </c>
      <c r="AQ29" s="193">
        <f t="shared" si="7"/>
        <v>0</v>
      </c>
      <c r="AR29" s="193">
        <f t="shared" si="7"/>
        <v>0</v>
      </c>
      <c r="AS29" s="193">
        <f t="shared" si="7"/>
        <v>0</v>
      </c>
      <c r="AT29" s="193">
        <f t="shared" si="7"/>
        <v>0</v>
      </c>
      <c r="AU29" s="193">
        <f t="shared" si="7"/>
        <v>0</v>
      </c>
      <c r="AV29" s="193">
        <f t="shared" si="7"/>
        <v>0</v>
      </c>
      <c r="AW29" s="193">
        <f t="shared" si="7"/>
        <v>0</v>
      </c>
      <c r="AX29" s="193">
        <f t="shared" si="7"/>
        <v>0</v>
      </c>
      <c r="AY29" s="193">
        <f t="shared" si="7"/>
        <v>0</v>
      </c>
      <c r="AZ29" s="193">
        <f t="shared" si="7"/>
        <v>0</v>
      </c>
      <c r="BA29" s="193">
        <f t="shared" si="7"/>
        <v>0</v>
      </c>
      <c r="BB29" s="193">
        <f t="shared" si="7"/>
        <v>0</v>
      </c>
      <c r="BC29" s="193">
        <f t="shared" si="7"/>
        <v>0</v>
      </c>
      <c r="BD29" s="193">
        <f t="shared" si="7"/>
        <v>0</v>
      </c>
      <c r="BE29" s="193">
        <f t="shared" si="8"/>
        <v>0</v>
      </c>
      <c r="BF29" s="193">
        <f t="shared" si="8"/>
        <v>0</v>
      </c>
      <c r="BG29" s="193">
        <f t="shared" si="8"/>
        <v>0</v>
      </c>
      <c r="BH29" s="193">
        <f t="shared" si="8"/>
        <v>0</v>
      </c>
      <c r="BI29" s="193">
        <f t="shared" si="8"/>
        <v>0</v>
      </c>
      <c r="BJ29" s="193">
        <f t="shared" si="8"/>
        <v>0</v>
      </c>
      <c r="BK29" s="193">
        <f t="shared" si="8"/>
        <v>0</v>
      </c>
      <c r="BL29" s="193">
        <f t="shared" si="8"/>
        <v>0</v>
      </c>
      <c r="BM29" s="193">
        <f t="shared" si="8"/>
        <v>0</v>
      </c>
      <c r="BN29" s="193">
        <f t="shared" si="9"/>
        <v>0</v>
      </c>
      <c r="BO29" s="193">
        <f t="shared" si="9"/>
        <v>0</v>
      </c>
      <c r="BP29" s="193">
        <f t="shared" si="9"/>
        <v>0</v>
      </c>
      <c r="BQ29" s="184"/>
    </row>
    <row r="30" spans="1:69" s="2" customFormat="1" outlineLevel="1">
      <c r="A30" s="6" t="s">
        <v>26</v>
      </c>
      <c r="B30" s="360" t="s">
        <v>27</v>
      </c>
      <c r="C30" s="361"/>
      <c r="D30" s="361"/>
      <c r="E30" s="361"/>
      <c r="F30" s="361"/>
      <c r="G30" s="362"/>
      <c r="H30" s="9"/>
      <c r="I30" s="9"/>
      <c r="J30" s="9"/>
      <c r="K30" s="9"/>
      <c r="L30" s="9"/>
      <c r="M30" s="9"/>
      <c r="N30" s="9"/>
      <c r="O30" s="9"/>
      <c r="P30" s="59"/>
      <c r="Q30" s="44">
        <f t="shared" ref="Q30:Q56" si="14">H30*J30+K30*O30</f>
        <v>0</v>
      </c>
      <c r="R30" s="55"/>
      <c r="S30" s="55"/>
      <c r="T30" s="55"/>
      <c r="U30" s="55"/>
      <c r="V30" s="55">
        <f>SUM(V32:V217)</f>
        <v>12885.319232876707</v>
      </c>
      <c r="W30" s="25">
        <f>V30/$M$5</f>
        <v>8.5902128219178045E-3</v>
      </c>
      <c r="Y30" s="284"/>
      <c r="AA30" s="193" t="str">
        <f t="shared" si="13"/>
        <v/>
      </c>
      <c r="AB30" s="193">
        <f t="shared" si="5"/>
        <v>0</v>
      </c>
      <c r="AC30" s="193">
        <f t="shared" si="5"/>
        <v>0</v>
      </c>
      <c r="AD30" s="193">
        <f t="shared" si="5"/>
        <v>0</v>
      </c>
      <c r="AE30" s="193">
        <f t="shared" si="5"/>
        <v>0</v>
      </c>
      <c r="AF30" s="193">
        <f t="shared" si="5"/>
        <v>0</v>
      </c>
      <c r="AG30" s="193">
        <f t="shared" si="5"/>
        <v>0</v>
      </c>
      <c r="AH30" s="193">
        <f t="shared" si="5"/>
        <v>0</v>
      </c>
      <c r="AI30" s="193">
        <f t="shared" si="5"/>
        <v>0</v>
      </c>
      <c r="AJ30" s="193">
        <f t="shared" si="6"/>
        <v>0</v>
      </c>
      <c r="AK30" s="193">
        <f t="shared" si="6"/>
        <v>0</v>
      </c>
      <c r="AL30" s="193">
        <f t="shared" si="6"/>
        <v>0</v>
      </c>
      <c r="AM30" s="193">
        <f t="shared" si="6"/>
        <v>0</v>
      </c>
      <c r="AN30" s="193">
        <f t="shared" si="12"/>
        <v>0</v>
      </c>
      <c r="AO30" s="193">
        <f t="shared" si="7"/>
        <v>0</v>
      </c>
      <c r="AP30" s="193">
        <f t="shared" si="7"/>
        <v>0</v>
      </c>
      <c r="AQ30" s="193">
        <f t="shared" si="7"/>
        <v>0</v>
      </c>
      <c r="AR30" s="193">
        <f t="shared" si="7"/>
        <v>0</v>
      </c>
      <c r="AS30" s="193">
        <f t="shared" si="7"/>
        <v>0</v>
      </c>
      <c r="AT30" s="193">
        <f t="shared" si="7"/>
        <v>0</v>
      </c>
      <c r="AU30" s="193">
        <f t="shared" si="7"/>
        <v>0</v>
      </c>
      <c r="AV30" s="193">
        <f t="shared" si="7"/>
        <v>0</v>
      </c>
      <c r="AW30" s="193">
        <f t="shared" si="7"/>
        <v>0</v>
      </c>
      <c r="AX30" s="193">
        <f t="shared" si="7"/>
        <v>0</v>
      </c>
      <c r="AY30" s="193">
        <f t="shared" si="7"/>
        <v>0</v>
      </c>
      <c r="AZ30" s="193">
        <f t="shared" si="7"/>
        <v>0</v>
      </c>
      <c r="BA30" s="193">
        <f t="shared" si="7"/>
        <v>0</v>
      </c>
      <c r="BB30" s="193">
        <f t="shared" si="7"/>
        <v>0</v>
      </c>
      <c r="BC30" s="193">
        <f t="shared" si="7"/>
        <v>0</v>
      </c>
      <c r="BD30" s="193">
        <f t="shared" si="7"/>
        <v>0</v>
      </c>
      <c r="BE30" s="193">
        <f t="shared" si="8"/>
        <v>0</v>
      </c>
      <c r="BF30" s="193">
        <f t="shared" si="8"/>
        <v>0</v>
      </c>
      <c r="BG30" s="193">
        <f t="shared" si="8"/>
        <v>0</v>
      </c>
      <c r="BH30" s="193">
        <f t="shared" si="8"/>
        <v>0</v>
      </c>
      <c r="BI30" s="193">
        <f t="shared" si="8"/>
        <v>0</v>
      </c>
      <c r="BJ30" s="193">
        <f t="shared" si="8"/>
        <v>0</v>
      </c>
      <c r="BK30" s="193">
        <f t="shared" si="8"/>
        <v>0</v>
      </c>
      <c r="BL30" s="193">
        <f t="shared" si="8"/>
        <v>0</v>
      </c>
      <c r="BM30" s="193">
        <f t="shared" si="8"/>
        <v>0</v>
      </c>
      <c r="BN30" s="193">
        <f t="shared" si="9"/>
        <v>0</v>
      </c>
      <c r="BO30" s="193">
        <f t="shared" si="9"/>
        <v>0</v>
      </c>
      <c r="BP30" s="193">
        <f t="shared" si="9"/>
        <v>0</v>
      </c>
      <c r="BQ30" s="57"/>
    </row>
    <row r="31" spans="1:69" outlineLevel="1">
      <c r="A31" s="14"/>
      <c r="B31" s="435"/>
      <c r="C31" s="436"/>
      <c r="D31" s="436"/>
      <c r="E31" s="436"/>
      <c r="F31" s="436"/>
      <c r="G31" s="437"/>
      <c r="H31" s="70"/>
      <c r="I31" s="70"/>
      <c r="J31" s="70"/>
      <c r="K31" s="70"/>
      <c r="L31" s="70"/>
      <c r="M31" s="70"/>
      <c r="N31" s="70"/>
      <c r="O31" s="70"/>
      <c r="P31" s="86"/>
      <c r="Q31" s="46">
        <f t="shared" si="14"/>
        <v>0</v>
      </c>
      <c r="R31" s="46"/>
      <c r="S31" s="46"/>
      <c r="T31" s="46"/>
      <c r="U31" s="46"/>
      <c r="V31" s="46"/>
      <c r="W31" s="26"/>
      <c r="Y31" s="284"/>
      <c r="AA31" s="193" t="str">
        <f t="shared" si="13"/>
        <v/>
      </c>
      <c r="AB31" s="193">
        <f t="shared" si="5"/>
        <v>0</v>
      </c>
      <c r="AC31" s="193">
        <f t="shared" si="5"/>
        <v>0</v>
      </c>
      <c r="AD31" s="193">
        <f t="shared" si="5"/>
        <v>0</v>
      </c>
      <c r="AE31" s="193">
        <f t="shared" si="5"/>
        <v>0</v>
      </c>
      <c r="AF31" s="193">
        <f t="shared" si="5"/>
        <v>0</v>
      </c>
      <c r="AG31" s="193">
        <f t="shared" si="5"/>
        <v>0</v>
      </c>
      <c r="AH31" s="193">
        <f t="shared" si="5"/>
        <v>0</v>
      </c>
      <c r="AI31" s="193">
        <f t="shared" si="5"/>
        <v>0</v>
      </c>
      <c r="AJ31" s="193">
        <f t="shared" si="6"/>
        <v>0</v>
      </c>
      <c r="AK31" s="193">
        <f t="shared" si="6"/>
        <v>0</v>
      </c>
      <c r="AL31" s="193">
        <f t="shared" si="6"/>
        <v>0</v>
      </c>
      <c r="AM31" s="193">
        <f t="shared" si="6"/>
        <v>0</v>
      </c>
      <c r="AN31" s="193">
        <f t="shared" si="12"/>
        <v>0</v>
      </c>
      <c r="AO31" s="193">
        <f t="shared" si="7"/>
        <v>0</v>
      </c>
      <c r="AP31" s="193">
        <f t="shared" si="7"/>
        <v>0</v>
      </c>
      <c r="AQ31" s="193">
        <f t="shared" si="7"/>
        <v>0</v>
      </c>
      <c r="AR31" s="193">
        <f t="shared" si="7"/>
        <v>0</v>
      </c>
      <c r="AS31" s="193">
        <f t="shared" si="7"/>
        <v>0</v>
      </c>
      <c r="AT31" s="193">
        <f t="shared" si="7"/>
        <v>0</v>
      </c>
      <c r="AU31" s="193">
        <f t="shared" si="7"/>
        <v>0</v>
      </c>
      <c r="AV31" s="193">
        <f t="shared" si="7"/>
        <v>0</v>
      </c>
      <c r="AW31" s="193">
        <f t="shared" si="7"/>
        <v>0</v>
      </c>
      <c r="AX31" s="193">
        <f t="shared" si="7"/>
        <v>0</v>
      </c>
      <c r="AY31" s="193">
        <f t="shared" si="7"/>
        <v>0</v>
      </c>
      <c r="AZ31" s="193">
        <f t="shared" si="7"/>
        <v>0</v>
      </c>
      <c r="BA31" s="193">
        <f t="shared" si="7"/>
        <v>0</v>
      </c>
      <c r="BB31" s="193">
        <f t="shared" si="7"/>
        <v>0</v>
      </c>
      <c r="BC31" s="193">
        <f t="shared" si="7"/>
        <v>0</v>
      </c>
      <c r="BD31" s="193">
        <f t="shared" si="7"/>
        <v>0</v>
      </c>
      <c r="BE31" s="193">
        <f t="shared" si="8"/>
        <v>0</v>
      </c>
      <c r="BF31" s="193">
        <f t="shared" si="8"/>
        <v>0</v>
      </c>
      <c r="BG31" s="193">
        <f t="shared" si="8"/>
        <v>0</v>
      </c>
      <c r="BH31" s="193">
        <f t="shared" si="8"/>
        <v>0</v>
      </c>
      <c r="BI31" s="193">
        <f t="shared" si="8"/>
        <v>0</v>
      </c>
      <c r="BJ31" s="193">
        <f t="shared" si="8"/>
        <v>0</v>
      </c>
      <c r="BK31" s="193">
        <f t="shared" si="8"/>
        <v>0</v>
      </c>
      <c r="BL31" s="193">
        <f t="shared" si="8"/>
        <v>0</v>
      </c>
      <c r="BM31" s="193">
        <f t="shared" si="8"/>
        <v>0</v>
      </c>
      <c r="BN31" s="193">
        <f t="shared" si="9"/>
        <v>0</v>
      </c>
      <c r="BO31" s="193">
        <f t="shared" si="9"/>
        <v>0</v>
      </c>
      <c r="BP31" s="193">
        <f t="shared" si="9"/>
        <v>0</v>
      </c>
    </row>
    <row r="32" spans="1:69" outlineLevel="1">
      <c r="A32" s="15"/>
      <c r="B32" s="380" t="s">
        <v>500</v>
      </c>
      <c r="C32" s="438"/>
      <c r="D32" s="438"/>
      <c r="E32" s="438"/>
      <c r="F32" s="438"/>
      <c r="G32" s="439"/>
      <c r="H32" s="70"/>
      <c r="I32" s="70"/>
      <c r="J32" s="70"/>
      <c r="K32" s="70"/>
      <c r="L32" s="70"/>
      <c r="M32" s="70"/>
      <c r="N32" s="70"/>
      <c r="O32" s="70"/>
      <c r="P32" s="86"/>
      <c r="Q32" s="46">
        <f t="shared" si="14"/>
        <v>0</v>
      </c>
      <c r="R32" s="46"/>
      <c r="S32" s="87"/>
      <c r="T32" s="46"/>
      <c r="U32" s="46"/>
      <c r="V32" s="46"/>
      <c r="W32" s="26"/>
      <c r="Y32" s="284"/>
      <c r="AA32" s="193" t="str">
        <f t="shared" si="13"/>
        <v/>
      </c>
      <c r="AB32" s="193">
        <f t="shared" si="5"/>
        <v>0</v>
      </c>
      <c r="AC32" s="193">
        <f t="shared" si="5"/>
        <v>0</v>
      </c>
      <c r="AD32" s="193">
        <f t="shared" si="5"/>
        <v>0</v>
      </c>
      <c r="AE32" s="193">
        <f t="shared" si="5"/>
        <v>0</v>
      </c>
      <c r="AF32" s="193">
        <f t="shared" si="5"/>
        <v>0</v>
      </c>
      <c r="AG32" s="193">
        <f t="shared" si="5"/>
        <v>0</v>
      </c>
      <c r="AH32" s="193">
        <f t="shared" si="5"/>
        <v>0</v>
      </c>
      <c r="AI32" s="193">
        <f t="shared" si="5"/>
        <v>0</v>
      </c>
      <c r="AJ32" s="193">
        <f t="shared" si="6"/>
        <v>0</v>
      </c>
      <c r="AK32" s="193">
        <f t="shared" si="6"/>
        <v>0</v>
      </c>
      <c r="AL32" s="193">
        <f t="shared" si="6"/>
        <v>0</v>
      </c>
      <c r="AM32" s="193">
        <f t="shared" si="6"/>
        <v>0</v>
      </c>
      <c r="AN32" s="193">
        <f t="shared" si="12"/>
        <v>0</v>
      </c>
      <c r="AO32" s="193">
        <f t="shared" si="7"/>
        <v>0</v>
      </c>
      <c r="AP32" s="193">
        <f t="shared" si="7"/>
        <v>0</v>
      </c>
      <c r="AQ32" s="193">
        <f t="shared" si="7"/>
        <v>0</v>
      </c>
      <c r="AR32" s="193">
        <f t="shared" si="7"/>
        <v>0</v>
      </c>
      <c r="AS32" s="193">
        <f t="shared" si="7"/>
        <v>0</v>
      </c>
      <c r="AT32" s="193">
        <f t="shared" si="7"/>
        <v>0</v>
      </c>
      <c r="AU32" s="193">
        <f t="shared" si="7"/>
        <v>0</v>
      </c>
      <c r="AV32" s="193">
        <f t="shared" si="7"/>
        <v>0</v>
      </c>
      <c r="AW32" s="193">
        <f t="shared" si="7"/>
        <v>0</v>
      </c>
      <c r="AX32" s="193">
        <f t="shared" si="7"/>
        <v>0</v>
      </c>
      <c r="AY32" s="193">
        <f t="shared" si="7"/>
        <v>0</v>
      </c>
      <c r="AZ32" s="193">
        <f t="shared" si="7"/>
        <v>0</v>
      </c>
      <c r="BA32" s="193">
        <f t="shared" si="7"/>
        <v>0</v>
      </c>
      <c r="BB32" s="193">
        <f t="shared" si="7"/>
        <v>0</v>
      </c>
      <c r="BC32" s="193">
        <f t="shared" si="7"/>
        <v>0</v>
      </c>
      <c r="BD32" s="193">
        <f t="shared" si="7"/>
        <v>0</v>
      </c>
      <c r="BE32" s="193">
        <f t="shared" si="8"/>
        <v>0</v>
      </c>
      <c r="BF32" s="193">
        <f t="shared" si="8"/>
        <v>0</v>
      </c>
      <c r="BG32" s="193">
        <f t="shared" si="8"/>
        <v>0</v>
      </c>
      <c r="BH32" s="193">
        <f t="shared" si="8"/>
        <v>0</v>
      </c>
      <c r="BI32" s="193">
        <f t="shared" si="8"/>
        <v>0</v>
      </c>
      <c r="BJ32" s="193">
        <f t="shared" si="8"/>
        <v>0</v>
      </c>
      <c r="BK32" s="193">
        <f t="shared" si="8"/>
        <v>0</v>
      </c>
      <c r="BL32" s="193">
        <f t="shared" si="8"/>
        <v>0</v>
      </c>
      <c r="BM32" s="193">
        <f t="shared" si="8"/>
        <v>0</v>
      </c>
      <c r="BN32" s="193">
        <f t="shared" si="9"/>
        <v>0</v>
      </c>
      <c r="BO32" s="193">
        <f t="shared" si="9"/>
        <v>0</v>
      </c>
      <c r="BP32" s="193">
        <f t="shared" si="9"/>
        <v>0</v>
      </c>
    </row>
    <row r="33" spans="1:68" outlineLevel="1">
      <c r="A33" s="150">
        <f t="shared" ref="A33:A56" si="15">+K33</f>
        <v>0</v>
      </c>
      <c r="B33" s="363" t="s">
        <v>497</v>
      </c>
      <c r="C33" s="364"/>
      <c r="D33" s="364"/>
      <c r="E33" s="364"/>
      <c r="F33" s="364"/>
      <c r="G33" s="365"/>
      <c r="H33" s="183"/>
      <c r="I33" s="211">
        <v>0</v>
      </c>
      <c r="J33" s="211"/>
      <c r="K33" s="183">
        <v>0</v>
      </c>
      <c r="L33" s="74">
        <f t="shared" ref="L33:L39" si="16">$E$7</f>
        <v>39965</v>
      </c>
      <c r="M33" s="74">
        <f t="shared" ref="M33:M39" si="17">$L$7</f>
        <v>41119</v>
      </c>
      <c r="N33" s="73">
        <f t="shared" ref="N33:N39" si="18">(M33-L33)/365*12</f>
        <v>37.939726027397263</v>
      </c>
      <c r="O33" s="85"/>
      <c r="P33" s="88">
        <f t="shared" ref="P33:P56" si="19">H33*I33+K33*N33</f>
        <v>0</v>
      </c>
      <c r="Q33" s="46">
        <f t="shared" si="14"/>
        <v>0</v>
      </c>
      <c r="R33" s="218">
        <v>1</v>
      </c>
      <c r="S33" s="87"/>
      <c r="T33" s="46">
        <f t="shared" ref="T33:T56" si="20">P33*R33</f>
        <v>0</v>
      </c>
      <c r="U33" s="46">
        <f t="shared" ref="U33:U56" si="21">Q33*S33</f>
        <v>0</v>
      </c>
      <c r="V33" s="46">
        <f t="shared" ref="V33:V39" si="22">T33+U33</f>
        <v>0</v>
      </c>
      <c r="W33" s="24">
        <f>V33/$M$5</f>
        <v>0</v>
      </c>
      <c r="Y33" s="284">
        <f t="shared" ref="Y33:Y85" si="23">+V33-AA33</f>
        <v>0</v>
      </c>
      <c r="Z33" s="57">
        <v>8</v>
      </c>
      <c r="AA33" s="193">
        <f t="shared" si="13"/>
        <v>0</v>
      </c>
      <c r="AB33" s="193">
        <f t="shared" si="5"/>
        <v>0</v>
      </c>
      <c r="AC33" s="193">
        <f t="shared" si="5"/>
        <v>0</v>
      </c>
      <c r="AD33" s="193">
        <f t="shared" si="5"/>
        <v>0</v>
      </c>
      <c r="AE33" s="193">
        <f t="shared" si="5"/>
        <v>0</v>
      </c>
      <c r="AF33" s="193">
        <f t="shared" si="5"/>
        <v>0</v>
      </c>
      <c r="AG33" s="193">
        <f t="shared" si="5"/>
        <v>0</v>
      </c>
      <c r="AH33" s="193">
        <f t="shared" si="5"/>
        <v>0</v>
      </c>
      <c r="AI33" s="193">
        <f t="shared" si="5"/>
        <v>0</v>
      </c>
      <c r="AJ33" s="193">
        <f t="shared" si="6"/>
        <v>0</v>
      </c>
      <c r="AK33" s="193">
        <f t="shared" si="6"/>
        <v>0</v>
      </c>
      <c r="AL33" s="193">
        <f t="shared" si="6"/>
        <v>0</v>
      </c>
      <c r="AM33" s="193">
        <f t="shared" si="6"/>
        <v>0</v>
      </c>
      <c r="AN33" s="193">
        <f t="shared" si="12"/>
        <v>0</v>
      </c>
      <c r="AO33" s="193">
        <f t="shared" si="7"/>
        <v>0</v>
      </c>
      <c r="AP33" s="193">
        <f t="shared" si="7"/>
        <v>0</v>
      </c>
      <c r="AQ33" s="193">
        <f t="shared" si="7"/>
        <v>0</v>
      </c>
      <c r="AR33" s="193">
        <f t="shared" si="7"/>
        <v>0</v>
      </c>
      <c r="AS33" s="193">
        <f t="shared" si="7"/>
        <v>0</v>
      </c>
      <c r="AT33" s="193">
        <f t="shared" si="7"/>
        <v>0</v>
      </c>
      <c r="AU33" s="193">
        <f t="shared" si="7"/>
        <v>0</v>
      </c>
      <c r="AV33" s="193">
        <f t="shared" si="7"/>
        <v>0</v>
      </c>
      <c r="AW33" s="193">
        <f t="shared" si="7"/>
        <v>0</v>
      </c>
      <c r="AX33" s="193">
        <f t="shared" si="7"/>
        <v>0</v>
      </c>
      <c r="AY33" s="193">
        <f t="shared" si="7"/>
        <v>0</v>
      </c>
      <c r="AZ33" s="193">
        <f t="shared" si="7"/>
        <v>0</v>
      </c>
      <c r="BA33" s="193">
        <f t="shared" si="7"/>
        <v>0</v>
      </c>
      <c r="BB33" s="193">
        <f t="shared" si="7"/>
        <v>0</v>
      </c>
      <c r="BC33" s="193">
        <f t="shared" si="7"/>
        <v>0</v>
      </c>
      <c r="BD33" s="193">
        <f t="shared" ref="BD33:BL33" si="24">+IF($Z33=BD$12,$V33,0)</f>
        <v>0</v>
      </c>
      <c r="BE33" s="193">
        <f t="shared" si="24"/>
        <v>0</v>
      </c>
      <c r="BF33" s="193">
        <f t="shared" si="24"/>
        <v>0</v>
      </c>
      <c r="BG33" s="193">
        <f t="shared" si="24"/>
        <v>0</v>
      </c>
      <c r="BH33" s="193">
        <f t="shared" si="24"/>
        <v>0</v>
      </c>
      <c r="BI33" s="193">
        <f t="shared" si="24"/>
        <v>0</v>
      </c>
      <c r="BJ33" s="193">
        <f t="shared" si="24"/>
        <v>0</v>
      </c>
      <c r="BK33" s="193">
        <f t="shared" si="24"/>
        <v>0</v>
      </c>
      <c r="BL33" s="193">
        <f t="shared" si="24"/>
        <v>0</v>
      </c>
      <c r="BM33" s="193">
        <f t="shared" si="8"/>
        <v>0</v>
      </c>
      <c r="BN33" s="193">
        <f t="shared" si="9"/>
        <v>0</v>
      </c>
      <c r="BO33" s="193">
        <f t="shared" si="9"/>
        <v>0</v>
      </c>
      <c r="BP33" s="193">
        <f t="shared" si="9"/>
        <v>0</v>
      </c>
    </row>
    <row r="34" spans="1:68" outlineLevel="1">
      <c r="A34" s="150">
        <f>+K34</f>
        <v>1</v>
      </c>
      <c r="B34" s="363" t="s">
        <v>59</v>
      </c>
      <c r="C34" s="364"/>
      <c r="D34" s="364"/>
      <c r="E34" s="364"/>
      <c r="F34" s="364"/>
      <c r="G34" s="365"/>
      <c r="H34" s="183"/>
      <c r="I34" s="211">
        <v>0</v>
      </c>
      <c r="J34" s="211"/>
      <c r="K34" s="183">
        <v>1</v>
      </c>
      <c r="L34" s="74">
        <f t="shared" si="16"/>
        <v>39965</v>
      </c>
      <c r="M34" s="74">
        <f t="shared" si="17"/>
        <v>41119</v>
      </c>
      <c r="N34" s="73">
        <f>(M34-L34)/365*12</f>
        <v>37.939726027397263</v>
      </c>
      <c r="O34" s="85"/>
      <c r="P34" s="88">
        <f>H34*I34+K34*N34</f>
        <v>37.939726027397263</v>
      </c>
      <c r="Q34" s="46">
        <f>H34*J34+K34*O34</f>
        <v>0</v>
      </c>
      <c r="R34" s="46">
        <f>SALARIES!$C$21</f>
        <v>1</v>
      </c>
      <c r="S34" s="87"/>
      <c r="T34" s="46">
        <f>P34*R34</f>
        <v>37.939726027397263</v>
      </c>
      <c r="U34" s="46">
        <f>Q34*S34</f>
        <v>0</v>
      </c>
      <c r="V34" s="46">
        <f>T34+U34</f>
        <v>37.939726027397263</v>
      </c>
      <c r="W34" s="24"/>
      <c r="Y34" s="284">
        <f t="shared" si="23"/>
        <v>0</v>
      </c>
      <c r="Z34" s="57">
        <v>8</v>
      </c>
      <c r="AA34" s="193">
        <f>+IF(Z34="","",V34)</f>
        <v>37.939726027397263</v>
      </c>
      <c r="AB34" s="193">
        <f t="shared" ref="AB34:BP34" si="25">+IF($Z34=AB$12,$V34,0)</f>
        <v>0</v>
      </c>
      <c r="AC34" s="193">
        <f t="shared" si="25"/>
        <v>0</v>
      </c>
      <c r="AD34" s="193">
        <f t="shared" si="25"/>
        <v>0</v>
      </c>
      <c r="AE34" s="193">
        <f t="shared" si="25"/>
        <v>0</v>
      </c>
      <c r="AF34" s="193">
        <f t="shared" si="25"/>
        <v>0</v>
      </c>
      <c r="AG34" s="193">
        <f t="shared" si="25"/>
        <v>0</v>
      </c>
      <c r="AH34" s="193">
        <f t="shared" si="25"/>
        <v>0</v>
      </c>
      <c r="AI34" s="193">
        <f t="shared" si="25"/>
        <v>37.939726027397263</v>
      </c>
      <c r="AJ34" s="193">
        <f t="shared" si="25"/>
        <v>0</v>
      </c>
      <c r="AK34" s="193">
        <f t="shared" si="25"/>
        <v>0</v>
      </c>
      <c r="AL34" s="193">
        <f t="shared" si="25"/>
        <v>0</v>
      </c>
      <c r="AM34" s="193">
        <f t="shared" si="25"/>
        <v>0</v>
      </c>
      <c r="AN34" s="193">
        <f t="shared" si="25"/>
        <v>0</v>
      </c>
      <c r="AO34" s="193">
        <f t="shared" si="25"/>
        <v>0</v>
      </c>
      <c r="AP34" s="193">
        <f t="shared" si="25"/>
        <v>0</v>
      </c>
      <c r="AQ34" s="193">
        <f t="shared" si="25"/>
        <v>0</v>
      </c>
      <c r="AR34" s="193">
        <f t="shared" si="25"/>
        <v>0</v>
      </c>
      <c r="AS34" s="193">
        <f t="shared" si="25"/>
        <v>0</v>
      </c>
      <c r="AT34" s="193">
        <f t="shared" si="25"/>
        <v>0</v>
      </c>
      <c r="AU34" s="193">
        <f t="shared" si="25"/>
        <v>0</v>
      </c>
      <c r="AV34" s="193">
        <f t="shared" si="25"/>
        <v>0</v>
      </c>
      <c r="AW34" s="193">
        <f t="shared" si="25"/>
        <v>0</v>
      </c>
      <c r="AX34" s="193">
        <f t="shared" si="25"/>
        <v>0</v>
      </c>
      <c r="AY34" s="193">
        <f t="shared" si="25"/>
        <v>0</v>
      </c>
      <c r="AZ34" s="193">
        <f t="shared" si="25"/>
        <v>0</v>
      </c>
      <c r="BA34" s="193">
        <f t="shared" si="25"/>
        <v>0</v>
      </c>
      <c r="BB34" s="193">
        <f t="shared" si="25"/>
        <v>0</v>
      </c>
      <c r="BC34" s="193">
        <f t="shared" si="25"/>
        <v>0</v>
      </c>
      <c r="BD34" s="193">
        <f t="shared" si="25"/>
        <v>0</v>
      </c>
      <c r="BE34" s="193">
        <f t="shared" si="25"/>
        <v>0</v>
      </c>
      <c r="BF34" s="193">
        <f t="shared" si="25"/>
        <v>0</v>
      </c>
      <c r="BG34" s="193">
        <f t="shared" si="25"/>
        <v>0</v>
      </c>
      <c r="BH34" s="193">
        <f t="shared" si="25"/>
        <v>0</v>
      </c>
      <c r="BI34" s="193">
        <f t="shared" si="25"/>
        <v>0</v>
      </c>
      <c r="BJ34" s="193">
        <f t="shared" si="25"/>
        <v>0</v>
      </c>
      <c r="BK34" s="193">
        <f t="shared" si="25"/>
        <v>0</v>
      </c>
      <c r="BL34" s="193">
        <f t="shared" si="25"/>
        <v>0</v>
      </c>
      <c r="BM34" s="193">
        <f t="shared" si="25"/>
        <v>0</v>
      </c>
      <c r="BN34" s="193">
        <f t="shared" si="25"/>
        <v>0</v>
      </c>
      <c r="BO34" s="193">
        <f t="shared" si="25"/>
        <v>0</v>
      </c>
      <c r="BP34" s="193">
        <f t="shared" si="25"/>
        <v>0</v>
      </c>
    </row>
    <row r="35" spans="1:68" outlineLevel="1">
      <c r="A35" s="150">
        <f>+K35</f>
        <v>0.33</v>
      </c>
      <c r="B35" s="363" t="s">
        <v>667</v>
      </c>
      <c r="C35" s="364"/>
      <c r="D35" s="364"/>
      <c r="E35" s="364"/>
      <c r="F35" s="364"/>
      <c r="G35" s="365"/>
      <c r="H35" s="183"/>
      <c r="I35" s="211">
        <v>0</v>
      </c>
      <c r="J35" s="211"/>
      <c r="K35" s="183">
        <v>0.33</v>
      </c>
      <c r="L35" s="74">
        <f t="shared" si="16"/>
        <v>39965</v>
      </c>
      <c r="M35" s="74">
        <f t="shared" si="17"/>
        <v>41119</v>
      </c>
      <c r="N35" s="73">
        <f>(M35-L35)/365*12</f>
        <v>37.939726027397263</v>
      </c>
      <c r="O35" s="85"/>
      <c r="P35" s="88">
        <f>H35*I35+K35*N35</f>
        <v>12.520109589041098</v>
      </c>
      <c r="Q35" s="46">
        <f>H35*J35+K35*O35</f>
        <v>0</v>
      </c>
      <c r="R35" s="46">
        <f>+SALARIES!C21</f>
        <v>1</v>
      </c>
      <c r="S35" s="87"/>
      <c r="T35" s="46">
        <f>P35*R35</f>
        <v>12.520109589041098</v>
      </c>
      <c r="U35" s="46">
        <f>Q35*S35</f>
        <v>0</v>
      </c>
      <c r="V35" s="46">
        <f>T35+U35</f>
        <v>12.520109589041098</v>
      </c>
      <c r="W35" s="24"/>
      <c r="Y35" s="284">
        <f t="shared" si="23"/>
        <v>0</v>
      </c>
      <c r="Z35" s="57">
        <v>8</v>
      </c>
      <c r="AA35" s="193">
        <f>+IF(Z35="","",V35)</f>
        <v>12.520109589041098</v>
      </c>
      <c r="AB35" s="193">
        <f t="shared" ref="AB35:AQ51" si="26">+IF($Z35=AB$12,$V35,0)</f>
        <v>0</v>
      </c>
      <c r="AC35" s="193">
        <f t="shared" si="26"/>
        <v>0</v>
      </c>
      <c r="AD35" s="193">
        <f t="shared" si="26"/>
        <v>0</v>
      </c>
      <c r="AE35" s="193">
        <f t="shared" si="26"/>
        <v>0</v>
      </c>
      <c r="AF35" s="193">
        <f t="shared" si="26"/>
        <v>0</v>
      </c>
      <c r="AG35" s="193">
        <f t="shared" si="26"/>
        <v>0</v>
      </c>
      <c r="AH35" s="193">
        <f t="shared" si="26"/>
        <v>0</v>
      </c>
      <c r="AI35" s="193">
        <f t="shared" si="26"/>
        <v>12.520109589041098</v>
      </c>
      <c r="AJ35" s="193">
        <f t="shared" si="6"/>
        <v>0</v>
      </c>
      <c r="AK35" s="193">
        <f t="shared" si="6"/>
        <v>0</v>
      </c>
      <c r="AL35" s="193">
        <f t="shared" si="6"/>
        <v>0</v>
      </c>
      <c r="AM35" s="193">
        <f t="shared" si="6"/>
        <v>0</v>
      </c>
      <c r="AN35" s="193">
        <f t="shared" si="12"/>
        <v>0</v>
      </c>
      <c r="AO35" s="193">
        <f t="shared" ref="AO35:AX38" si="27">+IF($Z35=AO$12,$V35,0)</f>
        <v>0</v>
      </c>
      <c r="AP35" s="193">
        <f t="shared" si="27"/>
        <v>0</v>
      </c>
      <c r="AQ35" s="193">
        <f t="shared" si="27"/>
        <v>0</v>
      </c>
      <c r="AR35" s="193">
        <f t="shared" si="27"/>
        <v>0</v>
      </c>
      <c r="AS35" s="193">
        <f t="shared" si="27"/>
        <v>0</v>
      </c>
      <c r="AT35" s="193">
        <f t="shared" si="27"/>
        <v>0</v>
      </c>
      <c r="AU35" s="193">
        <f t="shared" si="27"/>
        <v>0</v>
      </c>
      <c r="AV35" s="193">
        <f t="shared" si="27"/>
        <v>0</v>
      </c>
      <c r="AW35" s="193">
        <f t="shared" si="27"/>
        <v>0</v>
      </c>
      <c r="AX35" s="193">
        <f t="shared" si="27"/>
        <v>0</v>
      </c>
      <c r="AY35" s="193">
        <f t="shared" ref="AY35:BN51" si="28">+IF($Z35=AY$12,$V35,0)</f>
        <v>0</v>
      </c>
      <c r="AZ35" s="193">
        <f t="shared" si="28"/>
        <v>0</v>
      </c>
      <c r="BA35" s="193">
        <f t="shared" si="28"/>
        <v>0</v>
      </c>
      <c r="BB35" s="193">
        <f t="shared" si="28"/>
        <v>0</v>
      </c>
      <c r="BC35" s="193">
        <f t="shared" si="28"/>
        <v>0</v>
      </c>
      <c r="BD35" s="193">
        <f t="shared" si="28"/>
        <v>0</v>
      </c>
      <c r="BE35" s="193">
        <f t="shared" si="28"/>
        <v>0</v>
      </c>
      <c r="BF35" s="193">
        <f t="shared" si="28"/>
        <v>0</v>
      </c>
      <c r="BG35" s="193">
        <f t="shared" si="28"/>
        <v>0</v>
      </c>
      <c r="BH35" s="193">
        <f t="shared" si="28"/>
        <v>0</v>
      </c>
      <c r="BI35" s="193">
        <f t="shared" si="28"/>
        <v>0</v>
      </c>
      <c r="BJ35" s="193">
        <f t="shared" si="28"/>
        <v>0</v>
      </c>
      <c r="BK35" s="193">
        <f t="shared" si="28"/>
        <v>0</v>
      </c>
      <c r="BL35" s="193">
        <f t="shared" si="28"/>
        <v>0</v>
      </c>
      <c r="BM35" s="193">
        <f t="shared" si="28"/>
        <v>0</v>
      </c>
      <c r="BN35" s="193">
        <f t="shared" si="9"/>
        <v>0</v>
      </c>
      <c r="BO35" s="193">
        <f t="shared" si="9"/>
        <v>0</v>
      </c>
      <c r="BP35" s="193">
        <f t="shared" si="9"/>
        <v>0</v>
      </c>
    </row>
    <row r="36" spans="1:68" outlineLevel="1">
      <c r="A36" s="150">
        <f t="shared" si="15"/>
        <v>1</v>
      </c>
      <c r="B36" s="363" t="s">
        <v>28</v>
      </c>
      <c r="C36" s="364"/>
      <c r="D36" s="364"/>
      <c r="E36" s="364"/>
      <c r="F36" s="364"/>
      <c r="G36" s="365"/>
      <c r="H36" s="183"/>
      <c r="I36" s="211">
        <v>0</v>
      </c>
      <c r="J36" s="211"/>
      <c r="K36" s="183">
        <v>1</v>
      </c>
      <c r="L36" s="74">
        <f t="shared" si="16"/>
        <v>39965</v>
      </c>
      <c r="M36" s="74">
        <f t="shared" si="17"/>
        <v>41119</v>
      </c>
      <c r="N36" s="73">
        <f t="shared" si="18"/>
        <v>37.939726027397263</v>
      </c>
      <c r="O36" s="85"/>
      <c r="P36" s="88">
        <f t="shared" si="19"/>
        <v>37.939726027397263</v>
      </c>
      <c r="Q36" s="46">
        <f t="shared" si="14"/>
        <v>0</v>
      </c>
      <c r="R36" s="46">
        <f>SALARIES!$C$13</f>
        <v>1</v>
      </c>
      <c r="S36" s="87"/>
      <c r="T36" s="46">
        <f t="shared" si="20"/>
        <v>37.939726027397263</v>
      </c>
      <c r="U36" s="46">
        <f t="shared" si="21"/>
        <v>0</v>
      </c>
      <c r="V36" s="46">
        <f t="shared" si="22"/>
        <v>37.939726027397263</v>
      </c>
      <c r="W36" s="24"/>
      <c r="Y36" s="284">
        <f t="shared" si="23"/>
        <v>0</v>
      </c>
      <c r="Z36" s="57">
        <v>8</v>
      </c>
      <c r="AA36" s="193">
        <f t="shared" si="13"/>
        <v>37.939726027397263</v>
      </c>
      <c r="AB36" s="193">
        <f t="shared" si="26"/>
        <v>0</v>
      </c>
      <c r="AC36" s="193">
        <f t="shared" si="26"/>
        <v>0</v>
      </c>
      <c r="AD36" s="193">
        <f t="shared" si="26"/>
        <v>0</v>
      </c>
      <c r="AE36" s="193">
        <f t="shared" si="26"/>
        <v>0</v>
      </c>
      <c r="AF36" s="193">
        <f t="shared" si="26"/>
        <v>0</v>
      </c>
      <c r="AG36" s="193">
        <f t="shared" si="26"/>
        <v>0</v>
      </c>
      <c r="AH36" s="193">
        <f t="shared" si="26"/>
        <v>0</v>
      </c>
      <c r="AI36" s="193">
        <f t="shared" si="26"/>
        <v>37.939726027397263</v>
      </c>
      <c r="AJ36" s="193">
        <f t="shared" si="6"/>
        <v>0</v>
      </c>
      <c r="AK36" s="193">
        <f t="shared" si="6"/>
        <v>0</v>
      </c>
      <c r="AL36" s="193">
        <f t="shared" si="6"/>
        <v>0</v>
      </c>
      <c r="AM36" s="193">
        <f t="shared" si="6"/>
        <v>0</v>
      </c>
      <c r="AN36" s="193">
        <f t="shared" si="12"/>
        <v>0</v>
      </c>
      <c r="AO36" s="193">
        <f t="shared" si="27"/>
        <v>0</v>
      </c>
      <c r="AP36" s="193">
        <f t="shared" si="27"/>
        <v>0</v>
      </c>
      <c r="AQ36" s="193">
        <f t="shared" si="27"/>
        <v>0</v>
      </c>
      <c r="AR36" s="193">
        <f t="shared" si="27"/>
        <v>0</v>
      </c>
      <c r="AS36" s="193">
        <f t="shared" si="27"/>
        <v>0</v>
      </c>
      <c r="AT36" s="193">
        <f t="shared" si="27"/>
        <v>0</v>
      </c>
      <c r="AU36" s="193">
        <f t="shared" si="27"/>
        <v>0</v>
      </c>
      <c r="AV36" s="193">
        <f t="shared" si="27"/>
        <v>0</v>
      </c>
      <c r="AW36" s="193">
        <f t="shared" si="27"/>
        <v>0</v>
      </c>
      <c r="AX36" s="193">
        <f t="shared" si="27"/>
        <v>0</v>
      </c>
      <c r="AY36" s="193">
        <f t="shared" si="28"/>
        <v>0</v>
      </c>
      <c r="AZ36" s="193">
        <f t="shared" si="28"/>
        <v>0</v>
      </c>
      <c r="BA36" s="193">
        <f t="shared" si="28"/>
        <v>0</v>
      </c>
      <c r="BB36" s="193">
        <f t="shared" si="28"/>
        <v>0</v>
      </c>
      <c r="BC36" s="193">
        <f t="shared" si="28"/>
        <v>0</v>
      </c>
      <c r="BD36" s="193">
        <f t="shared" si="28"/>
        <v>0</v>
      </c>
      <c r="BE36" s="193">
        <f t="shared" si="28"/>
        <v>0</v>
      </c>
      <c r="BF36" s="193">
        <f t="shared" si="28"/>
        <v>0</v>
      </c>
      <c r="BG36" s="193">
        <f t="shared" si="28"/>
        <v>0</v>
      </c>
      <c r="BH36" s="193">
        <f t="shared" si="28"/>
        <v>0</v>
      </c>
      <c r="BI36" s="193">
        <f t="shared" si="28"/>
        <v>0</v>
      </c>
      <c r="BJ36" s="193">
        <f t="shared" si="28"/>
        <v>0</v>
      </c>
      <c r="BK36" s="193">
        <f t="shared" si="28"/>
        <v>0</v>
      </c>
      <c r="BL36" s="193">
        <f t="shared" si="28"/>
        <v>0</v>
      </c>
      <c r="BM36" s="193">
        <f t="shared" si="28"/>
        <v>0</v>
      </c>
      <c r="BN36" s="193">
        <f t="shared" si="9"/>
        <v>0</v>
      </c>
      <c r="BO36" s="193">
        <f t="shared" si="9"/>
        <v>0</v>
      </c>
      <c r="BP36" s="193">
        <f t="shared" si="9"/>
        <v>0</v>
      </c>
    </row>
    <row r="37" spans="1:68" outlineLevel="1">
      <c r="A37" s="150">
        <f t="shared" si="15"/>
        <v>1</v>
      </c>
      <c r="B37" s="371" t="s">
        <v>33</v>
      </c>
      <c r="C37" s="364"/>
      <c r="D37" s="364"/>
      <c r="E37" s="364"/>
      <c r="F37" s="364"/>
      <c r="G37" s="365"/>
      <c r="H37" s="183"/>
      <c r="I37" s="211">
        <v>0</v>
      </c>
      <c r="J37" s="211"/>
      <c r="K37" s="183">
        <v>1</v>
      </c>
      <c r="L37" s="74">
        <f t="shared" si="16"/>
        <v>39965</v>
      </c>
      <c r="M37" s="74">
        <f t="shared" si="17"/>
        <v>41119</v>
      </c>
      <c r="N37" s="73">
        <f t="shared" si="18"/>
        <v>37.939726027397263</v>
      </c>
      <c r="O37" s="85"/>
      <c r="P37" s="88">
        <f t="shared" si="19"/>
        <v>37.939726027397263</v>
      </c>
      <c r="Q37" s="46">
        <f t="shared" si="14"/>
        <v>0</v>
      </c>
      <c r="R37" s="46">
        <f>SALARIES!C15</f>
        <v>1</v>
      </c>
      <c r="S37" s="87"/>
      <c r="T37" s="46">
        <f t="shared" si="20"/>
        <v>37.939726027397263</v>
      </c>
      <c r="U37" s="46">
        <f t="shared" si="21"/>
        <v>0</v>
      </c>
      <c r="V37" s="46">
        <f t="shared" si="22"/>
        <v>37.939726027397263</v>
      </c>
      <c r="W37" s="24"/>
      <c r="Y37" s="284">
        <f t="shared" si="23"/>
        <v>0</v>
      </c>
      <c r="Z37" s="57">
        <v>8</v>
      </c>
      <c r="AA37" s="193">
        <f t="shared" si="13"/>
        <v>37.939726027397263</v>
      </c>
      <c r="AB37" s="193">
        <f t="shared" si="26"/>
        <v>0</v>
      </c>
      <c r="AC37" s="193">
        <f t="shared" si="26"/>
        <v>0</v>
      </c>
      <c r="AD37" s="193">
        <f t="shared" si="26"/>
        <v>0</v>
      </c>
      <c r="AE37" s="193">
        <f t="shared" si="26"/>
        <v>0</v>
      </c>
      <c r="AF37" s="193">
        <f t="shared" si="26"/>
        <v>0</v>
      </c>
      <c r="AG37" s="193">
        <f t="shared" si="26"/>
        <v>0</v>
      </c>
      <c r="AH37" s="193">
        <f t="shared" si="26"/>
        <v>0</v>
      </c>
      <c r="AI37" s="193">
        <f t="shared" si="26"/>
        <v>37.939726027397263</v>
      </c>
      <c r="AJ37" s="193">
        <f t="shared" si="6"/>
        <v>0</v>
      </c>
      <c r="AK37" s="193">
        <f t="shared" si="6"/>
        <v>0</v>
      </c>
      <c r="AL37" s="193">
        <f t="shared" si="6"/>
        <v>0</v>
      </c>
      <c r="AM37" s="193">
        <f t="shared" si="6"/>
        <v>0</v>
      </c>
      <c r="AN37" s="193">
        <f t="shared" si="12"/>
        <v>0</v>
      </c>
      <c r="AO37" s="193">
        <f t="shared" si="27"/>
        <v>0</v>
      </c>
      <c r="AP37" s="193">
        <f t="shared" si="27"/>
        <v>0</v>
      </c>
      <c r="AQ37" s="193">
        <f t="shared" si="27"/>
        <v>0</v>
      </c>
      <c r="AR37" s="193">
        <f t="shared" si="27"/>
        <v>0</v>
      </c>
      <c r="AS37" s="193">
        <f t="shared" si="27"/>
        <v>0</v>
      </c>
      <c r="AT37" s="193">
        <f t="shared" si="27"/>
        <v>0</v>
      </c>
      <c r="AU37" s="193">
        <f t="shared" si="27"/>
        <v>0</v>
      </c>
      <c r="AV37" s="193">
        <f t="shared" si="27"/>
        <v>0</v>
      </c>
      <c r="AW37" s="193">
        <f t="shared" si="27"/>
        <v>0</v>
      </c>
      <c r="AX37" s="193">
        <f t="shared" si="27"/>
        <v>0</v>
      </c>
      <c r="AY37" s="193">
        <f t="shared" si="28"/>
        <v>0</v>
      </c>
      <c r="AZ37" s="193">
        <f t="shared" si="28"/>
        <v>0</v>
      </c>
      <c r="BA37" s="193">
        <f t="shared" si="28"/>
        <v>0</v>
      </c>
      <c r="BB37" s="193">
        <f t="shared" si="28"/>
        <v>0</v>
      </c>
      <c r="BC37" s="193">
        <f t="shared" si="28"/>
        <v>0</v>
      </c>
      <c r="BD37" s="193">
        <f t="shared" si="28"/>
        <v>0</v>
      </c>
      <c r="BE37" s="193">
        <f t="shared" si="28"/>
        <v>0</v>
      </c>
      <c r="BF37" s="193">
        <f t="shared" si="28"/>
        <v>0</v>
      </c>
      <c r="BG37" s="193">
        <f t="shared" si="28"/>
        <v>0</v>
      </c>
      <c r="BH37" s="193">
        <f t="shared" si="28"/>
        <v>0</v>
      </c>
      <c r="BI37" s="193">
        <f t="shared" si="28"/>
        <v>0</v>
      </c>
      <c r="BJ37" s="193">
        <f t="shared" si="28"/>
        <v>0</v>
      </c>
      <c r="BK37" s="193">
        <f t="shared" si="28"/>
        <v>0</v>
      </c>
      <c r="BL37" s="193">
        <f t="shared" si="28"/>
        <v>0</v>
      </c>
      <c r="BM37" s="193">
        <f t="shared" si="28"/>
        <v>0</v>
      </c>
      <c r="BN37" s="193">
        <f t="shared" si="9"/>
        <v>0</v>
      </c>
      <c r="BO37" s="193">
        <f t="shared" si="9"/>
        <v>0</v>
      </c>
      <c r="BP37" s="193">
        <f t="shared" si="9"/>
        <v>0</v>
      </c>
    </row>
    <row r="38" spans="1:68" outlineLevel="1">
      <c r="A38" s="150">
        <f t="shared" si="15"/>
        <v>1</v>
      </c>
      <c r="B38" s="371" t="s">
        <v>32</v>
      </c>
      <c r="C38" s="364"/>
      <c r="D38" s="364"/>
      <c r="E38" s="364"/>
      <c r="F38" s="364"/>
      <c r="G38" s="365"/>
      <c r="H38" s="70"/>
      <c r="I38" s="85"/>
      <c r="J38" s="85"/>
      <c r="K38" s="183">
        <v>1</v>
      </c>
      <c r="L38" s="74">
        <f t="shared" si="16"/>
        <v>39965</v>
      </c>
      <c r="M38" s="74">
        <f t="shared" si="17"/>
        <v>41119</v>
      </c>
      <c r="N38" s="73">
        <f t="shared" si="18"/>
        <v>37.939726027397263</v>
      </c>
      <c r="O38" s="85"/>
      <c r="P38" s="88">
        <f t="shared" si="19"/>
        <v>37.939726027397263</v>
      </c>
      <c r="Q38" s="46">
        <f t="shared" si="14"/>
        <v>0</v>
      </c>
      <c r="R38" s="218">
        <v>1</v>
      </c>
      <c r="S38" s="87"/>
      <c r="T38" s="46">
        <f t="shared" si="20"/>
        <v>37.939726027397263</v>
      </c>
      <c r="U38" s="46">
        <f t="shared" si="21"/>
        <v>0</v>
      </c>
      <c r="V38" s="46">
        <f t="shared" si="22"/>
        <v>37.939726027397263</v>
      </c>
      <c r="W38" s="24"/>
      <c r="Y38" s="284">
        <f t="shared" si="23"/>
        <v>0</v>
      </c>
      <c r="Z38" s="57">
        <v>8</v>
      </c>
      <c r="AA38" s="193">
        <f t="shared" si="13"/>
        <v>37.939726027397263</v>
      </c>
      <c r="AB38" s="193">
        <f t="shared" si="26"/>
        <v>0</v>
      </c>
      <c r="AC38" s="193">
        <f t="shared" si="26"/>
        <v>0</v>
      </c>
      <c r="AD38" s="193">
        <f t="shared" si="26"/>
        <v>0</v>
      </c>
      <c r="AE38" s="193">
        <f t="shared" si="26"/>
        <v>0</v>
      </c>
      <c r="AF38" s="193">
        <f t="shared" si="26"/>
        <v>0</v>
      </c>
      <c r="AG38" s="193">
        <f t="shared" si="26"/>
        <v>0</v>
      </c>
      <c r="AH38" s="193">
        <f t="shared" si="26"/>
        <v>0</v>
      </c>
      <c r="AI38" s="193">
        <f t="shared" si="26"/>
        <v>37.939726027397263</v>
      </c>
      <c r="AJ38" s="193">
        <f t="shared" si="6"/>
        <v>0</v>
      </c>
      <c r="AK38" s="193">
        <f t="shared" si="6"/>
        <v>0</v>
      </c>
      <c r="AL38" s="193">
        <f t="shared" si="6"/>
        <v>0</v>
      </c>
      <c r="AM38" s="193">
        <f t="shared" si="6"/>
        <v>0</v>
      </c>
      <c r="AN38" s="193">
        <f t="shared" si="12"/>
        <v>0</v>
      </c>
      <c r="AO38" s="193">
        <f t="shared" si="27"/>
        <v>0</v>
      </c>
      <c r="AP38" s="193">
        <f t="shared" si="27"/>
        <v>0</v>
      </c>
      <c r="AQ38" s="193">
        <f t="shared" si="27"/>
        <v>0</v>
      </c>
      <c r="AR38" s="193">
        <f t="shared" si="27"/>
        <v>0</v>
      </c>
      <c r="AS38" s="193">
        <f t="shared" si="27"/>
        <v>0</v>
      </c>
      <c r="AT38" s="193">
        <f t="shared" si="27"/>
        <v>0</v>
      </c>
      <c r="AU38" s="193">
        <f t="shared" si="27"/>
        <v>0</v>
      </c>
      <c r="AV38" s="193">
        <f t="shared" si="27"/>
        <v>0</v>
      </c>
      <c r="AW38" s="193">
        <f t="shared" si="27"/>
        <v>0</v>
      </c>
      <c r="AX38" s="193">
        <f t="shared" si="27"/>
        <v>0</v>
      </c>
      <c r="AY38" s="193">
        <f t="shared" si="28"/>
        <v>0</v>
      </c>
      <c r="AZ38" s="193">
        <f t="shared" si="28"/>
        <v>0</v>
      </c>
      <c r="BA38" s="193">
        <f t="shared" si="28"/>
        <v>0</v>
      </c>
      <c r="BB38" s="193">
        <f t="shared" si="28"/>
        <v>0</v>
      </c>
      <c r="BC38" s="193">
        <f t="shared" si="28"/>
        <v>0</v>
      </c>
      <c r="BD38" s="193">
        <f t="shared" si="28"/>
        <v>0</v>
      </c>
      <c r="BE38" s="193">
        <f t="shared" si="28"/>
        <v>0</v>
      </c>
      <c r="BF38" s="193">
        <f t="shared" si="28"/>
        <v>0</v>
      </c>
      <c r="BG38" s="193">
        <f t="shared" si="28"/>
        <v>0</v>
      </c>
      <c r="BH38" s="193">
        <f t="shared" si="28"/>
        <v>0</v>
      </c>
      <c r="BI38" s="193">
        <f t="shared" si="28"/>
        <v>0</v>
      </c>
      <c r="BJ38" s="193">
        <f t="shared" si="28"/>
        <v>0</v>
      </c>
      <c r="BK38" s="193">
        <f t="shared" si="28"/>
        <v>0</v>
      </c>
      <c r="BL38" s="193">
        <f t="shared" si="28"/>
        <v>0</v>
      </c>
      <c r="BM38" s="193">
        <f t="shared" si="28"/>
        <v>0</v>
      </c>
      <c r="BN38" s="193">
        <f t="shared" si="9"/>
        <v>0</v>
      </c>
      <c r="BO38" s="193">
        <f t="shared" si="9"/>
        <v>0</v>
      </c>
      <c r="BP38" s="193">
        <f t="shared" si="9"/>
        <v>0</v>
      </c>
    </row>
    <row r="39" spans="1:68" outlineLevel="1">
      <c r="A39" s="150">
        <f t="shared" si="15"/>
        <v>0</v>
      </c>
      <c r="B39" s="363" t="s">
        <v>551</v>
      </c>
      <c r="C39" s="364"/>
      <c r="D39" s="364"/>
      <c r="E39" s="364"/>
      <c r="F39" s="364"/>
      <c r="G39" s="365"/>
      <c r="H39" s="70"/>
      <c r="I39" s="85"/>
      <c r="J39" s="85"/>
      <c r="K39" s="183">
        <v>0</v>
      </c>
      <c r="L39" s="74">
        <f t="shared" si="16"/>
        <v>39965</v>
      </c>
      <c r="M39" s="74">
        <f t="shared" si="17"/>
        <v>41119</v>
      </c>
      <c r="N39" s="73">
        <f t="shared" si="18"/>
        <v>37.939726027397263</v>
      </c>
      <c r="O39" s="85"/>
      <c r="P39" s="88">
        <f t="shared" si="19"/>
        <v>0</v>
      </c>
      <c r="Q39" s="46">
        <f t="shared" si="14"/>
        <v>0</v>
      </c>
      <c r="R39" s="46">
        <f>SALARIES!$C$8</f>
        <v>1</v>
      </c>
      <c r="S39" s="87"/>
      <c r="T39" s="46">
        <f t="shared" si="20"/>
        <v>0</v>
      </c>
      <c r="U39" s="46">
        <f t="shared" si="21"/>
        <v>0</v>
      </c>
      <c r="V39" s="46">
        <f t="shared" si="22"/>
        <v>0</v>
      </c>
      <c r="W39" s="24"/>
      <c r="Y39" s="284">
        <f t="shared" si="23"/>
        <v>0</v>
      </c>
      <c r="Z39" s="57">
        <v>8</v>
      </c>
      <c r="AA39" s="193">
        <f t="shared" si="13"/>
        <v>0</v>
      </c>
      <c r="AB39" s="193">
        <f t="shared" si="26"/>
        <v>0</v>
      </c>
      <c r="AC39" s="193">
        <f t="shared" si="26"/>
        <v>0</v>
      </c>
      <c r="AD39" s="193">
        <f t="shared" si="26"/>
        <v>0</v>
      </c>
      <c r="AE39" s="193">
        <f t="shared" si="26"/>
        <v>0</v>
      </c>
      <c r="AF39" s="193">
        <f t="shared" si="26"/>
        <v>0</v>
      </c>
      <c r="AG39" s="193">
        <f t="shared" si="26"/>
        <v>0</v>
      </c>
      <c r="AH39" s="193">
        <f t="shared" si="26"/>
        <v>0</v>
      </c>
      <c r="AI39" s="193">
        <f t="shared" si="26"/>
        <v>0</v>
      </c>
      <c r="AJ39" s="193">
        <f t="shared" si="26"/>
        <v>0</v>
      </c>
      <c r="AK39" s="193">
        <f t="shared" si="26"/>
        <v>0</v>
      </c>
      <c r="AL39" s="193">
        <f t="shared" si="26"/>
        <v>0</v>
      </c>
      <c r="AM39" s="193">
        <f t="shared" si="26"/>
        <v>0</v>
      </c>
      <c r="AN39" s="193">
        <f t="shared" si="26"/>
        <v>0</v>
      </c>
      <c r="AO39" s="193">
        <f t="shared" si="26"/>
        <v>0</v>
      </c>
      <c r="AP39" s="193">
        <f t="shared" si="26"/>
        <v>0</v>
      </c>
      <c r="AQ39" s="193">
        <f t="shared" si="26"/>
        <v>0</v>
      </c>
      <c r="AR39" s="193">
        <f t="shared" ref="AO39:BD55" si="29">+IF($Z39=AR$12,$V39,0)</f>
        <v>0</v>
      </c>
      <c r="AS39" s="193">
        <f t="shared" si="29"/>
        <v>0</v>
      </c>
      <c r="AT39" s="193">
        <f t="shared" si="29"/>
        <v>0</v>
      </c>
      <c r="AU39" s="193">
        <f t="shared" si="29"/>
        <v>0</v>
      </c>
      <c r="AV39" s="193">
        <f t="shared" si="29"/>
        <v>0</v>
      </c>
      <c r="AW39" s="193">
        <f t="shared" si="29"/>
        <v>0</v>
      </c>
      <c r="AX39" s="193">
        <f t="shared" si="29"/>
        <v>0</v>
      </c>
      <c r="AY39" s="193">
        <f t="shared" si="28"/>
        <v>0</v>
      </c>
      <c r="AZ39" s="193">
        <f t="shared" si="28"/>
        <v>0</v>
      </c>
      <c r="BA39" s="193">
        <f t="shared" si="28"/>
        <v>0</v>
      </c>
      <c r="BB39" s="193">
        <f t="shared" si="28"/>
        <v>0</v>
      </c>
      <c r="BC39" s="193">
        <f t="shared" si="28"/>
        <v>0</v>
      </c>
      <c r="BD39" s="193">
        <f t="shared" si="28"/>
        <v>0</v>
      </c>
      <c r="BE39" s="193">
        <f t="shared" si="28"/>
        <v>0</v>
      </c>
      <c r="BF39" s="193">
        <f t="shared" si="28"/>
        <v>0</v>
      </c>
      <c r="BG39" s="193">
        <f t="shared" si="28"/>
        <v>0</v>
      </c>
      <c r="BH39" s="193">
        <f t="shared" si="28"/>
        <v>0</v>
      </c>
      <c r="BI39" s="193">
        <f t="shared" si="28"/>
        <v>0</v>
      </c>
      <c r="BJ39" s="193">
        <f t="shared" si="28"/>
        <v>0</v>
      </c>
      <c r="BK39" s="193">
        <f t="shared" si="28"/>
        <v>0</v>
      </c>
      <c r="BL39" s="193">
        <f t="shared" si="28"/>
        <v>0</v>
      </c>
      <c r="BM39" s="193">
        <f t="shared" si="28"/>
        <v>0</v>
      </c>
      <c r="BN39" s="193">
        <f t="shared" si="28"/>
        <v>0</v>
      </c>
      <c r="BO39" s="193">
        <f t="shared" ref="BN39:BP56" si="30">+IF($Z39=BO$12,$V39,0)</f>
        <v>0</v>
      </c>
      <c r="BP39" s="193">
        <f t="shared" si="30"/>
        <v>0</v>
      </c>
    </row>
    <row r="40" spans="1:68" outlineLevel="1">
      <c r="A40" s="150">
        <f t="shared" si="15"/>
        <v>0</v>
      </c>
      <c r="B40" s="435"/>
      <c r="C40" s="436"/>
      <c r="D40" s="436"/>
      <c r="E40" s="436"/>
      <c r="F40" s="436"/>
      <c r="G40" s="437"/>
      <c r="H40" s="70"/>
      <c r="I40" s="85"/>
      <c r="J40" s="85"/>
      <c r="K40" s="70"/>
      <c r="L40" s="70"/>
      <c r="M40" s="70"/>
      <c r="N40" s="71"/>
      <c r="O40" s="85"/>
      <c r="P40" s="88">
        <f t="shared" si="19"/>
        <v>0</v>
      </c>
      <c r="Q40" s="46">
        <f t="shared" si="14"/>
        <v>0</v>
      </c>
      <c r="R40" s="46"/>
      <c r="S40" s="87"/>
      <c r="T40" s="46">
        <f t="shared" si="20"/>
        <v>0</v>
      </c>
      <c r="U40" s="46">
        <f t="shared" si="21"/>
        <v>0</v>
      </c>
      <c r="V40" s="46"/>
      <c r="W40" s="27"/>
      <c r="Y40" s="284"/>
      <c r="AA40" s="193" t="str">
        <f t="shared" si="13"/>
        <v/>
      </c>
      <c r="AB40" s="193">
        <f t="shared" si="26"/>
        <v>0</v>
      </c>
      <c r="AC40" s="193">
        <f t="shared" si="26"/>
        <v>0</v>
      </c>
      <c r="AD40" s="193">
        <f t="shared" si="26"/>
        <v>0</v>
      </c>
      <c r="AE40" s="193">
        <f t="shared" si="26"/>
        <v>0</v>
      </c>
      <c r="AF40" s="193">
        <f t="shared" si="26"/>
        <v>0</v>
      </c>
      <c r="AG40" s="193">
        <f t="shared" si="26"/>
        <v>0</v>
      </c>
      <c r="AH40" s="193">
        <f t="shared" si="26"/>
        <v>0</v>
      </c>
      <c r="AI40" s="193">
        <f t="shared" si="26"/>
        <v>0</v>
      </c>
      <c r="AJ40" s="193">
        <f t="shared" si="26"/>
        <v>0</v>
      </c>
      <c r="AK40" s="193">
        <f t="shared" si="26"/>
        <v>0</v>
      </c>
      <c r="AL40" s="193">
        <f t="shared" si="26"/>
        <v>0</v>
      </c>
      <c r="AM40" s="193">
        <f t="shared" si="26"/>
        <v>0</v>
      </c>
      <c r="AN40" s="193">
        <f t="shared" si="26"/>
        <v>0</v>
      </c>
      <c r="AO40" s="193">
        <f t="shared" si="29"/>
        <v>0</v>
      </c>
      <c r="AP40" s="193">
        <f t="shared" si="29"/>
        <v>0</v>
      </c>
      <c r="AQ40" s="193">
        <f t="shared" si="29"/>
        <v>0</v>
      </c>
      <c r="AR40" s="193">
        <f t="shared" si="29"/>
        <v>0</v>
      </c>
      <c r="AS40" s="193">
        <f t="shared" si="29"/>
        <v>0</v>
      </c>
      <c r="AT40" s="193">
        <f t="shared" si="29"/>
        <v>0</v>
      </c>
      <c r="AU40" s="193">
        <f t="shared" si="29"/>
        <v>0</v>
      </c>
      <c r="AV40" s="193">
        <f t="shared" si="29"/>
        <v>0</v>
      </c>
      <c r="AW40" s="193">
        <f t="shared" si="29"/>
        <v>0</v>
      </c>
      <c r="AX40" s="193">
        <f t="shared" si="29"/>
        <v>0</v>
      </c>
      <c r="AY40" s="193">
        <f t="shared" si="28"/>
        <v>0</v>
      </c>
      <c r="AZ40" s="193">
        <f t="shared" si="28"/>
        <v>0</v>
      </c>
      <c r="BA40" s="193">
        <f t="shared" si="28"/>
        <v>0</v>
      </c>
      <c r="BB40" s="193">
        <f t="shared" si="28"/>
        <v>0</v>
      </c>
      <c r="BC40" s="193">
        <f t="shared" si="28"/>
        <v>0</v>
      </c>
      <c r="BD40" s="193">
        <f t="shared" si="28"/>
        <v>0</v>
      </c>
      <c r="BE40" s="193">
        <f t="shared" si="28"/>
        <v>0</v>
      </c>
      <c r="BF40" s="193">
        <f t="shared" si="28"/>
        <v>0</v>
      </c>
      <c r="BG40" s="193">
        <f t="shared" si="28"/>
        <v>0</v>
      </c>
      <c r="BH40" s="193">
        <f t="shared" si="28"/>
        <v>0</v>
      </c>
      <c r="BI40" s="193">
        <f t="shared" si="28"/>
        <v>0</v>
      </c>
      <c r="BJ40" s="193">
        <f t="shared" si="28"/>
        <v>0</v>
      </c>
      <c r="BK40" s="193">
        <f t="shared" si="28"/>
        <v>0</v>
      </c>
      <c r="BL40" s="193">
        <f t="shared" si="28"/>
        <v>0</v>
      </c>
      <c r="BM40" s="193">
        <f t="shared" si="28"/>
        <v>0</v>
      </c>
      <c r="BN40" s="193">
        <f t="shared" si="30"/>
        <v>0</v>
      </c>
      <c r="BO40" s="193">
        <f t="shared" si="30"/>
        <v>0</v>
      </c>
      <c r="BP40" s="193">
        <f t="shared" si="30"/>
        <v>0</v>
      </c>
    </row>
    <row r="41" spans="1:68" outlineLevel="1">
      <c r="A41" s="150">
        <f t="shared" si="15"/>
        <v>0</v>
      </c>
      <c r="B41" s="380" t="s">
        <v>34</v>
      </c>
      <c r="C41" s="438"/>
      <c r="D41" s="438"/>
      <c r="E41" s="438"/>
      <c r="F41" s="438"/>
      <c r="G41" s="439"/>
      <c r="H41" s="70"/>
      <c r="I41" s="70"/>
      <c r="J41" s="70"/>
      <c r="K41" s="70"/>
      <c r="L41" s="70"/>
      <c r="M41" s="70"/>
      <c r="N41" s="71"/>
      <c r="O41" s="70"/>
      <c r="P41" s="88">
        <f t="shared" si="19"/>
        <v>0</v>
      </c>
      <c r="Q41" s="46">
        <f t="shared" si="14"/>
        <v>0</v>
      </c>
      <c r="R41" s="46"/>
      <c r="S41" s="87"/>
      <c r="T41" s="46">
        <f t="shared" si="20"/>
        <v>0</v>
      </c>
      <c r="U41" s="46">
        <f t="shared" si="21"/>
        <v>0</v>
      </c>
      <c r="V41" s="46"/>
      <c r="W41" s="27"/>
      <c r="Y41" s="284"/>
      <c r="AA41" s="193" t="str">
        <f t="shared" si="13"/>
        <v/>
      </c>
      <c r="AB41" s="193">
        <f t="shared" si="26"/>
        <v>0</v>
      </c>
      <c r="AC41" s="193">
        <f t="shared" si="26"/>
        <v>0</v>
      </c>
      <c r="AD41" s="193">
        <f t="shared" si="26"/>
        <v>0</v>
      </c>
      <c r="AE41" s="193">
        <f t="shared" si="26"/>
        <v>0</v>
      </c>
      <c r="AF41" s="193">
        <f t="shared" si="26"/>
        <v>0</v>
      </c>
      <c r="AG41" s="193">
        <f t="shared" si="26"/>
        <v>0</v>
      </c>
      <c r="AH41" s="193">
        <f t="shared" si="26"/>
        <v>0</v>
      </c>
      <c r="AI41" s="193">
        <f t="shared" si="26"/>
        <v>0</v>
      </c>
      <c r="AJ41" s="193">
        <f t="shared" si="26"/>
        <v>0</v>
      </c>
      <c r="AK41" s="193">
        <f t="shared" si="26"/>
        <v>0</v>
      </c>
      <c r="AL41" s="193">
        <f t="shared" si="26"/>
        <v>0</v>
      </c>
      <c r="AM41" s="193">
        <f t="shared" si="26"/>
        <v>0</v>
      </c>
      <c r="AN41" s="193">
        <f t="shared" si="26"/>
        <v>0</v>
      </c>
      <c r="AO41" s="193">
        <f t="shared" si="29"/>
        <v>0</v>
      </c>
      <c r="AP41" s="193">
        <f t="shared" si="29"/>
        <v>0</v>
      </c>
      <c r="AQ41" s="193">
        <f t="shared" si="29"/>
        <v>0</v>
      </c>
      <c r="AR41" s="193">
        <f t="shared" si="29"/>
        <v>0</v>
      </c>
      <c r="AS41" s="193">
        <f t="shared" si="29"/>
        <v>0</v>
      </c>
      <c r="AT41" s="193">
        <f t="shared" si="29"/>
        <v>0</v>
      </c>
      <c r="AU41" s="193">
        <f t="shared" si="29"/>
        <v>0</v>
      </c>
      <c r="AV41" s="193">
        <f t="shared" si="29"/>
        <v>0</v>
      </c>
      <c r="AW41" s="193">
        <f t="shared" si="29"/>
        <v>0</v>
      </c>
      <c r="AX41" s="193">
        <f t="shared" si="29"/>
        <v>0</v>
      </c>
      <c r="AY41" s="193">
        <f t="shared" si="28"/>
        <v>0</v>
      </c>
      <c r="AZ41" s="193">
        <f t="shared" si="28"/>
        <v>0</v>
      </c>
      <c r="BA41" s="193">
        <f t="shared" si="28"/>
        <v>0</v>
      </c>
      <c r="BB41" s="193">
        <f t="shared" si="28"/>
        <v>0</v>
      </c>
      <c r="BC41" s="193">
        <f t="shared" si="28"/>
        <v>0</v>
      </c>
      <c r="BD41" s="193">
        <f t="shared" si="28"/>
        <v>0</v>
      </c>
      <c r="BE41" s="193">
        <f t="shared" si="28"/>
        <v>0</v>
      </c>
      <c r="BF41" s="193">
        <f t="shared" si="28"/>
        <v>0</v>
      </c>
      <c r="BG41" s="193">
        <f t="shared" si="28"/>
        <v>0</v>
      </c>
      <c r="BH41" s="193">
        <f t="shared" si="28"/>
        <v>0</v>
      </c>
      <c r="BI41" s="193">
        <f t="shared" si="28"/>
        <v>0</v>
      </c>
      <c r="BJ41" s="193">
        <f t="shared" si="28"/>
        <v>0</v>
      </c>
      <c r="BK41" s="193">
        <f t="shared" si="28"/>
        <v>0</v>
      </c>
      <c r="BL41" s="193">
        <f t="shared" si="28"/>
        <v>0</v>
      </c>
      <c r="BM41" s="193">
        <f t="shared" si="28"/>
        <v>0</v>
      </c>
      <c r="BN41" s="193">
        <f t="shared" si="30"/>
        <v>0</v>
      </c>
      <c r="BO41" s="193">
        <f t="shared" si="30"/>
        <v>0</v>
      </c>
      <c r="BP41" s="193">
        <f t="shared" si="30"/>
        <v>0</v>
      </c>
    </row>
    <row r="42" spans="1:68" outlineLevel="1">
      <c r="A42" s="150">
        <f t="shared" si="15"/>
        <v>1</v>
      </c>
      <c r="B42" s="363" t="s">
        <v>432</v>
      </c>
      <c r="C42" s="364"/>
      <c r="D42" s="364"/>
      <c r="E42" s="364"/>
      <c r="F42" s="364"/>
      <c r="G42" s="365"/>
      <c r="H42" s="183"/>
      <c r="I42" s="211">
        <v>0</v>
      </c>
      <c r="J42" s="211"/>
      <c r="K42" s="183">
        <v>1</v>
      </c>
      <c r="L42" s="74">
        <f>$E$7</f>
        <v>39965</v>
      </c>
      <c r="M42" s="212">
        <f>$L$7+180</f>
        <v>41299</v>
      </c>
      <c r="N42" s="73">
        <f>(M42-L42)/365*12</f>
        <v>43.857534246575341</v>
      </c>
      <c r="O42" s="85"/>
      <c r="P42" s="88">
        <f t="shared" si="19"/>
        <v>43.857534246575341</v>
      </c>
      <c r="Q42" s="46">
        <f t="shared" si="14"/>
        <v>0</v>
      </c>
      <c r="R42" s="46">
        <f>+SALARIES!$C$14</f>
        <v>1</v>
      </c>
      <c r="S42" s="87"/>
      <c r="T42" s="46">
        <f t="shared" si="20"/>
        <v>43.857534246575341</v>
      </c>
      <c r="U42" s="46">
        <f t="shared" si="21"/>
        <v>0</v>
      </c>
      <c r="V42" s="46">
        <f t="shared" ref="V42:V55" si="31">T42+U42</f>
        <v>43.857534246575341</v>
      </c>
      <c r="W42" s="24"/>
      <c r="Y42" s="284">
        <f t="shared" si="23"/>
        <v>0</v>
      </c>
      <c r="Z42" s="57">
        <v>8</v>
      </c>
      <c r="AA42" s="193">
        <f t="shared" si="13"/>
        <v>43.857534246575341</v>
      </c>
      <c r="AB42" s="193">
        <f t="shared" si="26"/>
        <v>0</v>
      </c>
      <c r="AC42" s="193">
        <f t="shared" si="26"/>
        <v>0</v>
      </c>
      <c r="AD42" s="193">
        <f t="shared" si="26"/>
        <v>0</v>
      </c>
      <c r="AE42" s="193">
        <f t="shared" si="26"/>
        <v>0</v>
      </c>
      <c r="AF42" s="193">
        <f t="shared" si="26"/>
        <v>0</v>
      </c>
      <c r="AG42" s="193">
        <f t="shared" si="26"/>
        <v>0</v>
      </c>
      <c r="AH42" s="193">
        <f t="shared" si="26"/>
        <v>0</v>
      </c>
      <c r="AI42" s="193">
        <f t="shared" si="26"/>
        <v>43.857534246575341</v>
      </c>
      <c r="AJ42" s="193">
        <f t="shared" si="26"/>
        <v>0</v>
      </c>
      <c r="AK42" s="193">
        <f t="shared" si="26"/>
        <v>0</v>
      </c>
      <c r="AL42" s="193">
        <f t="shared" si="26"/>
        <v>0</v>
      </c>
      <c r="AM42" s="193">
        <f t="shared" si="26"/>
        <v>0</v>
      </c>
      <c r="AN42" s="193">
        <f t="shared" si="26"/>
        <v>0</v>
      </c>
      <c r="AO42" s="193">
        <f t="shared" si="29"/>
        <v>0</v>
      </c>
      <c r="AP42" s="193">
        <f t="shared" si="29"/>
        <v>0</v>
      </c>
      <c r="AQ42" s="193">
        <f t="shared" si="29"/>
        <v>0</v>
      </c>
      <c r="AR42" s="193">
        <f t="shared" si="29"/>
        <v>0</v>
      </c>
      <c r="AS42" s="193">
        <f t="shared" si="29"/>
        <v>0</v>
      </c>
      <c r="AT42" s="193">
        <f t="shared" si="29"/>
        <v>0</v>
      </c>
      <c r="AU42" s="193">
        <f t="shared" si="29"/>
        <v>0</v>
      </c>
      <c r="AV42" s="193">
        <f t="shared" si="29"/>
        <v>0</v>
      </c>
      <c r="AW42" s="193">
        <f t="shared" si="29"/>
        <v>0</v>
      </c>
      <c r="AX42" s="193">
        <f t="shared" si="29"/>
        <v>0</v>
      </c>
      <c r="AY42" s="193">
        <f t="shared" si="28"/>
        <v>0</v>
      </c>
      <c r="AZ42" s="193">
        <f t="shared" si="28"/>
        <v>0</v>
      </c>
      <c r="BA42" s="193">
        <f t="shared" si="28"/>
        <v>0</v>
      </c>
      <c r="BB42" s="193">
        <f t="shared" si="28"/>
        <v>0</v>
      </c>
      <c r="BC42" s="193">
        <f t="shared" si="28"/>
        <v>0</v>
      </c>
      <c r="BD42" s="193">
        <f t="shared" si="28"/>
        <v>0</v>
      </c>
      <c r="BE42" s="193">
        <f t="shared" si="28"/>
        <v>0</v>
      </c>
      <c r="BF42" s="193">
        <f t="shared" si="28"/>
        <v>0</v>
      </c>
      <c r="BG42" s="193">
        <f t="shared" si="28"/>
        <v>0</v>
      </c>
      <c r="BH42" s="193">
        <f t="shared" si="28"/>
        <v>0</v>
      </c>
      <c r="BI42" s="193">
        <f t="shared" si="28"/>
        <v>0</v>
      </c>
      <c r="BJ42" s="193">
        <f t="shared" si="28"/>
        <v>0</v>
      </c>
      <c r="BK42" s="193">
        <f t="shared" si="28"/>
        <v>0</v>
      </c>
      <c r="BL42" s="193">
        <f t="shared" si="28"/>
        <v>0</v>
      </c>
      <c r="BM42" s="193">
        <f t="shared" si="28"/>
        <v>0</v>
      </c>
      <c r="BN42" s="193">
        <f t="shared" si="30"/>
        <v>0</v>
      </c>
      <c r="BO42" s="193">
        <f t="shared" si="30"/>
        <v>0</v>
      </c>
      <c r="BP42" s="193">
        <f t="shared" si="30"/>
        <v>0</v>
      </c>
    </row>
    <row r="43" spans="1:68" outlineLevel="1">
      <c r="A43" s="150">
        <f t="shared" si="15"/>
        <v>1</v>
      </c>
      <c r="B43" s="363" t="s">
        <v>557</v>
      </c>
      <c r="C43" s="364"/>
      <c r="D43" s="364"/>
      <c r="E43" s="364"/>
      <c r="F43" s="364"/>
      <c r="G43" s="365"/>
      <c r="H43" s="70"/>
      <c r="I43" s="85"/>
      <c r="J43" s="85"/>
      <c r="K43" s="183">
        <v>1</v>
      </c>
      <c r="L43" s="74">
        <f>$E$7</f>
        <v>39965</v>
      </c>
      <c r="M43" s="212">
        <f>$L$7+180</f>
        <v>41299</v>
      </c>
      <c r="N43" s="73">
        <f>(M43-L43)/365*12</f>
        <v>43.857534246575341</v>
      </c>
      <c r="O43" s="85"/>
      <c r="P43" s="88">
        <f t="shared" si="19"/>
        <v>43.857534246575341</v>
      </c>
      <c r="Q43" s="46">
        <f t="shared" si="14"/>
        <v>0</v>
      </c>
      <c r="R43" s="46">
        <f>SALARIES!C14</f>
        <v>1</v>
      </c>
      <c r="S43" s="87"/>
      <c r="T43" s="46">
        <f t="shared" si="20"/>
        <v>43.857534246575341</v>
      </c>
      <c r="U43" s="46">
        <f t="shared" si="21"/>
        <v>0</v>
      </c>
      <c r="V43" s="46">
        <f t="shared" si="31"/>
        <v>43.857534246575341</v>
      </c>
      <c r="W43" s="24"/>
      <c r="Y43" s="284">
        <f t="shared" si="23"/>
        <v>0</v>
      </c>
      <c r="Z43" s="57">
        <v>8</v>
      </c>
      <c r="AA43" s="193">
        <f t="shared" si="13"/>
        <v>43.857534246575341</v>
      </c>
      <c r="AB43" s="193">
        <f t="shared" si="26"/>
        <v>0</v>
      </c>
      <c r="AC43" s="193">
        <f t="shared" si="26"/>
        <v>0</v>
      </c>
      <c r="AD43" s="193">
        <f t="shared" si="26"/>
        <v>0</v>
      </c>
      <c r="AE43" s="193">
        <f t="shared" si="26"/>
        <v>0</v>
      </c>
      <c r="AF43" s="193">
        <f t="shared" si="26"/>
        <v>0</v>
      </c>
      <c r="AG43" s="193">
        <f t="shared" si="26"/>
        <v>0</v>
      </c>
      <c r="AH43" s="193">
        <f t="shared" si="26"/>
        <v>0</v>
      </c>
      <c r="AI43" s="193">
        <f t="shared" si="26"/>
        <v>43.857534246575341</v>
      </c>
      <c r="AJ43" s="193">
        <f t="shared" si="26"/>
        <v>0</v>
      </c>
      <c r="AK43" s="193">
        <f t="shared" si="26"/>
        <v>0</v>
      </c>
      <c r="AL43" s="193">
        <f t="shared" si="26"/>
        <v>0</v>
      </c>
      <c r="AM43" s="193">
        <f t="shared" si="26"/>
        <v>0</v>
      </c>
      <c r="AN43" s="193">
        <f t="shared" si="26"/>
        <v>0</v>
      </c>
      <c r="AO43" s="193">
        <f t="shared" si="29"/>
        <v>0</v>
      </c>
      <c r="AP43" s="193">
        <f t="shared" si="29"/>
        <v>0</v>
      </c>
      <c r="AQ43" s="193">
        <f t="shared" si="29"/>
        <v>0</v>
      </c>
      <c r="AR43" s="193">
        <f t="shared" si="29"/>
        <v>0</v>
      </c>
      <c r="AS43" s="193">
        <f t="shared" si="29"/>
        <v>0</v>
      </c>
      <c r="AT43" s="193">
        <f t="shared" si="29"/>
        <v>0</v>
      </c>
      <c r="AU43" s="193">
        <f t="shared" si="29"/>
        <v>0</v>
      </c>
      <c r="AV43" s="193">
        <f t="shared" si="29"/>
        <v>0</v>
      </c>
      <c r="AW43" s="193">
        <f t="shared" si="29"/>
        <v>0</v>
      </c>
      <c r="AX43" s="193">
        <f t="shared" si="29"/>
        <v>0</v>
      </c>
      <c r="AY43" s="193">
        <f t="shared" si="28"/>
        <v>0</v>
      </c>
      <c r="AZ43" s="193">
        <f t="shared" si="28"/>
        <v>0</v>
      </c>
      <c r="BA43" s="193">
        <f t="shared" si="28"/>
        <v>0</v>
      </c>
      <c r="BB43" s="193">
        <f t="shared" si="28"/>
        <v>0</v>
      </c>
      <c r="BC43" s="193">
        <f t="shared" si="28"/>
        <v>0</v>
      </c>
      <c r="BD43" s="193">
        <f t="shared" si="28"/>
        <v>0</v>
      </c>
      <c r="BE43" s="193">
        <f t="shared" si="28"/>
        <v>0</v>
      </c>
      <c r="BF43" s="193">
        <f t="shared" si="28"/>
        <v>0</v>
      </c>
      <c r="BG43" s="193">
        <f t="shared" si="28"/>
        <v>0</v>
      </c>
      <c r="BH43" s="193">
        <f t="shared" si="28"/>
        <v>0</v>
      </c>
      <c r="BI43" s="193">
        <f t="shared" si="28"/>
        <v>0</v>
      </c>
      <c r="BJ43" s="193">
        <f t="shared" si="28"/>
        <v>0</v>
      </c>
      <c r="BK43" s="193">
        <f t="shared" si="28"/>
        <v>0</v>
      </c>
      <c r="BL43" s="193">
        <f t="shared" si="28"/>
        <v>0</v>
      </c>
      <c r="BM43" s="193">
        <f t="shared" si="28"/>
        <v>0</v>
      </c>
      <c r="BN43" s="193">
        <f t="shared" si="30"/>
        <v>0</v>
      </c>
      <c r="BO43" s="193">
        <f t="shared" si="30"/>
        <v>0</v>
      </c>
      <c r="BP43" s="193">
        <f t="shared" si="30"/>
        <v>0</v>
      </c>
    </row>
    <row r="44" spans="1:68" outlineLevel="1">
      <c r="A44" s="150">
        <f t="shared" si="15"/>
        <v>1</v>
      </c>
      <c r="B44" s="363" t="s">
        <v>515</v>
      </c>
      <c r="C44" s="364"/>
      <c r="D44" s="364"/>
      <c r="E44" s="364"/>
      <c r="F44" s="364"/>
      <c r="G44" s="365"/>
      <c r="H44" s="70"/>
      <c r="I44" s="85"/>
      <c r="J44" s="85"/>
      <c r="K44" s="183">
        <v>1</v>
      </c>
      <c r="L44" s="212">
        <f>$E$7+60</f>
        <v>40025</v>
      </c>
      <c r="M44" s="212">
        <f>$L$7+180</f>
        <v>41299</v>
      </c>
      <c r="N44" s="73">
        <f>(M44-L44)/365*12</f>
        <v>41.884931506849313</v>
      </c>
      <c r="O44" s="85"/>
      <c r="P44" s="88">
        <f t="shared" si="19"/>
        <v>41.884931506849313</v>
      </c>
      <c r="Q44" s="46">
        <f t="shared" si="14"/>
        <v>0</v>
      </c>
      <c r="R44" s="46">
        <f>SALARIES!$C$79</f>
        <v>1</v>
      </c>
      <c r="S44" s="87"/>
      <c r="T44" s="46">
        <f t="shared" si="20"/>
        <v>41.884931506849313</v>
      </c>
      <c r="U44" s="46">
        <f t="shared" si="21"/>
        <v>0</v>
      </c>
      <c r="V44" s="46">
        <f t="shared" si="31"/>
        <v>41.884931506849313</v>
      </c>
      <c r="W44" s="24"/>
      <c r="Y44" s="284">
        <f t="shared" si="23"/>
        <v>0</v>
      </c>
      <c r="Z44" s="57">
        <v>8</v>
      </c>
      <c r="AA44" s="193">
        <f t="shared" si="13"/>
        <v>41.884931506849313</v>
      </c>
      <c r="AB44" s="193">
        <f t="shared" si="26"/>
        <v>0</v>
      </c>
      <c r="AC44" s="193">
        <f t="shared" si="26"/>
        <v>0</v>
      </c>
      <c r="AD44" s="193">
        <f t="shared" si="26"/>
        <v>0</v>
      </c>
      <c r="AE44" s="193">
        <f t="shared" si="26"/>
        <v>0</v>
      </c>
      <c r="AF44" s="193">
        <f t="shared" si="26"/>
        <v>0</v>
      </c>
      <c r="AG44" s="193">
        <f t="shared" si="26"/>
        <v>0</v>
      </c>
      <c r="AH44" s="193">
        <f t="shared" si="26"/>
        <v>0</v>
      </c>
      <c r="AI44" s="193">
        <f t="shared" si="26"/>
        <v>41.884931506849313</v>
      </c>
      <c r="AJ44" s="193">
        <f t="shared" si="26"/>
        <v>0</v>
      </c>
      <c r="AK44" s="193">
        <f t="shared" si="26"/>
        <v>0</v>
      </c>
      <c r="AL44" s="193">
        <f t="shared" si="26"/>
        <v>0</v>
      </c>
      <c r="AM44" s="193">
        <f t="shared" si="26"/>
        <v>0</v>
      </c>
      <c r="AN44" s="193">
        <f t="shared" si="26"/>
        <v>0</v>
      </c>
      <c r="AO44" s="193">
        <f t="shared" si="29"/>
        <v>0</v>
      </c>
      <c r="AP44" s="193">
        <f t="shared" si="29"/>
        <v>0</v>
      </c>
      <c r="AQ44" s="193">
        <f t="shared" si="29"/>
        <v>0</v>
      </c>
      <c r="AR44" s="193">
        <f t="shared" si="29"/>
        <v>0</v>
      </c>
      <c r="AS44" s="193">
        <f t="shared" si="29"/>
        <v>0</v>
      </c>
      <c r="AT44" s="193">
        <f t="shared" si="29"/>
        <v>0</v>
      </c>
      <c r="AU44" s="193">
        <f t="shared" si="29"/>
        <v>0</v>
      </c>
      <c r="AV44" s="193">
        <f t="shared" si="29"/>
        <v>0</v>
      </c>
      <c r="AW44" s="193">
        <f t="shared" si="29"/>
        <v>0</v>
      </c>
      <c r="AX44" s="193">
        <f t="shared" si="29"/>
        <v>0</v>
      </c>
      <c r="AY44" s="193">
        <f t="shared" si="28"/>
        <v>0</v>
      </c>
      <c r="AZ44" s="193">
        <f t="shared" si="28"/>
        <v>0</v>
      </c>
      <c r="BA44" s="193">
        <f t="shared" si="28"/>
        <v>0</v>
      </c>
      <c r="BB44" s="193">
        <f t="shared" si="28"/>
        <v>0</v>
      </c>
      <c r="BC44" s="193">
        <f t="shared" si="28"/>
        <v>0</v>
      </c>
      <c r="BD44" s="193">
        <f t="shared" si="28"/>
        <v>0</v>
      </c>
      <c r="BE44" s="193">
        <f t="shared" si="28"/>
        <v>0</v>
      </c>
      <c r="BF44" s="193">
        <f t="shared" si="28"/>
        <v>0</v>
      </c>
      <c r="BG44" s="193">
        <f t="shared" si="28"/>
        <v>0</v>
      </c>
      <c r="BH44" s="193">
        <f t="shared" si="28"/>
        <v>0</v>
      </c>
      <c r="BI44" s="193">
        <f t="shared" si="28"/>
        <v>0</v>
      </c>
      <c r="BJ44" s="193">
        <f t="shared" si="28"/>
        <v>0</v>
      </c>
      <c r="BK44" s="193">
        <f t="shared" si="28"/>
        <v>0</v>
      </c>
      <c r="BL44" s="193">
        <f t="shared" si="28"/>
        <v>0</v>
      </c>
      <c r="BM44" s="193">
        <f t="shared" si="28"/>
        <v>0</v>
      </c>
      <c r="BN44" s="193">
        <f t="shared" si="30"/>
        <v>0</v>
      </c>
      <c r="BO44" s="193">
        <f t="shared" si="30"/>
        <v>0</v>
      </c>
      <c r="BP44" s="193">
        <f t="shared" si="30"/>
        <v>0</v>
      </c>
    </row>
    <row r="45" spans="1:68" outlineLevel="1">
      <c r="A45" s="150">
        <f t="shared" si="15"/>
        <v>2</v>
      </c>
      <c r="B45" s="371" t="s">
        <v>516</v>
      </c>
      <c r="C45" s="364"/>
      <c r="D45" s="364"/>
      <c r="E45" s="364"/>
      <c r="F45" s="364"/>
      <c r="G45" s="365"/>
      <c r="H45" s="70"/>
      <c r="I45" s="85"/>
      <c r="J45" s="85"/>
      <c r="K45" s="183">
        <v>2</v>
      </c>
      <c r="L45" s="212">
        <f>$E$7+60</f>
        <v>40025</v>
      </c>
      <c r="M45" s="212">
        <f>$L$7+180</f>
        <v>41299</v>
      </c>
      <c r="N45" s="73">
        <f>(M45-L45)/365*12</f>
        <v>41.884931506849313</v>
      </c>
      <c r="O45" s="85"/>
      <c r="P45" s="88">
        <f t="shared" si="19"/>
        <v>83.769863013698625</v>
      </c>
      <c r="Q45" s="46">
        <f t="shared" si="14"/>
        <v>0</v>
      </c>
      <c r="R45" s="46">
        <f>SALARIES!$C$48</f>
        <v>1</v>
      </c>
      <c r="S45" s="87"/>
      <c r="T45" s="46">
        <f t="shared" si="20"/>
        <v>83.769863013698625</v>
      </c>
      <c r="U45" s="46">
        <f t="shared" si="21"/>
        <v>0</v>
      </c>
      <c r="V45" s="46">
        <f t="shared" si="31"/>
        <v>83.769863013698625</v>
      </c>
      <c r="W45" s="24"/>
      <c r="Y45" s="284">
        <f t="shared" si="23"/>
        <v>0</v>
      </c>
      <c r="Z45" s="57">
        <v>8</v>
      </c>
      <c r="AA45" s="193">
        <f t="shared" si="13"/>
        <v>83.769863013698625</v>
      </c>
      <c r="AB45" s="193">
        <f t="shared" si="26"/>
        <v>0</v>
      </c>
      <c r="AC45" s="193">
        <f t="shared" si="26"/>
        <v>0</v>
      </c>
      <c r="AD45" s="193">
        <f t="shared" si="26"/>
        <v>0</v>
      </c>
      <c r="AE45" s="193">
        <f t="shared" si="26"/>
        <v>0</v>
      </c>
      <c r="AF45" s="193">
        <f t="shared" si="26"/>
        <v>0</v>
      </c>
      <c r="AG45" s="193">
        <f t="shared" si="26"/>
        <v>0</v>
      </c>
      <c r="AH45" s="193">
        <f t="shared" si="26"/>
        <v>0</v>
      </c>
      <c r="AI45" s="193">
        <f t="shared" si="26"/>
        <v>83.769863013698625</v>
      </c>
      <c r="AJ45" s="193">
        <f t="shared" si="26"/>
        <v>0</v>
      </c>
      <c r="AK45" s="193">
        <f t="shared" si="26"/>
        <v>0</v>
      </c>
      <c r="AL45" s="193">
        <f t="shared" si="26"/>
        <v>0</v>
      </c>
      <c r="AM45" s="193">
        <f t="shared" si="26"/>
        <v>0</v>
      </c>
      <c r="AN45" s="193">
        <f t="shared" si="26"/>
        <v>0</v>
      </c>
      <c r="AO45" s="193">
        <f t="shared" si="29"/>
        <v>0</v>
      </c>
      <c r="AP45" s="193">
        <f t="shared" si="29"/>
        <v>0</v>
      </c>
      <c r="AQ45" s="193">
        <f t="shared" si="29"/>
        <v>0</v>
      </c>
      <c r="AR45" s="193">
        <f t="shared" si="29"/>
        <v>0</v>
      </c>
      <c r="AS45" s="193">
        <f t="shared" si="29"/>
        <v>0</v>
      </c>
      <c r="AT45" s="193">
        <f t="shared" si="29"/>
        <v>0</v>
      </c>
      <c r="AU45" s="193">
        <f t="shared" si="29"/>
        <v>0</v>
      </c>
      <c r="AV45" s="193">
        <f t="shared" si="29"/>
        <v>0</v>
      </c>
      <c r="AW45" s="193">
        <f t="shared" si="29"/>
        <v>0</v>
      </c>
      <c r="AX45" s="193">
        <f t="shared" si="29"/>
        <v>0</v>
      </c>
      <c r="AY45" s="193">
        <f t="shared" si="28"/>
        <v>0</v>
      </c>
      <c r="AZ45" s="193">
        <f t="shared" si="28"/>
        <v>0</v>
      </c>
      <c r="BA45" s="193">
        <f t="shared" si="28"/>
        <v>0</v>
      </c>
      <c r="BB45" s="193">
        <f t="shared" si="28"/>
        <v>0</v>
      </c>
      <c r="BC45" s="193">
        <f t="shared" si="28"/>
        <v>0</v>
      </c>
      <c r="BD45" s="193">
        <f t="shared" si="28"/>
        <v>0</v>
      </c>
      <c r="BE45" s="193">
        <f t="shared" si="28"/>
        <v>0</v>
      </c>
      <c r="BF45" s="193">
        <f t="shared" si="28"/>
        <v>0</v>
      </c>
      <c r="BG45" s="193">
        <f t="shared" si="28"/>
        <v>0</v>
      </c>
      <c r="BH45" s="193">
        <f t="shared" si="28"/>
        <v>0</v>
      </c>
      <c r="BI45" s="193">
        <f t="shared" si="28"/>
        <v>0</v>
      </c>
      <c r="BJ45" s="193">
        <f t="shared" si="28"/>
        <v>0</v>
      </c>
      <c r="BK45" s="193">
        <f t="shared" si="28"/>
        <v>0</v>
      </c>
      <c r="BL45" s="193">
        <f t="shared" si="28"/>
        <v>0</v>
      </c>
      <c r="BM45" s="193">
        <f t="shared" si="28"/>
        <v>0</v>
      </c>
      <c r="BN45" s="193">
        <f t="shared" si="30"/>
        <v>0</v>
      </c>
      <c r="BO45" s="193">
        <f t="shared" si="30"/>
        <v>0</v>
      </c>
      <c r="BP45" s="193">
        <f t="shared" si="30"/>
        <v>0</v>
      </c>
    </row>
    <row r="46" spans="1:68" outlineLevel="1">
      <c r="A46" s="150">
        <f t="shared" si="15"/>
        <v>2</v>
      </c>
      <c r="B46" s="363" t="s">
        <v>512</v>
      </c>
      <c r="C46" s="364"/>
      <c r="D46" s="364"/>
      <c r="E46" s="364"/>
      <c r="F46" s="364"/>
      <c r="G46" s="365"/>
      <c r="H46" s="70"/>
      <c r="I46" s="85"/>
      <c r="J46" s="85"/>
      <c r="K46" s="183">
        <v>2</v>
      </c>
      <c r="L46" s="74">
        <f t="shared" ref="L46:L55" si="32">$E$7</f>
        <v>39965</v>
      </c>
      <c r="M46" s="212">
        <f>$L$7-60</f>
        <v>41059</v>
      </c>
      <c r="N46" s="73">
        <f>(M46-L46)/365*12</f>
        <v>35.967123287671228</v>
      </c>
      <c r="O46" s="85"/>
      <c r="P46" s="88">
        <f t="shared" si="19"/>
        <v>71.934246575342456</v>
      </c>
      <c r="Q46" s="46">
        <f t="shared" si="14"/>
        <v>0</v>
      </c>
      <c r="R46" s="46">
        <f>SALARIES!C41</f>
        <v>1</v>
      </c>
      <c r="S46" s="87"/>
      <c r="T46" s="46">
        <f t="shared" si="20"/>
        <v>71.934246575342456</v>
      </c>
      <c r="U46" s="46">
        <f t="shared" si="21"/>
        <v>0</v>
      </c>
      <c r="V46" s="46">
        <f t="shared" si="31"/>
        <v>71.934246575342456</v>
      </c>
      <c r="W46" s="24"/>
      <c r="Y46" s="284">
        <f t="shared" si="23"/>
        <v>0</v>
      </c>
      <c r="Z46" s="57">
        <v>8</v>
      </c>
      <c r="AA46" s="193">
        <f t="shared" si="13"/>
        <v>71.934246575342456</v>
      </c>
      <c r="AB46" s="193">
        <f t="shared" si="26"/>
        <v>0</v>
      </c>
      <c r="AC46" s="193">
        <f t="shared" si="26"/>
        <v>0</v>
      </c>
      <c r="AD46" s="193">
        <f t="shared" si="26"/>
        <v>0</v>
      </c>
      <c r="AE46" s="193">
        <f t="shared" si="26"/>
        <v>0</v>
      </c>
      <c r="AF46" s="193">
        <f t="shared" si="26"/>
        <v>0</v>
      </c>
      <c r="AG46" s="193">
        <f t="shared" si="26"/>
        <v>0</v>
      </c>
      <c r="AH46" s="193">
        <f t="shared" si="26"/>
        <v>0</v>
      </c>
      <c r="AI46" s="193">
        <f t="shared" si="26"/>
        <v>71.934246575342456</v>
      </c>
      <c r="AJ46" s="193">
        <f t="shared" si="26"/>
        <v>0</v>
      </c>
      <c r="AK46" s="193">
        <f t="shared" si="26"/>
        <v>0</v>
      </c>
      <c r="AL46" s="193">
        <f t="shared" si="26"/>
        <v>0</v>
      </c>
      <c r="AM46" s="193">
        <f t="shared" si="26"/>
        <v>0</v>
      </c>
      <c r="AN46" s="193">
        <f t="shared" si="26"/>
        <v>0</v>
      </c>
      <c r="AO46" s="193">
        <f t="shared" si="29"/>
        <v>0</v>
      </c>
      <c r="AP46" s="193">
        <f t="shared" si="29"/>
        <v>0</v>
      </c>
      <c r="AQ46" s="193">
        <f t="shared" si="29"/>
        <v>0</v>
      </c>
      <c r="AR46" s="193">
        <f t="shared" si="29"/>
        <v>0</v>
      </c>
      <c r="AS46" s="193">
        <f t="shared" si="29"/>
        <v>0</v>
      </c>
      <c r="AT46" s="193">
        <f t="shared" si="29"/>
        <v>0</v>
      </c>
      <c r="AU46" s="193">
        <f t="shared" si="29"/>
        <v>0</v>
      </c>
      <c r="AV46" s="193">
        <f t="shared" si="29"/>
        <v>0</v>
      </c>
      <c r="AW46" s="193">
        <f t="shared" si="29"/>
        <v>0</v>
      </c>
      <c r="AX46" s="193">
        <f t="shared" si="29"/>
        <v>0</v>
      </c>
      <c r="AY46" s="193">
        <f t="shared" si="28"/>
        <v>0</v>
      </c>
      <c r="AZ46" s="193">
        <f t="shared" si="28"/>
        <v>0</v>
      </c>
      <c r="BA46" s="193">
        <f t="shared" si="28"/>
        <v>0</v>
      </c>
      <c r="BB46" s="193">
        <f t="shared" si="28"/>
        <v>0</v>
      </c>
      <c r="BC46" s="193">
        <f t="shared" si="28"/>
        <v>0</v>
      </c>
      <c r="BD46" s="193">
        <f t="shared" si="28"/>
        <v>0</v>
      </c>
      <c r="BE46" s="193">
        <f t="shared" si="28"/>
        <v>0</v>
      </c>
      <c r="BF46" s="193">
        <f t="shared" si="28"/>
        <v>0</v>
      </c>
      <c r="BG46" s="193">
        <f t="shared" si="28"/>
        <v>0</v>
      </c>
      <c r="BH46" s="193">
        <f t="shared" si="28"/>
        <v>0</v>
      </c>
      <c r="BI46" s="193">
        <f t="shared" si="28"/>
        <v>0</v>
      </c>
      <c r="BJ46" s="193">
        <f t="shared" si="28"/>
        <v>0</v>
      </c>
      <c r="BK46" s="193">
        <f t="shared" si="28"/>
        <v>0</v>
      </c>
      <c r="BL46" s="193">
        <f t="shared" si="28"/>
        <v>0</v>
      </c>
      <c r="BM46" s="193">
        <f t="shared" si="28"/>
        <v>0</v>
      </c>
      <c r="BN46" s="193">
        <f t="shared" si="30"/>
        <v>0</v>
      </c>
      <c r="BO46" s="193">
        <f t="shared" si="30"/>
        <v>0</v>
      </c>
      <c r="BP46" s="193">
        <f t="shared" si="30"/>
        <v>0</v>
      </c>
    </row>
    <row r="47" spans="1:68" outlineLevel="1">
      <c r="A47" s="150">
        <f t="shared" si="15"/>
        <v>2</v>
      </c>
      <c r="B47" s="371" t="s">
        <v>456</v>
      </c>
      <c r="C47" s="364"/>
      <c r="D47" s="364"/>
      <c r="E47" s="364"/>
      <c r="F47" s="364"/>
      <c r="G47" s="365"/>
      <c r="H47" s="70"/>
      <c r="I47" s="85"/>
      <c r="J47" s="85"/>
      <c r="K47" s="183">
        <v>2</v>
      </c>
      <c r="L47" s="74">
        <f t="shared" si="32"/>
        <v>39965</v>
      </c>
      <c r="M47" s="212">
        <f>$L$7-60</f>
        <v>41059</v>
      </c>
      <c r="N47" s="73">
        <v>24</v>
      </c>
      <c r="O47" s="85"/>
      <c r="P47" s="88">
        <f t="shared" si="19"/>
        <v>48</v>
      </c>
      <c r="Q47" s="46">
        <f t="shared" si="14"/>
        <v>0</v>
      </c>
      <c r="R47" s="46">
        <f>SALARIES!$C$48</f>
        <v>1</v>
      </c>
      <c r="S47" s="87"/>
      <c r="T47" s="46">
        <f t="shared" si="20"/>
        <v>48</v>
      </c>
      <c r="U47" s="46">
        <f t="shared" si="21"/>
        <v>0</v>
      </c>
      <c r="V47" s="46">
        <f t="shared" si="31"/>
        <v>48</v>
      </c>
      <c r="W47" s="24"/>
      <c r="Y47" s="284">
        <f t="shared" si="23"/>
        <v>0</v>
      </c>
      <c r="Z47" s="57">
        <v>8</v>
      </c>
      <c r="AA47" s="193">
        <f t="shared" si="13"/>
        <v>48</v>
      </c>
      <c r="AB47" s="193">
        <f t="shared" si="26"/>
        <v>0</v>
      </c>
      <c r="AC47" s="193">
        <f t="shared" si="26"/>
        <v>0</v>
      </c>
      <c r="AD47" s="193">
        <f t="shared" si="26"/>
        <v>0</v>
      </c>
      <c r="AE47" s="193">
        <f t="shared" si="26"/>
        <v>0</v>
      </c>
      <c r="AF47" s="193">
        <f t="shared" si="26"/>
        <v>0</v>
      </c>
      <c r="AG47" s="193">
        <f t="shared" si="26"/>
        <v>0</v>
      </c>
      <c r="AH47" s="193">
        <f t="shared" si="26"/>
        <v>0</v>
      </c>
      <c r="AI47" s="193">
        <f t="shared" si="26"/>
        <v>48</v>
      </c>
      <c r="AJ47" s="193">
        <f t="shared" si="26"/>
        <v>0</v>
      </c>
      <c r="AK47" s="193">
        <f t="shared" si="26"/>
        <v>0</v>
      </c>
      <c r="AL47" s="193">
        <f t="shared" si="26"/>
        <v>0</v>
      </c>
      <c r="AM47" s="193">
        <f t="shared" si="26"/>
        <v>0</v>
      </c>
      <c r="AN47" s="193">
        <f t="shared" si="26"/>
        <v>0</v>
      </c>
      <c r="AO47" s="193">
        <f t="shared" si="29"/>
        <v>0</v>
      </c>
      <c r="AP47" s="193">
        <f t="shared" si="29"/>
        <v>0</v>
      </c>
      <c r="AQ47" s="193">
        <f t="shared" si="29"/>
        <v>0</v>
      </c>
      <c r="AR47" s="193">
        <f t="shared" si="29"/>
        <v>0</v>
      </c>
      <c r="AS47" s="193">
        <f t="shared" si="29"/>
        <v>0</v>
      </c>
      <c r="AT47" s="193">
        <f t="shared" si="29"/>
        <v>0</v>
      </c>
      <c r="AU47" s="193">
        <f t="shared" si="29"/>
        <v>0</v>
      </c>
      <c r="AV47" s="193">
        <f t="shared" si="29"/>
        <v>0</v>
      </c>
      <c r="AW47" s="193">
        <f t="shared" si="29"/>
        <v>0</v>
      </c>
      <c r="AX47" s="193">
        <f t="shared" si="29"/>
        <v>0</v>
      </c>
      <c r="AY47" s="193">
        <f t="shared" si="28"/>
        <v>0</v>
      </c>
      <c r="AZ47" s="193">
        <f t="shared" si="28"/>
        <v>0</v>
      </c>
      <c r="BA47" s="193">
        <f t="shared" si="28"/>
        <v>0</v>
      </c>
      <c r="BB47" s="193">
        <f t="shared" si="28"/>
        <v>0</v>
      </c>
      <c r="BC47" s="193">
        <f t="shared" si="28"/>
        <v>0</v>
      </c>
      <c r="BD47" s="193">
        <f t="shared" si="28"/>
        <v>0</v>
      </c>
      <c r="BE47" s="193">
        <f t="shared" si="28"/>
        <v>0</v>
      </c>
      <c r="BF47" s="193">
        <f t="shared" si="28"/>
        <v>0</v>
      </c>
      <c r="BG47" s="193">
        <f t="shared" si="28"/>
        <v>0</v>
      </c>
      <c r="BH47" s="193">
        <f t="shared" si="28"/>
        <v>0</v>
      </c>
      <c r="BI47" s="193">
        <f t="shared" si="28"/>
        <v>0</v>
      </c>
      <c r="BJ47" s="193">
        <f t="shared" si="28"/>
        <v>0</v>
      </c>
      <c r="BK47" s="193">
        <f t="shared" si="28"/>
        <v>0</v>
      </c>
      <c r="BL47" s="193">
        <f t="shared" si="28"/>
        <v>0</v>
      </c>
      <c r="BM47" s="193">
        <f t="shared" si="28"/>
        <v>0</v>
      </c>
      <c r="BN47" s="193">
        <f t="shared" si="30"/>
        <v>0</v>
      </c>
      <c r="BO47" s="193">
        <f t="shared" si="30"/>
        <v>0</v>
      </c>
      <c r="BP47" s="193">
        <f t="shared" si="30"/>
        <v>0</v>
      </c>
    </row>
    <row r="48" spans="1:68" outlineLevel="1">
      <c r="A48" s="150">
        <f t="shared" si="15"/>
        <v>3</v>
      </c>
      <c r="B48" s="371" t="s">
        <v>513</v>
      </c>
      <c r="C48" s="364"/>
      <c r="D48" s="364"/>
      <c r="E48" s="364"/>
      <c r="F48" s="364"/>
      <c r="G48" s="365"/>
      <c r="H48" s="70"/>
      <c r="I48" s="85"/>
      <c r="J48" s="85"/>
      <c r="K48" s="183">
        <v>3</v>
      </c>
      <c r="L48" s="74">
        <f t="shared" si="32"/>
        <v>39965</v>
      </c>
      <c r="M48" s="212">
        <f>+$L$7+60</f>
        <v>41179</v>
      </c>
      <c r="N48" s="73">
        <f t="shared" ref="N48:N55" si="33">(M48-L48)/365*12</f>
        <v>39.912328767123284</v>
      </c>
      <c r="O48" s="85"/>
      <c r="P48" s="88">
        <f t="shared" si="19"/>
        <v>119.73698630136985</v>
      </c>
      <c r="Q48" s="46">
        <f t="shared" si="14"/>
        <v>0</v>
      </c>
      <c r="R48" s="46">
        <f>SALARIES!C55</f>
        <v>1</v>
      </c>
      <c r="S48" s="87"/>
      <c r="T48" s="46">
        <f t="shared" si="20"/>
        <v>119.73698630136985</v>
      </c>
      <c r="U48" s="46">
        <f t="shared" si="21"/>
        <v>0</v>
      </c>
      <c r="V48" s="46">
        <f t="shared" si="31"/>
        <v>119.73698630136985</v>
      </c>
      <c r="W48" s="24"/>
      <c r="Y48" s="284">
        <f t="shared" si="23"/>
        <v>0</v>
      </c>
      <c r="Z48" s="57">
        <v>8</v>
      </c>
      <c r="AA48" s="193">
        <f t="shared" si="13"/>
        <v>119.73698630136985</v>
      </c>
      <c r="AB48" s="193">
        <f t="shared" si="26"/>
        <v>0</v>
      </c>
      <c r="AC48" s="193">
        <f t="shared" si="26"/>
        <v>0</v>
      </c>
      <c r="AD48" s="193">
        <f t="shared" si="26"/>
        <v>0</v>
      </c>
      <c r="AE48" s="193">
        <f t="shared" si="26"/>
        <v>0</v>
      </c>
      <c r="AF48" s="193">
        <f t="shared" si="26"/>
        <v>0</v>
      </c>
      <c r="AG48" s="193">
        <f t="shared" si="26"/>
        <v>0</v>
      </c>
      <c r="AH48" s="193">
        <f t="shared" si="26"/>
        <v>0</v>
      </c>
      <c r="AI48" s="193">
        <f t="shared" si="26"/>
        <v>119.73698630136985</v>
      </c>
      <c r="AJ48" s="193">
        <f t="shared" si="26"/>
        <v>0</v>
      </c>
      <c r="AK48" s="193">
        <f t="shared" si="26"/>
        <v>0</v>
      </c>
      <c r="AL48" s="193">
        <f t="shared" si="26"/>
        <v>0</v>
      </c>
      <c r="AM48" s="193">
        <f t="shared" si="26"/>
        <v>0</v>
      </c>
      <c r="AN48" s="193">
        <f t="shared" si="26"/>
        <v>0</v>
      </c>
      <c r="AO48" s="193">
        <f t="shared" si="29"/>
        <v>0</v>
      </c>
      <c r="AP48" s="193">
        <f t="shared" si="29"/>
        <v>0</v>
      </c>
      <c r="AQ48" s="193">
        <f t="shared" si="29"/>
        <v>0</v>
      </c>
      <c r="AR48" s="193">
        <f t="shared" si="29"/>
        <v>0</v>
      </c>
      <c r="AS48" s="193">
        <f t="shared" si="29"/>
        <v>0</v>
      </c>
      <c r="AT48" s="193">
        <f t="shared" si="29"/>
        <v>0</v>
      </c>
      <c r="AU48" s="193">
        <f t="shared" si="29"/>
        <v>0</v>
      </c>
      <c r="AV48" s="193">
        <f t="shared" si="29"/>
        <v>0</v>
      </c>
      <c r="AW48" s="193">
        <f t="shared" si="29"/>
        <v>0</v>
      </c>
      <c r="AX48" s="193">
        <f t="shared" si="29"/>
        <v>0</v>
      </c>
      <c r="AY48" s="193">
        <f t="shared" si="28"/>
        <v>0</v>
      </c>
      <c r="AZ48" s="193">
        <f t="shared" si="28"/>
        <v>0</v>
      </c>
      <c r="BA48" s="193">
        <f t="shared" si="28"/>
        <v>0</v>
      </c>
      <c r="BB48" s="193">
        <f t="shared" si="28"/>
        <v>0</v>
      </c>
      <c r="BC48" s="193">
        <f t="shared" si="28"/>
        <v>0</v>
      </c>
      <c r="BD48" s="193">
        <f t="shared" si="28"/>
        <v>0</v>
      </c>
      <c r="BE48" s="193">
        <f t="shared" si="28"/>
        <v>0</v>
      </c>
      <c r="BF48" s="193">
        <f t="shared" si="28"/>
        <v>0</v>
      </c>
      <c r="BG48" s="193">
        <f t="shared" si="28"/>
        <v>0</v>
      </c>
      <c r="BH48" s="193">
        <f t="shared" si="28"/>
        <v>0</v>
      </c>
      <c r="BI48" s="193">
        <f t="shared" si="28"/>
        <v>0</v>
      </c>
      <c r="BJ48" s="193">
        <f t="shared" si="28"/>
        <v>0</v>
      </c>
      <c r="BK48" s="193">
        <f t="shared" si="28"/>
        <v>0</v>
      </c>
      <c r="BL48" s="193">
        <f t="shared" si="28"/>
        <v>0</v>
      </c>
      <c r="BM48" s="193">
        <f t="shared" si="28"/>
        <v>0</v>
      </c>
      <c r="BN48" s="193">
        <f t="shared" si="30"/>
        <v>0</v>
      </c>
      <c r="BO48" s="193">
        <f t="shared" si="30"/>
        <v>0</v>
      </c>
      <c r="BP48" s="193">
        <f t="shared" si="30"/>
        <v>0</v>
      </c>
    </row>
    <row r="49" spans="1:68" ht="12.75" customHeight="1" outlineLevel="1">
      <c r="A49" s="150">
        <f t="shared" si="15"/>
        <v>3</v>
      </c>
      <c r="B49" s="363" t="s">
        <v>455</v>
      </c>
      <c r="C49" s="364"/>
      <c r="D49" s="364"/>
      <c r="E49" s="364"/>
      <c r="F49" s="364"/>
      <c r="G49" s="365"/>
      <c r="H49" s="70"/>
      <c r="I49" s="85"/>
      <c r="J49" s="85"/>
      <c r="K49" s="183">
        <v>3</v>
      </c>
      <c r="L49" s="212">
        <f>+L45</f>
        <v>40025</v>
      </c>
      <c r="M49" s="74">
        <f>+M48</f>
        <v>41179</v>
      </c>
      <c r="N49" s="73">
        <f t="shared" si="33"/>
        <v>37.939726027397263</v>
      </c>
      <c r="O49" s="85"/>
      <c r="P49" s="88">
        <f t="shared" si="19"/>
        <v>113.8191780821918</v>
      </c>
      <c r="Q49" s="46">
        <f t="shared" si="14"/>
        <v>0</v>
      </c>
      <c r="R49" s="46">
        <f>SALARIES!C55</f>
        <v>1</v>
      </c>
      <c r="S49" s="87"/>
      <c r="T49" s="46">
        <f t="shared" si="20"/>
        <v>113.8191780821918</v>
      </c>
      <c r="U49" s="46">
        <f t="shared" si="21"/>
        <v>0</v>
      </c>
      <c r="V49" s="46">
        <f t="shared" si="31"/>
        <v>113.8191780821918</v>
      </c>
      <c r="W49" s="24"/>
      <c r="Y49" s="284">
        <f t="shared" si="23"/>
        <v>0</v>
      </c>
      <c r="Z49" s="57">
        <v>8</v>
      </c>
      <c r="AA49" s="193">
        <f t="shared" si="13"/>
        <v>113.8191780821918</v>
      </c>
      <c r="AB49" s="193">
        <f t="shared" si="26"/>
        <v>0</v>
      </c>
      <c r="AC49" s="193">
        <f t="shared" si="26"/>
        <v>0</v>
      </c>
      <c r="AD49" s="193">
        <f t="shared" si="26"/>
        <v>0</v>
      </c>
      <c r="AE49" s="193">
        <f t="shared" si="26"/>
        <v>0</v>
      </c>
      <c r="AF49" s="193">
        <f t="shared" si="26"/>
        <v>0</v>
      </c>
      <c r="AG49" s="193">
        <f t="shared" si="26"/>
        <v>0</v>
      </c>
      <c r="AH49" s="193">
        <f t="shared" si="26"/>
        <v>0</v>
      </c>
      <c r="AI49" s="193">
        <f t="shared" si="26"/>
        <v>113.8191780821918</v>
      </c>
      <c r="AJ49" s="193">
        <f t="shared" si="26"/>
        <v>0</v>
      </c>
      <c r="AK49" s="193">
        <f t="shared" si="26"/>
        <v>0</v>
      </c>
      <c r="AL49" s="193">
        <f t="shared" si="26"/>
        <v>0</v>
      </c>
      <c r="AM49" s="193">
        <f t="shared" si="26"/>
        <v>0</v>
      </c>
      <c r="AN49" s="193">
        <f t="shared" si="26"/>
        <v>0</v>
      </c>
      <c r="AO49" s="193">
        <f t="shared" si="29"/>
        <v>0</v>
      </c>
      <c r="AP49" s="193">
        <f t="shared" si="29"/>
        <v>0</v>
      </c>
      <c r="AQ49" s="193">
        <f t="shared" si="29"/>
        <v>0</v>
      </c>
      <c r="AR49" s="193">
        <f t="shared" si="29"/>
        <v>0</v>
      </c>
      <c r="AS49" s="193">
        <f t="shared" si="29"/>
        <v>0</v>
      </c>
      <c r="AT49" s="193">
        <f t="shared" si="29"/>
        <v>0</v>
      </c>
      <c r="AU49" s="193">
        <f t="shared" si="29"/>
        <v>0</v>
      </c>
      <c r="AV49" s="193">
        <f t="shared" si="29"/>
        <v>0</v>
      </c>
      <c r="AW49" s="193">
        <f t="shared" si="29"/>
        <v>0</v>
      </c>
      <c r="AX49" s="193">
        <f t="shared" si="29"/>
        <v>0</v>
      </c>
      <c r="AY49" s="193">
        <f t="shared" si="28"/>
        <v>0</v>
      </c>
      <c r="AZ49" s="193">
        <f t="shared" si="28"/>
        <v>0</v>
      </c>
      <c r="BA49" s="193">
        <f t="shared" si="28"/>
        <v>0</v>
      </c>
      <c r="BB49" s="193">
        <f t="shared" si="28"/>
        <v>0</v>
      </c>
      <c r="BC49" s="193">
        <f t="shared" si="28"/>
        <v>0</v>
      </c>
      <c r="BD49" s="193">
        <f t="shared" si="28"/>
        <v>0</v>
      </c>
      <c r="BE49" s="193">
        <f t="shared" si="28"/>
        <v>0</v>
      </c>
      <c r="BF49" s="193">
        <f t="shared" si="28"/>
        <v>0</v>
      </c>
      <c r="BG49" s="193">
        <f t="shared" si="28"/>
        <v>0</v>
      </c>
      <c r="BH49" s="193">
        <f t="shared" si="28"/>
        <v>0</v>
      </c>
      <c r="BI49" s="193">
        <f t="shared" si="28"/>
        <v>0</v>
      </c>
      <c r="BJ49" s="193">
        <f t="shared" si="28"/>
        <v>0</v>
      </c>
      <c r="BK49" s="193">
        <f t="shared" si="28"/>
        <v>0</v>
      </c>
      <c r="BL49" s="193">
        <f t="shared" si="28"/>
        <v>0</v>
      </c>
      <c r="BM49" s="193">
        <f t="shared" si="28"/>
        <v>0</v>
      </c>
      <c r="BN49" s="193">
        <f t="shared" si="30"/>
        <v>0</v>
      </c>
      <c r="BO49" s="193">
        <f t="shared" si="30"/>
        <v>0</v>
      </c>
      <c r="BP49" s="193">
        <f t="shared" si="30"/>
        <v>0</v>
      </c>
    </row>
    <row r="50" spans="1:68" outlineLevel="1">
      <c r="A50" s="150">
        <f t="shared" si="15"/>
        <v>3</v>
      </c>
      <c r="B50" s="371" t="s">
        <v>517</v>
      </c>
      <c r="C50" s="364"/>
      <c r="D50" s="364"/>
      <c r="E50" s="364"/>
      <c r="F50" s="364"/>
      <c r="G50" s="365"/>
      <c r="H50" s="70"/>
      <c r="I50" s="85"/>
      <c r="J50" s="85"/>
      <c r="K50" s="183">
        <v>3</v>
      </c>
      <c r="L50" s="212">
        <f>+L44</f>
        <v>40025</v>
      </c>
      <c r="M50" s="74">
        <f>+M48</f>
        <v>41179</v>
      </c>
      <c r="N50" s="73">
        <f t="shared" si="33"/>
        <v>37.939726027397263</v>
      </c>
      <c r="O50" s="85"/>
      <c r="P50" s="88">
        <f t="shared" si="19"/>
        <v>113.8191780821918</v>
      </c>
      <c r="Q50" s="46">
        <f t="shared" si="14"/>
        <v>0</v>
      </c>
      <c r="R50" s="46">
        <f>SALARIES!$C$48</f>
        <v>1</v>
      </c>
      <c r="S50" s="87"/>
      <c r="T50" s="46">
        <f t="shared" si="20"/>
        <v>113.8191780821918</v>
      </c>
      <c r="U50" s="46">
        <f t="shared" si="21"/>
        <v>0</v>
      </c>
      <c r="V50" s="46">
        <f t="shared" si="31"/>
        <v>113.8191780821918</v>
      </c>
      <c r="W50" s="24"/>
      <c r="Y50" s="284">
        <f t="shared" si="23"/>
        <v>0</v>
      </c>
      <c r="Z50" s="57">
        <v>8</v>
      </c>
      <c r="AA50" s="193">
        <f t="shared" si="13"/>
        <v>113.8191780821918</v>
      </c>
      <c r="AB50" s="193">
        <f t="shared" si="26"/>
        <v>0</v>
      </c>
      <c r="AC50" s="193">
        <f t="shared" si="26"/>
        <v>0</v>
      </c>
      <c r="AD50" s="193">
        <f t="shared" si="26"/>
        <v>0</v>
      </c>
      <c r="AE50" s="193">
        <f t="shared" si="26"/>
        <v>0</v>
      </c>
      <c r="AF50" s="193">
        <f t="shared" si="26"/>
        <v>0</v>
      </c>
      <c r="AG50" s="193">
        <f t="shared" si="26"/>
        <v>0</v>
      </c>
      <c r="AH50" s="193">
        <f t="shared" si="26"/>
        <v>0</v>
      </c>
      <c r="AI50" s="193">
        <f t="shared" si="26"/>
        <v>113.8191780821918</v>
      </c>
      <c r="AJ50" s="193">
        <f t="shared" si="26"/>
        <v>0</v>
      </c>
      <c r="AK50" s="193">
        <f t="shared" si="26"/>
        <v>0</v>
      </c>
      <c r="AL50" s="193">
        <f t="shared" si="26"/>
        <v>0</v>
      </c>
      <c r="AM50" s="193">
        <f t="shared" si="26"/>
        <v>0</v>
      </c>
      <c r="AN50" s="193">
        <f t="shared" si="26"/>
        <v>0</v>
      </c>
      <c r="AO50" s="193">
        <f t="shared" si="29"/>
        <v>0</v>
      </c>
      <c r="AP50" s="193">
        <f t="shared" si="29"/>
        <v>0</v>
      </c>
      <c r="AQ50" s="193">
        <f t="shared" si="29"/>
        <v>0</v>
      </c>
      <c r="AR50" s="193">
        <f t="shared" si="29"/>
        <v>0</v>
      </c>
      <c r="AS50" s="193">
        <f t="shared" si="29"/>
        <v>0</v>
      </c>
      <c r="AT50" s="193">
        <f t="shared" si="29"/>
        <v>0</v>
      </c>
      <c r="AU50" s="193">
        <f t="shared" si="29"/>
        <v>0</v>
      </c>
      <c r="AV50" s="193">
        <f t="shared" si="29"/>
        <v>0</v>
      </c>
      <c r="AW50" s="193">
        <f t="shared" si="29"/>
        <v>0</v>
      </c>
      <c r="AX50" s="193">
        <f t="shared" si="29"/>
        <v>0</v>
      </c>
      <c r="AY50" s="193">
        <f t="shared" si="28"/>
        <v>0</v>
      </c>
      <c r="AZ50" s="193">
        <f t="shared" si="28"/>
        <v>0</v>
      </c>
      <c r="BA50" s="193">
        <f t="shared" si="28"/>
        <v>0</v>
      </c>
      <c r="BB50" s="193">
        <f t="shared" si="28"/>
        <v>0</v>
      </c>
      <c r="BC50" s="193">
        <f t="shared" si="28"/>
        <v>0</v>
      </c>
      <c r="BD50" s="193">
        <f t="shared" si="28"/>
        <v>0</v>
      </c>
      <c r="BE50" s="193">
        <f t="shared" si="28"/>
        <v>0</v>
      </c>
      <c r="BF50" s="193">
        <f t="shared" si="28"/>
        <v>0</v>
      </c>
      <c r="BG50" s="193">
        <f t="shared" si="28"/>
        <v>0</v>
      </c>
      <c r="BH50" s="193">
        <f t="shared" si="28"/>
        <v>0</v>
      </c>
      <c r="BI50" s="193">
        <f t="shared" si="28"/>
        <v>0</v>
      </c>
      <c r="BJ50" s="193">
        <f t="shared" si="28"/>
        <v>0</v>
      </c>
      <c r="BK50" s="193">
        <f t="shared" si="28"/>
        <v>0</v>
      </c>
      <c r="BL50" s="193">
        <f t="shared" si="28"/>
        <v>0</v>
      </c>
      <c r="BM50" s="193">
        <f t="shared" si="28"/>
        <v>0</v>
      </c>
      <c r="BN50" s="193">
        <f t="shared" si="30"/>
        <v>0</v>
      </c>
      <c r="BO50" s="193">
        <f t="shared" si="30"/>
        <v>0</v>
      </c>
      <c r="BP50" s="193">
        <f t="shared" si="30"/>
        <v>0</v>
      </c>
    </row>
    <row r="51" spans="1:68" outlineLevel="1">
      <c r="A51" s="150">
        <f>+K51</f>
        <v>4</v>
      </c>
      <c r="B51" s="371" t="s">
        <v>752</v>
      </c>
      <c r="C51" s="364"/>
      <c r="D51" s="364"/>
      <c r="E51" s="364"/>
      <c r="F51" s="364"/>
      <c r="G51" s="365"/>
      <c r="H51" s="70"/>
      <c r="I51" s="85"/>
      <c r="J51" s="85"/>
      <c r="K51" s="183">
        <v>4</v>
      </c>
      <c r="L51" s="74">
        <f>+L50</f>
        <v>40025</v>
      </c>
      <c r="M51" s="74">
        <f>+L7</f>
        <v>41119</v>
      </c>
      <c r="N51" s="73">
        <f>(M51-L51)/365*12</f>
        <v>35.967123287671228</v>
      </c>
      <c r="O51" s="85"/>
      <c r="P51" s="88">
        <f>H51*I51+K51*N51</f>
        <v>143.86849315068491</v>
      </c>
      <c r="Q51" s="46">
        <f>H51*J51+K51*O51</f>
        <v>0</v>
      </c>
      <c r="R51" s="46">
        <f>+SALARIES!C9</f>
        <v>1</v>
      </c>
      <c r="S51" s="87"/>
      <c r="T51" s="46">
        <f>P51*R51</f>
        <v>143.86849315068491</v>
      </c>
      <c r="U51" s="46">
        <f>Q51*S51</f>
        <v>0</v>
      </c>
      <c r="V51" s="46">
        <f>T51+U51</f>
        <v>143.86849315068491</v>
      </c>
      <c r="W51" s="24"/>
      <c r="Y51" s="284">
        <f t="shared" si="23"/>
        <v>0</v>
      </c>
      <c r="Z51" s="57">
        <v>8</v>
      </c>
      <c r="AA51" s="193">
        <f>+IF(Z51="","",V51)</f>
        <v>143.86849315068491</v>
      </c>
      <c r="AB51" s="193">
        <f t="shared" si="26"/>
        <v>0</v>
      </c>
      <c r="AC51" s="193">
        <f t="shared" si="26"/>
        <v>0</v>
      </c>
      <c r="AD51" s="193">
        <f t="shared" si="26"/>
        <v>0</v>
      </c>
      <c r="AE51" s="193">
        <f t="shared" si="26"/>
        <v>0</v>
      </c>
      <c r="AF51" s="193">
        <f t="shared" si="26"/>
        <v>0</v>
      </c>
      <c r="AG51" s="193">
        <f t="shared" si="26"/>
        <v>0</v>
      </c>
      <c r="AH51" s="193">
        <f t="shared" si="26"/>
        <v>0</v>
      </c>
      <c r="AI51" s="193">
        <f t="shared" si="26"/>
        <v>143.86849315068491</v>
      </c>
      <c r="AJ51" s="193">
        <f t="shared" si="26"/>
        <v>0</v>
      </c>
      <c r="AK51" s="193">
        <f t="shared" si="26"/>
        <v>0</v>
      </c>
      <c r="AL51" s="193">
        <f t="shared" si="26"/>
        <v>0</v>
      </c>
      <c r="AM51" s="193">
        <f t="shared" si="26"/>
        <v>0</v>
      </c>
      <c r="AN51" s="193">
        <f t="shared" si="26"/>
        <v>0</v>
      </c>
      <c r="AO51" s="193">
        <f t="shared" si="29"/>
        <v>0</v>
      </c>
      <c r="AP51" s="193">
        <f t="shared" si="29"/>
        <v>0</v>
      </c>
      <c r="AQ51" s="193">
        <f t="shared" si="29"/>
        <v>0</v>
      </c>
      <c r="AR51" s="193">
        <f t="shared" si="29"/>
        <v>0</v>
      </c>
      <c r="AS51" s="193">
        <f t="shared" si="29"/>
        <v>0</v>
      </c>
      <c r="AT51" s="193">
        <f t="shared" si="29"/>
        <v>0</v>
      </c>
      <c r="AU51" s="193">
        <f t="shared" si="29"/>
        <v>0</v>
      </c>
      <c r="AV51" s="193">
        <f t="shared" si="29"/>
        <v>0</v>
      </c>
      <c r="AW51" s="193">
        <f t="shared" si="29"/>
        <v>0</v>
      </c>
      <c r="AX51" s="193">
        <f t="shared" si="29"/>
        <v>0</v>
      </c>
      <c r="AY51" s="193">
        <f t="shared" si="28"/>
        <v>0</v>
      </c>
      <c r="AZ51" s="193">
        <f t="shared" si="28"/>
        <v>0</v>
      </c>
      <c r="BA51" s="193">
        <f t="shared" si="28"/>
        <v>0</v>
      </c>
      <c r="BB51" s="193">
        <f t="shared" si="28"/>
        <v>0</v>
      </c>
      <c r="BC51" s="193">
        <f t="shared" si="28"/>
        <v>0</v>
      </c>
      <c r="BD51" s="193">
        <f t="shared" si="28"/>
        <v>0</v>
      </c>
      <c r="BE51" s="193">
        <f t="shared" si="28"/>
        <v>0</v>
      </c>
      <c r="BF51" s="193">
        <f t="shared" si="28"/>
        <v>0</v>
      </c>
      <c r="BG51" s="193">
        <f t="shared" si="28"/>
        <v>0</v>
      </c>
      <c r="BH51" s="193">
        <f t="shared" si="28"/>
        <v>0</v>
      </c>
      <c r="BI51" s="193">
        <f t="shared" si="28"/>
        <v>0</v>
      </c>
      <c r="BJ51" s="193">
        <f t="shared" si="28"/>
        <v>0</v>
      </c>
      <c r="BK51" s="193">
        <f t="shared" si="28"/>
        <v>0</v>
      </c>
      <c r="BL51" s="193">
        <f t="shared" si="28"/>
        <v>0</v>
      </c>
      <c r="BM51" s="193">
        <f>+IF($Z51=BM$12,$V51,0)</f>
        <v>0</v>
      </c>
      <c r="BN51" s="193">
        <f t="shared" si="30"/>
        <v>0</v>
      </c>
      <c r="BO51" s="193">
        <f t="shared" si="30"/>
        <v>0</v>
      </c>
      <c r="BP51" s="193">
        <f t="shared" si="30"/>
        <v>0</v>
      </c>
    </row>
    <row r="52" spans="1:68" outlineLevel="1">
      <c r="A52" s="150">
        <f t="shared" si="15"/>
        <v>1</v>
      </c>
      <c r="B52" s="371" t="s">
        <v>514</v>
      </c>
      <c r="C52" s="364"/>
      <c r="D52" s="364"/>
      <c r="E52" s="364"/>
      <c r="F52" s="364"/>
      <c r="G52" s="365"/>
      <c r="H52" s="70"/>
      <c r="I52" s="85"/>
      <c r="J52" s="85"/>
      <c r="K52" s="183">
        <v>1</v>
      </c>
      <c r="L52" s="74">
        <f t="shared" si="32"/>
        <v>39965</v>
      </c>
      <c r="M52" s="74">
        <f>+M44</f>
        <v>41299</v>
      </c>
      <c r="N52" s="73">
        <f t="shared" si="33"/>
        <v>43.857534246575341</v>
      </c>
      <c r="O52" s="85"/>
      <c r="P52" s="88">
        <f t="shared" si="19"/>
        <v>43.857534246575341</v>
      </c>
      <c r="Q52" s="46">
        <f t="shared" si="14"/>
        <v>0</v>
      </c>
      <c r="R52" s="46">
        <f>+R51</f>
        <v>1</v>
      </c>
      <c r="S52" s="87"/>
      <c r="T52" s="46">
        <f t="shared" si="20"/>
        <v>43.857534246575341</v>
      </c>
      <c r="U52" s="46">
        <f t="shared" si="21"/>
        <v>0</v>
      </c>
      <c r="V52" s="46">
        <f t="shared" si="31"/>
        <v>43.857534246575341</v>
      </c>
      <c r="W52" s="24"/>
      <c r="Y52" s="284">
        <f t="shared" si="23"/>
        <v>0</v>
      </c>
      <c r="Z52" s="57">
        <v>8</v>
      </c>
      <c r="AA52" s="193">
        <f t="shared" si="13"/>
        <v>43.857534246575341</v>
      </c>
      <c r="AB52" s="193">
        <f t="shared" ref="AB52:AQ62" si="34">+IF($Z52=AB$12,$V52,0)</f>
        <v>0</v>
      </c>
      <c r="AC52" s="193">
        <f t="shared" si="34"/>
        <v>0</v>
      </c>
      <c r="AD52" s="193">
        <f t="shared" si="34"/>
        <v>0</v>
      </c>
      <c r="AE52" s="193">
        <f t="shared" si="34"/>
        <v>0</v>
      </c>
      <c r="AF52" s="193">
        <f t="shared" si="34"/>
        <v>0</v>
      </c>
      <c r="AG52" s="193">
        <f t="shared" si="34"/>
        <v>0</v>
      </c>
      <c r="AH52" s="193">
        <f t="shared" si="34"/>
        <v>0</v>
      </c>
      <c r="AI52" s="193">
        <f t="shared" si="34"/>
        <v>43.857534246575341</v>
      </c>
      <c r="AJ52" s="193">
        <f t="shared" si="34"/>
        <v>0</v>
      </c>
      <c r="AK52" s="193">
        <f t="shared" si="34"/>
        <v>0</v>
      </c>
      <c r="AL52" s="193">
        <f t="shared" si="34"/>
        <v>0</v>
      </c>
      <c r="AM52" s="193">
        <f t="shared" si="34"/>
        <v>0</v>
      </c>
      <c r="AN52" s="193">
        <f t="shared" si="34"/>
        <v>0</v>
      </c>
      <c r="AO52" s="193">
        <f t="shared" si="29"/>
        <v>0</v>
      </c>
      <c r="AP52" s="193">
        <f t="shared" si="29"/>
        <v>0</v>
      </c>
      <c r="AQ52" s="193">
        <f t="shared" si="29"/>
        <v>0</v>
      </c>
      <c r="AR52" s="193">
        <f t="shared" si="29"/>
        <v>0</v>
      </c>
      <c r="AS52" s="193">
        <f t="shared" si="29"/>
        <v>0</v>
      </c>
      <c r="AT52" s="193">
        <f t="shared" si="29"/>
        <v>0</v>
      </c>
      <c r="AU52" s="193">
        <f t="shared" si="29"/>
        <v>0</v>
      </c>
      <c r="AV52" s="193">
        <f t="shared" si="29"/>
        <v>0</v>
      </c>
      <c r="AW52" s="193">
        <f t="shared" si="29"/>
        <v>0</v>
      </c>
      <c r="AX52" s="193">
        <f t="shared" si="29"/>
        <v>0</v>
      </c>
      <c r="AY52" s="193">
        <f t="shared" si="29"/>
        <v>0</v>
      </c>
      <c r="AZ52" s="193">
        <f t="shared" si="29"/>
        <v>0</v>
      </c>
      <c r="BA52" s="193">
        <f t="shared" si="29"/>
        <v>0</v>
      </c>
      <c r="BB52" s="193">
        <f t="shared" si="29"/>
        <v>0</v>
      </c>
      <c r="BC52" s="193">
        <f t="shared" si="29"/>
        <v>0</v>
      </c>
      <c r="BD52" s="193">
        <f t="shared" si="29"/>
        <v>0</v>
      </c>
      <c r="BE52" s="193">
        <f t="shared" ref="BE52:BP62" si="35">+IF($Z52=BE$12,$V52,0)</f>
        <v>0</v>
      </c>
      <c r="BF52" s="193">
        <f t="shared" si="35"/>
        <v>0</v>
      </c>
      <c r="BG52" s="193">
        <f t="shared" si="35"/>
        <v>0</v>
      </c>
      <c r="BH52" s="193">
        <f t="shared" si="35"/>
        <v>0</v>
      </c>
      <c r="BI52" s="193">
        <f t="shared" si="35"/>
        <v>0</v>
      </c>
      <c r="BJ52" s="193">
        <f t="shared" si="35"/>
        <v>0</v>
      </c>
      <c r="BK52" s="193">
        <f t="shared" si="35"/>
        <v>0</v>
      </c>
      <c r="BL52" s="193">
        <f t="shared" si="35"/>
        <v>0</v>
      </c>
      <c r="BM52" s="193">
        <f t="shared" si="35"/>
        <v>0</v>
      </c>
      <c r="BN52" s="193">
        <f t="shared" si="30"/>
        <v>0</v>
      </c>
      <c r="BO52" s="193">
        <f t="shared" si="30"/>
        <v>0</v>
      </c>
      <c r="BP52" s="193">
        <f t="shared" si="30"/>
        <v>0</v>
      </c>
    </row>
    <row r="53" spans="1:68" outlineLevel="1">
      <c r="A53" s="150">
        <f t="shared" si="15"/>
        <v>1</v>
      </c>
      <c r="B53" s="363" t="s">
        <v>441</v>
      </c>
      <c r="C53" s="364"/>
      <c r="D53" s="364"/>
      <c r="E53" s="364"/>
      <c r="F53" s="364"/>
      <c r="G53" s="365"/>
      <c r="H53" s="70"/>
      <c r="I53" s="85"/>
      <c r="J53" s="85"/>
      <c r="K53" s="183">
        <v>1</v>
      </c>
      <c r="L53" s="74">
        <f t="shared" si="32"/>
        <v>39965</v>
      </c>
      <c r="M53" s="74">
        <f>+M49</f>
        <v>41179</v>
      </c>
      <c r="N53" s="73">
        <f t="shared" si="33"/>
        <v>39.912328767123284</v>
      </c>
      <c r="O53" s="85"/>
      <c r="P53" s="88">
        <f t="shared" si="19"/>
        <v>39.912328767123284</v>
      </c>
      <c r="Q53" s="46">
        <f t="shared" si="14"/>
        <v>0</v>
      </c>
      <c r="R53" s="46">
        <f>SALARIES!$C$38</f>
        <v>1</v>
      </c>
      <c r="S53" s="87"/>
      <c r="T53" s="46">
        <f t="shared" si="20"/>
        <v>39.912328767123284</v>
      </c>
      <c r="U53" s="46">
        <f t="shared" si="21"/>
        <v>0</v>
      </c>
      <c r="V53" s="46">
        <f t="shared" si="31"/>
        <v>39.912328767123284</v>
      </c>
      <c r="W53" s="24"/>
      <c r="Y53" s="284">
        <f t="shared" si="23"/>
        <v>0</v>
      </c>
      <c r="Z53" s="57">
        <v>8</v>
      </c>
      <c r="AA53" s="193">
        <f t="shared" si="13"/>
        <v>39.912328767123284</v>
      </c>
      <c r="AB53" s="193">
        <f t="shared" si="34"/>
        <v>0</v>
      </c>
      <c r="AC53" s="193">
        <f t="shared" si="34"/>
        <v>0</v>
      </c>
      <c r="AD53" s="193">
        <f t="shared" si="34"/>
        <v>0</v>
      </c>
      <c r="AE53" s="193">
        <f t="shared" si="34"/>
        <v>0</v>
      </c>
      <c r="AF53" s="193">
        <f t="shared" si="34"/>
        <v>0</v>
      </c>
      <c r="AG53" s="193">
        <f t="shared" si="34"/>
        <v>0</v>
      </c>
      <c r="AH53" s="193">
        <f t="shared" si="34"/>
        <v>0</v>
      </c>
      <c r="AI53" s="193">
        <f t="shared" si="34"/>
        <v>39.912328767123284</v>
      </c>
      <c r="AJ53" s="193">
        <f t="shared" si="34"/>
        <v>0</v>
      </c>
      <c r="AK53" s="193">
        <f t="shared" si="34"/>
        <v>0</v>
      </c>
      <c r="AL53" s="193">
        <f t="shared" si="34"/>
        <v>0</v>
      </c>
      <c r="AM53" s="193">
        <f t="shared" si="34"/>
        <v>0</v>
      </c>
      <c r="AN53" s="193">
        <f t="shared" si="34"/>
        <v>0</v>
      </c>
      <c r="AO53" s="193">
        <f t="shared" si="29"/>
        <v>0</v>
      </c>
      <c r="AP53" s="193">
        <f t="shared" si="29"/>
        <v>0</v>
      </c>
      <c r="AQ53" s="193">
        <f t="shared" si="29"/>
        <v>0</v>
      </c>
      <c r="AR53" s="193">
        <f t="shared" si="29"/>
        <v>0</v>
      </c>
      <c r="AS53" s="193">
        <f t="shared" si="29"/>
        <v>0</v>
      </c>
      <c r="AT53" s="193">
        <f t="shared" si="29"/>
        <v>0</v>
      </c>
      <c r="AU53" s="193">
        <f t="shared" si="29"/>
        <v>0</v>
      </c>
      <c r="AV53" s="193">
        <f t="shared" si="29"/>
        <v>0</v>
      </c>
      <c r="AW53" s="193">
        <f t="shared" si="29"/>
        <v>0</v>
      </c>
      <c r="AX53" s="193">
        <f t="shared" si="29"/>
        <v>0</v>
      </c>
      <c r="AY53" s="193">
        <f t="shared" si="29"/>
        <v>0</v>
      </c>
      <c r="AZ53" s="193">
        <f t="shared" si="29"/>
        <v>0</v>
      </c>
      <c r="BA53" s="193">
        <f t="shared" si="29"/>
        <v>0</v>
      </c>
      <c r="BB53" s="193">
        <f t="shared" si="29"/>
        <v>0</v>
      </c>
      <c r="BC53" s="193">
        <f t="shared" si="29"/>
        <v>0</v>
      </c>
      <c r="BD53" s="193">
        <f t="shared" si="29"/>
        <v>0</v>
      </c>
      <c r="BE53" s="193">
        <f t="shared" si="35"/>
        <v>0</v>
      </c>
      <c r="BF53" s="193">
        <f t="shared" si="35"/>
        <v>0</v>
      </c>
      <c r="BG53" s="193">
        <f t="shared" si="35"/>
        <v>0</v>
      </c>
      <c r="BH53" s="193">
        <f t="shared" si="35"/>
        <v>0</v>
      </c>
      <c r="BI53" s="193">
        <f t="shared" si="35"/>
        <v>0</v>
      </c>
      <c r="BJ53" s="193">
        <f t="shared" si="35"/>
        <v>0</v>
      </c>
      <c r="BK53" s="193">
        <f t="shared" si="35"/>
        <v>0</v>
      </c>
      <c r="BL53" s="193">
        <f t="shared" si="35"/>
        <v>0</v>
      </c>
      <c r="BM53" s="193">
        <f t="shared" si="35"/>
        <v>0</v>
      </c>
      <c r="BN53" s="193">
        <f t="shared" si="30"/>
        <v>0</v>
      </c>
      <c r="BO53" s="193">
        <f t="shared" si="30"/>
        <v>0</v>
      </c>
      <c r="BP53" s="193">
        <f t="shared" si="30"/>
        <v>0</v>
      </c>
    </row>
    <row r="54" spans="1:68" outlineLevel="1">
      <c r="A54" s="150">
        <f t="shared" si="15"/>
        <v>1</v>
      </c>
      <c r="B54" s="371" t="s">
        <v>36</v>
      </c>
      <c r="C54" s="364"/>
      <c r="D54" s="364"/>
      <c r="E54" s="364"/>
      <c r="F54" s="364"/>
      <c r="G54" s="365"/>
      <c r="H54" s="70"/>
      <c r="I54" s="85"/>
      <c r="J54" s="85"/>
      <c r="K54" s="183">
        <v>1</v>
      </c>
      <c r="L54" s="74">
        <f t="shared" si="32"/>
        <v>39965</v>
      </c>
      <c r="M54" s="74">
        <f>$L$7</f>
        <v>41119</v>
      </c>
      <c r="N54" s="73">
        <f t="shared" si="33"/>
        <v>37.939726027397263</v>
      </c>
      <c r="O54" s="85"/>
      <c r="P54" s="88">
        <f t="shared" si="19"/>
        <v>37.939726027397263</v>
      </c>
      <c r="Q54" s="46">
        <f t="shared" si="14"/>
        <v>0</v>
      </c>
      <c r="R54" s="46">
        <f>SALARIES!C45</f>
        <v>1</v>
      </c>
      <c r="S54" s="87"/>
      <c r="T54" s="46">
        <f t="shared" si="20"/>
        <v>37.939726027397263</v>
      </c>
      <c r="U54" s="46">
        <f t="shared" si="21"/>
        <v>0</v>
      </c>
      <c r="V54" s="46">
        <f t="shared" si="31"/>
        <v>37.939726027397263</v>
      </c>
      <c r="W54" s="24"/>
      <c r="Y54" s="284">
        <f t="shared" si="23"/>
        <v>0</v>
      </c>
      <c r="Z54" s="57">
        <v>8</v>
      </c>
      <c r="AA54" s="193">
        <f t="shared" si="13"/>
        <v>37.939726027397263</v>
      </c>
      <c r="AB54" s="193">
        <f t="shared" si="34"/>
        <v>0</v>
      </c>
      <c r="AC54" s="193">
        <f t="shared" si="34"/>
        <v>0</v>
      </c>
      <c r="AD54" s="193">
        <f t="shared" si="34"/>
        <v>0</v>
      </c>
      <c r="AE54" s="193">
        <f t="shared" si="34"/>
        <v>0</v>
      </c>
      <c r="AF54" s="193">
        <f t="shared" si="34"/>
        <v>0</v>
      </c>
      <c r="AG54" s="193">
        <f t="shared" si="34"/>
        <v>0</v>
      </c>
      <c r="AH54" s="193">
        <f t="shared" si="34"/>
        <v>0</v>
      </c>
      <c r="AI54" s="193">
        <f t="shared" si="34"/>
        <v>37.939726027397263</v>
      </c>
      <c r="AJ54" s="193">
        <f t="shared" si="34"/>
        <v>0</v>
      </c>
      <c r="AK54" s="193">
        <f t="shared" si="34"/>
        <v>0</v>
      </c>
      <c r="AL54" s="193">
        <f t="shared" si="34"/>
        <v>0</v>
      </c>
      <c r="AM54" s="193">
        <f t="shared" si="34"/>
        <v>0</v>
      </c>
      <c r="AN54" s="193">
        <f t="shared" si="34"/>
        <v>0</v>
      </c>
      <c r="AO54" s="193">
        <f t="shared" si="29"/>
        <v>0</v>
      </c>
      <c r="AP54" s="193">
        <f t="shared" si="29"/>
        <v>0</v>
      </c>
      <c r="AQ54" s="193">
        <f t="shared" si="29"/>
        <v>0</v>
      </c>
      <c r="AR54" s="193">
        <f t="shared" si="29"/>
        <v>0</v>
      </c>
      <c r="AS54" s="193">
        <f t="shared" si="29"/>
        <v>0</v>
      </c>
      <c r="AT54" s="193">
        <f t="shared" si="29"/>
        <v>0</v>
      </c>
      <c r="AU54" s="193">
        <f t="shared" si="29"/>
        <v>0</v>
      </c>
      <c r="AV54" s="193">
        <f t="shared" si="29"/>
        <v>0</v>
      </c>
      <c r="AW54" s="193">
        <f t="shared" si="29"/>
        <v>0</v>
      </c>
      <c r="AX54" s="193">
        <f t="shared" si="29"/>
        <v>0</v>
      </c>
      <c r="AY54" s="193">
        <f t="shared" si="29"/>
        <v>0</v>
      </c>
      <c r="AZ54" s="193">
        <f t="shared" si="29"/>
        <v>0</v>
      </c>
      <c r="BA54" s="193">
        <f t="shared" si="29"/>
        <v>0</v>
      </c>
      <c r="BB54" s="193">
        <f t="shared" si="29"/>
        <v>0</v>
      </c>
      <c r="BC54" s="193">
        <f t="shared" si="29"/>
        <v>0</v>
      </c>
      <c r="BD54" s="193">
        <f t="shared" si="29"/>
        <v>0</v>
      </c>
      <c r="BE54" s="193">
        <f t="shared" si="35"/>
        <v>0</v>
      </c>
      <c r="BF54" s="193">
        <f t="shared" si="35"/>
        <v>0</v>
      </c>
      <c r="BG54" s="193">
        <f t="shared" si="35"/>
        <v>0</v>
      </c>
      <c r="BH54" s="193">
        <f t="shared" si="35"/>
        <v>0</v>
      </c>
      <c r="BI54" s="193">
        <f t="shared" si="35"/>
        <v>0</v>
      </c>
      <c r="BJ54" s="193">
        <f t="shared" si="35"/>
        <v>0</v>
      </c>
      <c r="BK54" s="193">
        <f t="shared" si="35"/>
        <v>0</v>
      </c>
      <c r="BL54" s="193">
        <f t="shared" si="35"/>
        <v>0</v>
      </c>
      <c r="BM54" s="193">
        <f t="shared" si="35"/>
        <v>0</v>
      </c>
      <c r="BN54" s="193">
        <f t="shared" si="30"/>
        <v>0</v>
      </c>
      <c r="BO54" s="193">
        <f t="shared" si="30"/>
        <v>0</v>
      </c>
      <c r="BP54" s="193">
        <f t="shared" si="30"/>
        <v>0</v>
      </c>
    </row>
    <row r="55" spans="1:68" outlineLevel="1">
      <c r="A55" s="150">
        <f t="shared" si="15"/>
        <v>1</v>
      </c>
      <c r="B55" s="371" t="s">
        <v>38</v>
      </c>
      <c r="C55" s="364"/>
      <c r="D55" s="364"/>
      <c r="E55" s="364"/>
      <c r="F55" s="364"/>
      <c r="G55" s="365"/>
      <c r="H55" s="70"/>
      <c r="I55" s="85"/>
      <c r="J55" s="85"/>
      <c r="K55" s="183">
        <v>1</v>
      </c>
      <c r="L55" s="74">
        <f t="shared" si="32"/>
        <v>39965</v>
      </c>
      <c r="M55" s="74">
        <f>+L7</f>
        <v>41119</v>
      </c>
      <c r="N55" s="73">
        <f t="shared" si="33"/>
        <v>37.939726027397263</v>
      </c>
      <c r="O55" s="85"/>
      <c r="P55" s="88">
        <f t="shared" si="19"/>
        <v>37.939726027397263</v>
      </c>
      <c r="Q55" s="46">
        <f t="shared" si="14"/>
        <v>0</v>
      </c>
      <c r="R55" s="46">
        <f>SALARIES!$C$18</f>
        <v>1</v>
      </c>
      <c r="S55" s="87"/>
      <c r="T55" s="46">
        <f t="shared" si="20"/>
        <v>37.939726027397263</v>
      </c>
      <c r="U55" s="46">
        <f t="shared" si="21"/>
        <v>0</v>
      </c>
      <c r="V55" s="46">
        <f t="shared" si="31"/>
        <v>37.939726027397263</v>
      </c>
      <c r="W55" s="24"/>
      <c r="Y55" s="284">
        <f t="shared" si="23"/>
        <v>0</v>
      </c>
      <c r="Z55" s="57">
        <v>8</v>
      </c>
      <c r="AA55" s="193">
        <f t="shared" si="13"/>
        <v>37.939726027397263</v>
      </c>
      <c r="AB55" s="193">
        <f t="shared" si="34"/>
        <v>0</v>
      </c>
      <c r="AC55" s="193">
        <f t="shared" si="34"/>
        <v>0</v>
      </c>
      <c r="AD55" s="193">
        <f t="shared" si="34"/>
        <v>0</v>
      </c>
      <c r="AE55" s="193">
        <f t="shared" si="34"/>
        <v>0</v>
      </c>
      <c r="AF55" s="193">
        <f t="shared" si="34"/>
        <v>0</v>
      </c>
      <c r="AG55" s="193">
        <f t="shared" si="34"/>
        <v>0</v>
      </c>
      <c r="AH55" s="193">
        <f t="shared" si="34"/>
        <v>0</v>
      </c>
      <c r="AI55" s="193">
        <f t="shared" si="34"/>
        <v>37.939726027397263</v>
      </c>
      <c r="AJ55" s="193">
        <f t="shared" si="34"/>
        <v>0</v>
      </c>
      <c r="AK55" s="193">
        <f t="shared" si="34"/>
        <v>0</v>
      </c>
      <c r="AL55" s="193">
        <f t="shared" si="34"/>
        <v>0</v>
      </c>
      <c r="AM55" s="193">
        <f t="shared" si="34"/>
        <v>0</v>
      </c>
      <c r="AN55" s="193">
        <f t="shared" si="34"/>
        <v>0</v>
      </c>
      <c r="AO55" s="193">
        <f t="shared" si="29"/>
        <v>0</v>
      </c>
      <c r="AP55" s="193">
        <f t="shared" si="29"/>
        <v>0</v>
      </c>
      <c r="AQ55" s="193">
        <f t="shared" si="29"/>
        <v>0</v>
      </c>
      <c r="AR55" s="193">
        <f t="shared" si="29"/>
        <v>0</v>
      </c>
      <c r="AS55" s="193">
        <f t="shared" si="29"/>
        <v>0</v>
      </c>
      <c r="AT55" s="193">
        <f t="shared" si="29"/>
        <v>0</v>
      </c>
      <c r="AU55" s="193">
        <f t="shared" si="29"/>
        <v>0</v>
      </c>
      <c r="AV55" s="193">
        <f t="shared" si="29"/>
        <v>0</v>
      </c>
      <c r="AW55" s="193">
        <f t="shared" si="29"/>
        <v>0</v>
      </c>
      <c r="AX55" s="193">
        <f t="shared" si="29"/>
        <v>0</v>
      </c>
      <c r="AY55" s="193">
        <f t="shared" si="29"/>
        <v>0</v>
      </c>
      <c r="AZ55" s="193">
        <f t="shared" si="29"/>
        <v>0</v>
      </c>
      <c r="BA55" s="193">
        <f t="shared" si="29"/>
        <v>0</v>
      </c>
      <c r="BB55" s="193">
        <f t="shared" si="29"/>
        <v>0</v>
      </c>
      <c r="BC55" s="193">
        <f t="shared" si="29"/>
        <v>0</v>
      </c>
      <c r="BD55" s="193">
        <f t="shared" si="29"/>
        <v>0</v>
      </c>
      <c r="BE55" s="193">
        <f t="shared" si="35"/>
        <v>0</v>
      </c>
      <c r="BF55" s="193">
        <f t="shared" si="35"/>
        <v>0</v>
      </c>
      <c r="BG55" s="193">
        <f t="shared" si="35"/>
        <v>0</v>
      </c>
      <c r="BH55" s="193">
        <f t="shared" si="35"/>
        <v>0</v>
      </c>
      <c r="BI55" s="193">
        <f t="shared" si="35"/>
        <v>0</v>
      </c>
      <c r="BJ55" s="193">
        <f t="shared" si="35"/>
        <v>0</v>
      </c>
      <c r="BK55" s="193">
        <f t="shared" si="35"/>
        <v>0</v>
      </c>
      <c r="BL55" s="193">
        <f t="shared" si="35"/>
        <v>0</v>
      </c>
      <c r="BM55" s="193">
        <f t="shared" si="35"/>
        <v>0</v>
      </c>
      <c r="BN55" s="193">
        <f t="shared" si="30"/>
        <v>0</v>
      </c>
      <c r="BO55" s="193">
        <f t="shared" si="30"/>
        <v>0</v>
      </c>
      <c r="BP55" s="193">
        <f t="shared" si="30"/>
        <v>0</v>
      </c>
    </row>
    <row r="56" spans="1:68" outlineLevel="1">
      <c r="A56" s="150">
        <f t="shared" si="15"/>
        <v>0</v>
      </c>
      <c r="B56" s="435"/>
      <c r="C56" s="436"/>
      <c r="D56" s="436"/>
      <c r="E56" s="436"/>
      <c r="F56" s="436"/>
      <c r="G56" s="437"/>
      <c r="H56" s="70"/>
      <c r="I56" s="85"/>
      <c r="J56" s="85"/>
      <c r="K56" s="70"/>
      <c r="L56" s="70"/>
      <c r="M56" s="70"/>
      <c r="N56" s="73"/>
      <c r="O56" s="85"/>
      <c r="P56" s="88">
        <f t="shared" si="19"/>
        <v>0</v>
      </c>
      <c r="Q56" s="46">
        <f t="shared" si="14"/>
        <v>0</v>
      </c>
      <c r="R56" s="46"/>
      <c r="S56" s="87"/>
      <c r="T56" s="46">
        <f t="shared" si="20"/>
        <v>0</v>
      </c>
      <c r="U56" s="46">
        <f t="shared" si="21"/>
        <v>0</v>
      </c>
      <c r="V56" s="46"/>
      <c r="W56" s="27"/>
      <c r="Y56" s="284" t="e">
        <f t="shared" si="23"/>
        <v>#VALUE!</v>
      </c>
      <c r="AA56" s="193" t="str">
        <f t="shared" si="13"/>
        <v/>
      </c>
      <c r="AB56" s="193">
        <f t="shared" si="34"/>
        <v>0</v>
      </c>
      <c r="AC56" s="193">
        <f t="shared" si="34"/>
        <v>0</v>
      </c>
      <c r="AD56" s="193">
        <f t="shared" si="34"/>
        <v>0</v>
      </c>
      <c r="AE56" s="193">
        <f t="shared" si="34"/>
        <v>0</v>
      </c>
      <c r="AF56" s="193">
        <f t="shared" si="34"/>
        <v>0</v>
      </c>
      <c r="AG56" s="193">
        <f t="shared" si="34"/>
        <v>0</v>
      </c>
      <c r="AH56" s="193">
        <f t="shared" si="34"/>
        <v>0</v>
      </c>
      <c r="AI56" s="193">
        <f t="shared" si="34"/>
        <v>0</v>
      </c>
      <c r="AJ56" s="193">
        <f t="shared" si="34"/>
        <v>0</v>
      </c>
      <c r="AK56" s="193">
        <f t="shared" si="34"/>
        <v>0</v>
      </c>
      <c r="AL56" s="193">
        <f t="shared" si="34"/>
        <v>0</v>
      </c>
      <c r="AM56" s="193">
        <f t="shared" si="34"/>
        <v>0</v>
      </c>
      <c r="AN56" s="193">
        <f t="shared" si="34"/>
        <v>0</v>
      </c>
      <c r="AO56" s="193">
        <f t="shared" si="34"/>
        <v>0</v>
      </c>
      <c r="AP56" s="193">
        <f t="shared" si="34"/>
        <v>0</v>
      </c>
      <c r="AQ56" s="193">
        <f t="shared" si="34"/>
        <v>0</v>
      </c>
      <c r="AR56" s="193">
        <f t="shared" ref="AR56:BG66" si="36">+IF($Z56=AR$12,$V56,0)</f>
        <v>0</v>
      </c>
      <c r="AS56" s="193">
        <f t="shared" si="36"/>
        <v>0</v>
      </c>
      <c r="AT56" s="193">
        <f t="shared" si="36"/>
        <v>0</v>
      </c>
      <c r="AU56" s="193">
        <f t="shared" si="36"/>
        <v>0</v>
      </c>
      <c r="AV56" s="193">
        <f t="shared" si="36"/>
        <v>0</v>
      </c>
      <c r="AW56" s="193">
        <f t="shared" si="36"/>
        <v>0</v>
      </c>
      <c r="AX56" s="193">
        <f t="shared" si="36"/>
        <v>0</v>
      </c>
      <c r="AY56" s="193">
        <f t="shared" si="36"/>
        <v>0</v>
      </c>
      <c r="AZ56" s="193">
        <f t="shared" si="36"/>
        <v>0</v>
      </c>
      <c r="BA56" s="193">
        <f t="shared" si="36"/>
        <v>0</v>
      </c>
      <c r="BB56" s="193">
        <f t="shared" si="36"/>
        <v>0</v>
      </c>
      <c r="BC56" s="193">
        <f t="shared" si="36"/>
        <v>0</v>
      </c>
      <c r="BD56" s="193">
        <f t="shared" si="36"/>
        <v>0</v>
      </c>
      <c r="BE56" s="193">
        <f t="shared" si="36"/>
        <v>0</v>
      </c>
      <c r="BF56" s="193">
        <f t="shared" si="36"/>
        <v>0</v>
      </c>
      <c r="BG56" s="193">
        <f t="shared" si="36"/>
        <v>0</v>
      </c>
      <c r="BH56" s="193">
        <f t="shared" si="35"/>
        <v>0</v>
      </c>
      <c r="BI56" s="193">
        <f t="shared" si="35"/>
        <v>0</v>
      </c>
      <c r="BJ56" s="193">
        <f t="shared" si="35"/>
        <v>0</v>
      </c>
      <c r="BK56" s="193">
        <f t="shared" si="35"/>
        <v>0</v>
      </c>
      <c r="BL56" s="193">
        <f t="shared" si="35"/>
        <v>0</v>
      </c>
      <c r="BM56" s="193">
        <f t="shared" si="35"/>
        <v>0</v>
      </c>
      <c r="BN56" s="193">
        <f t="shared" si="30"/>
        <v>0</v>
      </c>
      <c r="BO56" s="193">
        <f t="shared" si="30"/>
        <v>0</v>
      </c>
      <c r="BP56" s="193">
        <f t="shared" si="30"/>
        <v>0</v>
      </c>
    </row>
    <row r="57" spans="1:68" outlineLevel="1">
      <c r="A57" s="150">
        <f t="shared" ref="A57:A87" si="37">+K57</f>
        <v>0</v>
      </c>
      <c r="B57" s="380" t="s">
        <v>504</v>
      </c>
      <c r="C57" s="378"/>
      <c r="D57" s="378"/>
      <c r="E57" s="378"/>
      <c r="F57" s="378"/>
      <c r="G57" s="379"/>
      <c r="H57" s="51"/>
      <c r="I57" s="51"/>
      <c r="J57" s="51"/>
      <c r="K57" s="51"/>
      <c r="L57" s="51"/>
      <c r="M57" s="51"/>
      <c r="N57" s="52"/>
      <c r="O57" s="51"/>
      <c r="P57" s="110">
        <f t="shared" ref="P57:P97" si="38">H57*I57+K57*N57</f>
        <v>0</v>
      </c>
      <c r="Q57" s="44">
        <f t="shared" ref="Q57:Q97" si="39">H57*J57+K57*O57</f>
        <v>0</v>
      </c>
      <c r="R57" s="46"/>
      <c r="S57" s="46"/>
      <c r="T57" s="46">
        <f t="shared" ref="T57:U60" si="40">P57*R57</f>
        <v>0</v>
      </c>
      <c r="U57" s="46">
        <f t="shared" si="40"/>
        <v>0</v>
      </c>
      <c r="V57" s="46"/>
      <c r="W57" s="27"/>
      <c r="Y57" s="284" t="e">
        <f t="shared" si="23"/>
        <v>#VALUE!</v>
      </c>
      <c r="AA57" s="193" t="str">
        <f t="shared" si="13"/>
        <v/>
      </c>
      <c r="AB57" s="193">
        <f t="shared" si="34"/>
        <v>0</v>
      </c>
      <c r="AC57" s="193">
        <f t="shared" si="34"/>
        <v>0</v>
      </c>
      <c r="AD57" s="193">
        <f t="shared" si="34"/>
        <v>0</v>
      </c>
      <c r="AE57" s="193">
        <f t="shared" si="34"/>
        <v>0</v>
      </c>
      <c r="AF57" s="193">
        <f t="shared" si="34"/>
        <v>0</v>
      </c>
      <c r="AG57" s="193">
        <f t="shared" si="34"/>
        <v>0</v>
      </c>
      <c r="AH57" s="193">
        <f t="shared" si="34"/>
        <v>0</v>
      </c>
      <c r="AI57" s="193">
        <f t="shared" si="34"/>
        <v>0</v>
      </c>
      <c r="AJ57" s="193">
        <f t="shared" si="34"/>
        <v>0</v>
      </c>
      <c r="AK57" s="193">
        <f t="shared" si="34"/>
        <v>0</v>
      </c>
      <c r="AL57" s="193">
        <f t="shared" si="34"/>
        <v>0</v>
      </c>
      <c r="AM57" s="193">
        <f t="shared" si="34"/>
        <v>0</v>
      </c>
      <c r="AN57" s="193">
        <f t="shared" si="34"/>
        <v>0</v>
      </c>
      <c r="AO57" s="193">
        <f t="shared" si="34"/>
        <v>0</v>
      </c>
      <c r="AP57" s="193">
        <f t="shared" si="34"/>
        <v>0</v>
      </c>
      <c r="AQ57" s="193">
        <f t="shared" si="34"/>
        <v>0</v>
      </c>
      <c r="AR57" s="193">
        <f t="shared" si="36"/>
        <v>0</v>
      </c>
      <c r="AS57" s="193">
        <f t="shared" si="36"/>
        <v>0</v>
      </c>
      <c r="AT57" s="193">
        <f t="shared" si="36"/>
        <v>0</v>
      </c>
      <c r="AU57" s="193">
        <f t="shared" si="36"/>
        <v>0</v>
      </c>
      <c r="AV57" s="193">
        <f t="shared" si="36"/>
        <v>0</v>
      </c>
      <c r="AW57" s="193">
        <f t="shared" si="36"/>
        <v>0</v>
      </c>
      <c r="AX57" s="193">
        <f t="shared" si="36"/>
        <v>0</v>
      </c>
      <c r="AY57" s="193">
        <f t="shared" si="36"/>
        <v>0</v>
      </c>
      <c r="AZ57" s="193">
        <f t="shared" si="36"/>
        <v>0</v>
      </c>
      <c r="BA57" s="193">
        <f t="shared" si="36"/>
        <v>0</v>
      </c>
      <c r="BB57" s="193">
        <f t="shared" si="36"/>
        <v>0</v>
      </c>
      <c r="BC57" s="193">
        <f t="shared" si="36"/>
        <v>0</v>
      </c>
      <c r="BD57" s="193">
        <f t="shared" si="36"/>
        <v>0</v>
      </c>
      <c r="BE57" s="193">
        <f t="shared" si="36"/>
        <v>0</v>
      </c>
      <c r="BF57" s="193">
        <f t="shared" si="36"/>
        <v>0</v>
      </c>
      <c r="BG57" s="193">
        <f t="shared" si="36"/>
        <v>0</v>
      </c>
      <c r="BH57" s="193">
        <f t="shared" si="35"/>
        <v>0</v>
      </c>
      <c r="BI57" s="193">
        <f t="shared" si="35"/>
        <v>0</v>
      </c>
      <c r="BJ57" s="193">
        <f t="shared" si="35"/>
        <v>0</v>
      </c>
      <c r="BK57" s="193">
        <f t="shared" si="35"/>
        <v>0</v>
      </c>
      <c r="BL57" s="193">
        <f t="shared" si="35"/>
        <v>0</v>
      </c>
      <c r="BM57" s="193">
        <f t="shared" si="35"/>
        <v>0</v>
      </c>
      <c r="BN57" s="193">
        <f t="shared" si="35"/>
        <v>0</v>
      </c>
      <c r="BO57" s="193">
        <f t="shared" si="35"/>
        <v>0</v>
      </c>
      <c r="BP57" s="193">
        <f t="shared" si="35"/>
        <v>0</v>
      </c>
    </row>
    <row r="58" spans="1:68" ht="12.75" customHeight="1" outlineLevel="1">
      <c r="A58" s="165">
        <f t="shared" si="37"/>
        <v>1</v>
      </c>
      <c r="B58" s="363" t="s">
        <v>571</v>
      </c>
      <c r="C58" s="375"/>
      <c r="D58" s="375"/>
      <c r="E58" s="375"/>
      <c r="F58" s="375"/>
      <c r="G58" s="376"/>
      <c r="H58" s="183"/>
      <c r="I58" s="211">
        <v>0</v>
      </c>
      <c r="J58" s="211"/>
      <c r="K58" s="183">
        <v>1</v>
      </c>
      <c r="L58" s="74">
        <f>$E$7</f>
        <v>39965</v>
      </c>
      <c r="M58" s="74">
        <f>+L7+30</f>
        <v>41149</v>
      </c>
      <c r="N58" s="73">
        <f>(M58-L58)/365*12</f>
        <v>38.92602739726027</v>
      </c>
      <c r="O58" s="85"/>
      <c r="P58" s="88">
        <f t="shared" si="38"/>
        <v>38.92602739726027</v>
      </c>
      <c r="Q58" s="46">
        <f t="shared" si="39"/>
        <v>0</v>
      </c>
      <c r="R58" s="46">
        <f>SALARIES!$C$40</f>
        <v>1</v>
      </c>
      <c r="S58" s="87"/>
      <c r="T58" s="46">
        <f t="shared" si="40"/>
        <v>38.92602739726027</v>
      </c>
      <c r="U58" s="46">
        <f t="shared" si="40"/>
        <v>0</v>
      </c>
      <c r="V58" s="46">
        <f>T58+U58</f>
        <v>38.92602739726027</v>
      </c>
      <c r="W58" s="24"/>
      <c r="Y58" s="284">
        <f t="shared" si="23"/>
        <v>0</v>
      </c>
      <c r="Z58" s="57">
        <v>8</v>
      </c>
      <c r="AA58" s="193">
        <f t="shared" si="13"/>
        <v>38.92602739726027</v>
      </c>
      <c r="AB58" s="193">
        <f t="shared" si="34"/>
        <v>0</v>
      </c>
      <c r="AC58" s="193">
        <f t="shared" si="34"/>
        <v>0</v>
      </c>
      <c r="AD58" s="193">
        <f t="shared" si="34"/>
        <v>0</v>
      </c>
      <c r="AE58" s="193">
        <f t="shared" si="34"/>
        <v>0</v>
      </c>
      <c r="AF58" s="193">
        <f t="shared" si="34"/>
        <v>0</v>
      </c>
      <c r="AG58" s="193">
        <f t="shared" si="34"/>
        <v>0</v>
      </c>
      <c r="AH58" s="193">
        <f t="shared" si="34"/>
        <v>0</v>
      </c>
      <c r="AI58" s="193">
        <f t="shared" si="34"/>
        <v>38.92602739726027</v>
      </c>
      <c r="AJ58" s="193">
        <f t="shared" si="34"/>
        <v>0</v>
      </c>
      <c r="AK58" s="193">
        <f t="shared" si="34"/>
        <v>0</v>
      </c>
      <c r="AL58" s="193">
        <f t="shared" si="34"/>
        <v>0</v>
      </c>
      <c r="AM58" s="193">
        <f t="shared" si="34"/>
        <v>0</v>
      </c>
      <c r="AN58" s="193">
        <f t="shared" si="34"/>
        <v>0</v>
      </c>
      <c r="AO58" s="193">
        <f t="shared" si="34"/>
        <v>0</v>
      </c>
      <c r="AP58" s="193">
        <f t="shared" si="34"/>
        <v>0</v>
      </c>
      <c r="AQ58" s="193">
        <f t="shared" si="34"/>
        <v>0</v>
      </c>
      <c r="AR58" s="193">
        <f t="shared" si="36"/>
        <v>0</v>
      </c>
      <c r="AS58" s="193">
        <f t="shared" si="36"/>
        <v>0</v>
      </c>
      <c r="AT58" s="193">
        <f t="shared" si="36"/>
        <v>0</v>
      </c>
      <c r="AU58" s="193">
        <f t="shared" si="36"/>
        <v>0</v>
      </c>
      <c r="AV58" s="193">
        <f t="shared" si="36"/>
        <v>0</v>
      </c>
      <c r="AW58" s="193">
        <f t="shared" si="36"/>
        <v>0</v>
      </c>
      <c r="AX58" s="193">
        <f t="shared" si="36"/>
        <v>0</v>
      </c>
      <c r="AY58" s="193">
        <f t="shared" si="36"/>
        <v>0</v>
      </c>
      <c r="AZ58" s="193">
        <f t="shared" si="36"/>
        <v>0</v>
      </c>
      <c r="BA58" s="193">
        <f t="shared" si="36"/>
        <v>0</v>
      </c>
      <c r="BB58" s="193">
        <f t="shared" si="36"/>
        <v>0</v>
      </c>
      <c r="BC58" s="193">
        <f t="shared" si="36"/>
        <v>0</v>
      </c>
      <c r="BD58" s="193">
        <f t="shared" si="36"/>
        <v>0</v>
      </c>
      <c r="BE58" s="193">
        <f t="shared" si="36"/>
        <v>0</v>
      </c>
      <c r="BF58" s="193">
        <f t="shared" si="36"/>
        <v>0</v>
      </c>
      <c r="BG58" s="193">
        <f t="shared" si="36"/>
        <v>0</v>
      </c>
      <c r="BH58" s="193">
        <f t="shared" si="35"/>
        <v>0</v>
      </c>
      <c r="BI58" s="193">
        <f t="shared" si="35"/>
        <v>0</v>
      </c>
      <c r="BJ58" s="193">
        <f t="shared" si="35"/>
        <v>0</v>
      </c>
      <c r="BK58" s="193">
        <f t="shared" si="35"/>
        <v>0</v>
      </c>
      <c r="BL58" s="193">
        <f t="shared" si="35"/>
        <v>0</v>
      </c>
      <c r="BM58" s="193">
        <f t="shared" si="35"/>
        <v>0</v>
      </c>
      <c r="BN58" s="193">
        <f t="shared" si="35"/>
        <v>0</v>
      </c>
      <c r="BO58" s="193">
        <f t="shared" si="35"/>
        <v>0</v>
      </c>
      <c r="BP58" s="193">
        <f t="shared" si="35"/>
        <v>0</v>
      </c>
    </row>
    <row r="59" spans="1:68" outlineLevel="1">
      <c r="A59" s="150">
        <f t="shared" si="37"/>
        <v>2</v>
      </c>
      <c r="B59" s="371" t="s">
        <v>505</v>
      </c>
      <c r="C59" s="364"/>
      <c r="D59" s="364"/>
      <c r="E59" s="364"/>
      <c r="F59" s="364"/>
      <c r="G59" s="365"/>
      <c r="H59" s="183"/>
      <c r="I59" s="211">
        <v>0</v>
      </c>
      <c r="J59" s="211"/>
      <c r="K59" s="183">
        <v>2</v>
      </c>
      <c r="L59" s="74">
        <f>$E$7</f>
        <v>39965</v>
      </c>
      <c r="M59" s="74">
        <f>M58</f>
        <v>41149</v>
      </c>
      <c r="N59" s="73">
        <f>(M59-L59)/365*12</f>
        <v>38.92602739726027</v>
      </c>
      <c r="O59" s="85"/>
      <c r="P59" s="88">
        <f t="shared" si="38"/>
        <v>77.852054794520541</v>
      </c>
      <c r="Q59" s="46">
        <f t="shared" si="39"/>
        <v>0</v>
      </c>
      <c r="R59" s="46">
        <f>SALARIES!C54</f>
        <v>1</v>
      </c>
      <c r="S59" s="87"/>
      <c r="T59" s="46">
        <f t="shared" si="40"/>
        <v>77.852054794520541</v>
      </c>
      <c r="U59" s="46">
        <f t="shared" si="40"/>
        <v>0</v>
      </c>
      <c r="V59" s="46">
        <f>T59+U59</f>
        <v>77.852054794520541</v>
      </c>
      <c r="W59" s="24"/>
      <c r="Y59" s="284">
        <f t="shared" si="23"/>
        <v>0</v>
      </c>
      <c r="Z59" s="57">
        <v>8</v>
      </c>
      <c r="AA59" s="193">
        <f t="shared" si="13"/>
        <v>77.852054794520541</v>
      </c>
      <c r="AB59" s="193">
        <f t="shared" si="34"/>
        <v>0</v>
      </c>
      <c r="AC59" s="193">
        <f t="shared" si="34"/>
        <v>0</v>
      </c>
      <c r="AD59" s="193">
        <f t="shared" si="34"/>
        <v>0</v>
      </c>
      <c r="AE59" s="193">
        <f t="shared" si="34"/>
        <v>0</v>
      </c>
      <c r="AF59" s="193">
        <f t="shared" si="34"/>
        <v>0</v>
      </c>
      <c r="AG59" s="193">
        <f t="shared" si="34"/>
        <v>0</v>
      </c>
      <c r="AH59" s="193">
        <f t="shared" si="34"/>
        <v>0</v>
      </c>
      <c r="AI59" s="193">
        <f t="shared" si="34"/>
        <v>77.852054794520541</v>
      </c>
      <c r="AJ59" s="193">
        <f t="shared" si="34"/>
        <v>0</v>
      </c>
      <c r="AK59" s="193">
        <f t="shared" si="34"/>
        <v>0</v>
      </c>
      <c r="AL59" s="193">
        <f t="shared" si="34"/>
        <v>0</v>
      </c>
      <c r="AM59" s="193">
        <f t="shared" si="34"/>
        <v>0</v>
      </c>
      <c r="AN59" s="193">
        <f t="shared" si="34"/>
        <v>0</v>
      </c>
      <c r="AO59" s="193">
        <f t="shared" si="34"/>
        <v>0</v>
      </c>
      <c r="AP59" s="193">
        <f t="shared" si="34"/>
        <v>0</v>
      </c>
      <c r="AQ59" s="193">
        <f t="shared" si="34"/>
        <v>0</v>
      </c>
      <c r="AR59" s="193">
        <f t="shared" si="36"/>
        <v>0</v>
      </c>
      <c r="AS59" s="193">
        <f t="shared" si="36"/>
        <v>0</v>
      </c>
      <c r="AT59" s="193">
        <f t="shared" si="36"/>
        <v>0</v>
      </c>
      <c r="AU59" s="193">
        <f t="shared" si="36"/>
        <v>0</v>
      </c>
      <c r="AV59" s="193">
        <f t="shared" si="36"/>
        <v>0</v>
      </c>
      <c r="AW59" s="193">
        <f t="shared" si="36"/>
        <v>0</v>
      </c>
      <c r="AX59" s="193">
        <f t="shared" si="36"/>
        <v>0</v>
      </c>
      <c r="AY59" s="193">
        <f t="shared" si="36"/>
        <v>0</v>
      </c>
      <c r="AZ59" s="193">
        <f t="shared" si="36"/>
        <v>0</v>
      </c>
      <c r="BA59" s="193">
        <f t="shared" si="36"/>
        <v>0</v>
      </c>
      <c r="BB59" s="193">
        <f t="shared" si="36"/>
        <v>0</v>
      </c>
      <c r="BC59" s="193">
        <f t="shared" si="36"/>
        <v>0</v>
      </c>
      <c r="BD59" s="193">
        <f t="shared" si="36"/>
        <v>0</v>
      </c>
      <c r="BE59" s="193">
        <f t="shared" si="36"/>
        <v>0</v>
      </c>
      <c r="BF59" s="193">
        <f t="shared" si="36"/>
        <v>0</v>
      </c>
      <c r="BG59" s="193">
        <f t="shared" si="36"/>
        <v>0</v>
      </c>
      <c r="BH59" s="193">
        <f t="shared" si="35"/>
        <v>0</v>
      </c>
      <c r="BI59" s="193">
        <f t="shared" si="35"/>
        <v>0</v>
      </c>
      <c r="BJ59" s="193">
        <f t="shared" si="35"/>
        <v>0</v>
      </c>
      <c r="BK59" s="193">
        <f t="shared" si="35"/>
        <v>0</v>
      </c>
      <c r="BL59" s="193">
        <f t="shared" si="35"/>
        <v>0</v>
      </c>
      <c r="BM59" s="193">
        <f t="shared" si="35"/>
        <v>0</v>
      </c>
      <c r="BN59" s="193">
        <f t="shared" si="35"/>
        <v>0</v>
      </c>
      <c r="BO59" s="193">
        <f t="shared" si="35"/>
        <v>0</v>
      </c>
      <c r="BP59" s="193">
        <f t="shared" si="35"/>
        <v>0</v>
      </c>
    </row>
    <row r="60" spans="1:68" outlineLevel="1">
      <c r="A60" s="150">
        <f t="shared" si="37"/>
        <v>2</v>
      </c>
      <c r="B60" s="371" t="s">
        <v>753</v>
      </c>
      <c r="C60" s="364"/>
      <c r="D60" s="364"/>
      <c r="E60" s="364"/>
      <c r="F60" s="364"/>
      <c r="G60" s="365"/>
      <c r="H60" s="183"/>
      <c r="I60" s="211">
        <v>0</v>
      </c>
      <c r="J60" s="211"/>
      <c r="K60" s="183">
        <v>2</v>
      </c>
      <c r="L60" s="74">
        <f>$E$7</f>
        <v>39965</v>
      </c>
      <c r="M60" s="74">
        <f>M59</f>
        <v>41149</v>
      </c>
      <c r="N60" s="73">
        <f>(M60-L60)/365*12</f>
        <v>38.92602739726027</v>
      </c>
      <c r="O60" s="85"/>
      <c r="P60" s="88">
        <f t="shared" si="38"/>
        <v>77.852054794520541</v>
      </c>
      <c r="Q60" s="46">
        <f t="shared" si="39"/>
        <v>0</v>
      </c>
      <c r="R60" s="46">
        <f>SALARIES!$C$39</f>
        <v>1</v>
      </c>
      <c r="S60" s="87"/>
      <c r="T60" s="46">
        <f t="shared" si="40"/>
        <v>77.852054794520541</v>
      </c>
      <c r="U60" s="46">
        <f t="shared" si="40"/>
        <v>0</v>
      </c>
      <c r="V60" s="46">
        <f>T60+U60</f>
        <v>77.852054794520541</v>
      </c>
      <c r="W60" s="24"/>
      <c r="Y60" s="284">
        <f t="shared" si="23"/>
        <v>0</v>
      </c>
      <c r="Z60" s="57">
        <v>8</v>
      </c>
      <c r="AA60" s="193">
        <f t="shared" si="13"/>
        <v>77.852054794520541</v>
      </c>
      <c r="AB60" s="193">
        <f t="shared" si="34"/>
        <v>0</v>
      </c>
      <c r="AC60" s="193">
        <f t="shared" si="34"/>
        <v>0</v>
      </c>
      <c r="AD60" s="193">
        <f t="shared" si="34"/>
        <v>0</v>
      </c>
      <c r="AE60" s="193">
        <f t="shared" si="34"/>
        <v>0</v>
      </c>
      <c r="AF60" s="193">
        <f t="shared" si="34"/>
        <v>0</v>
      </c>
      <c r="AG60" s="193">
        <f t="shared" si="34"/>
        <v>0</v>
      </c>
      <c r="AH60" s="193">
        <f t="shared" si="34"/>
        <v>0</v>
      </c>
      <c r="AI60" s="193">
        <f t="shared" si="34"/>
        <v>77.852054794520541</v>
      </c>
      <c r="AJ60" s="193">
        <f t="shared" si="34"/>
        <v>0</v>
      </c>
      <c r="AK60" s="193">
        <f t="shared" si="34"/>
        <v>0</v>
      </c>
      <c r="AL60" s="193">
        <f t="shared" si="34"/>
        <v>0</v>
      </c>
      <c r="AM60" s="193">
        <f t="shared" si="34"/>
        <v>0</v>
      </c>
      <c r="AN60" s="193">
        <f t="shared" si="34"/>
        <v>0</v>
      </c>
      <c r="AO60" s="193">
        <f t="shared" si="34"/>
        <v>0</v>
      </c>
      <c r="AP60" s="193">
        <f t="shared" si="34"/>
        <v>0</v>
      </c>
      <c r="AQ60" s="193">
        <f t="shared" si="34"/>
        <v>0</v>
      </c>
      <c r="AR60" s="193">
        <f t="shared" si="36"/>
        <v>0</v>
      </c>
      <c r="AS60" s="193">
        <f t="shared" si="36"/>
        <v>0</v>
      </c>
      <c r="AT60" s="193">
        <f t="shared" si="36"/>
        <v>0</v>
      </c>
      <c r="AU60" s="193">
        <f t="shared" si="36"/>
        <v>0</v>
      </c>
      <c r="AV60" s="193">
        <f t="shared" si="36"/>
        <v>0</v>
      </c>
      <c r="AW60" s="193">
        <f t="shared" si="36"/>
        <v>0</v>
      </c>
      <c r="AX60" s="193">
        <f t="shared" si="36"/>
        <v>0</v>
      </c>
      <c r="AY60" s="193">
        <f t="shared" si="36"/>
        <v>0</v>
      </c>
      <c r="AZ60" s="193">
        <f t="shared" si="36"/>
        <v>0</v>
      </c>
      <c r="BA60" s="193">
        <f t="shared" si="36"/>
        <v>0</v>
      </c>
      <c r="BB60" s="193">
        <f t="shared" si="36"/>
        <v>0</v>
      </c>
      <c r="BC60" s="193">
        <f t="shared" si="36"/>
        <v>0</v>
      </c>
      <c r="BD60" s="193">
        <f t="shared" si="36"/>
        <v>0</v>
      </c>
      <c r="BE60" s="193">
        <f t="shared" si="36"/>
        <v>0</v>
      </c>
      <c r="BF60" s="193">
        <f t="shared" si="36"/>
        <v>0</v>
      </c>
      <c r="BG60" s="193">
        <f t="shared" si="36"/>
        <v>0</v>
      </c>
      <c r="BH60" s="193">
        <f t="shared" si="35"/>
        <v>0</v>
      </c>
      <c r="BI60" s="193">
        <f t="shared" si="35"/>
        <v>0</v>
      </c>
      <c r="BJ60" s="193">
        <f t="shared" si="35"/>
        <v>0</v>
      </c>
      <c r="BK60" s="193">
        <f t="shared" si="35"/>
        <v>0</v>
      </c>
      <c r="BL60" s="193">
        <f t="shared" si="35"/>
        <v>0</v>
      </c>
      <c r="BM60" s="193">
        <f t="shared" si="35"/>
        <v>0</v>
      </c>
      <c r="BN60" s="193">
        <f t="shared" si="35"/>
        <v>0</v>
      </c>
      <c r="BO60" s="193">
        <f t="shared" si="35"/>
        <v>0</v>
      </c>
      <c r="BP60" s="193">
        <f t="shared" si="35"/>
        <v>0</v>
      </c>
    </row>
    <row r="61" spans="1:68" outlineLevel="1">
      <c r="A61" s="150">
        <f t="shared" si="37"/>
        <v>0</v>
      </c>
      <c r="B61" s="435"/>
      <c r="C61" s="436"/>
      <c r="D61" s="436"/>
      <c r="E61" s="436"/>
      <c r="F61" s="436"/>
      <c r="G61" s="437"/>
      <c r="H61" s="70"/>
      <c r="I61" s="70"/>
      <c r="J61" s="70"/>
      <c r="K61" s="70"/>
      <c r="L61" s="70"/>
      <c r="M61" s="70"/>
      <c r="N61" s="71"/>
      <c r="O61" s="70"/>
      <c r="P61" s="88">
        <f t="shared" si="38"/>
        <v>0</v>
      </c>
      <c r="Q61" s="46">
        <f t="shared" si="39"/>
        <v>0</v>
      </c>
      <c r="R61" s="46"/>
      <c r="S61" s="46"/>
      <c r="T61" s="46"/>
      <c r="U61" s="46"/>
      <c r="V61" s="46">
        <f>T61+U61</f>
        <v>0</v>
      </c>
      <c r="W61" s="27"/>
      <c r="Y61" s="284" t="e">
        <f t="shared" si="23"/>
        <v>#VALUE!</v>
      </c>
      <c r="AA61" s="193" t="str">
        <f t="shared" si="13"/>
        <v/>
      </c>
      <c r="AB61" s="193">
        <f t="shared" si="34"/>
        <v>0</v>
      </c>
      <c r="AC61" s="193">
        <f t="shared" si="34"/>
        <v>0</v>
      </c>
      <c r="AD61" s="193">
        <f t="shared" si="34"/>
        <v>0</v>
      </c>
      <c r="AE61" s="193">
        <f t="shared" si="34"/>
        <v>0</v>
      </c>
      <c r="AF61" s="193">
        <f t="shared" si="34"/>
        <v>0</v>
      </c>
      <c r="AG61" s="193">
        <f t="shared" si="34"/>
        <v>0</v>
      </c>
      <c r="AH61" s="193">
        <f t="shared" si="34"/>
        <v>0</v>
      </c>
      <c r="AI61" s="193">
        <f t="shared" si="34"/>
        <v>0</v>
      </c>
      <c r="AJ61" s="193">
        <f t="shared" si="34"/>
        <v>0</v>
      </c>
      <c r="AK61" s="193">
        <f t="shared" si="34"/>
        <v>0</v>
      </c>
      <c r="AL61" s="193">
        <f t="shared" si="34"/>
        <v>0</v>
      </c>
      <c r="AM61" s="193">
        <f t="shared" si="34"/>
        <v>0</v>
      </c>
      <c r="AN61" s="193">
        <f t="shared" si="34"/>
        <v>0</v>
      </c>
      <c r="AO61" s="193">
        <f t="shared" si="34"/>
        <v>0</v>
      </c>
      <c r="AP61" s="193">
        <f t="shared" si="34"/>
        <v>0</v>
      </c>
      <c r="AQ61" s="193">
        <f t="shared" si="34"/>
        <v>0</v>
      </c>
      <c r="AR61" s="193">
        <f t="shared" si="36"/>
        <v>0</v>
      </c>
      <c r="AS61" s="193">
        <f t="shared" si="36"/>
        <v>0</v>
      </c>
      <c r="AT61" s="193">
        <f t="shared" si="36"/>
        <v>0</v>
      </c>
      <c r="AU61" s="193">
        <f t="shared" si="36"/>
        <v>0</v>
      </c>
      <c r="AV61" s="193">
        <f t="shared" si="36"/>
        <v>0</v>
      </c>
      <c r="AW61" s="193">
        <f t="shared" si="36"/>
        <v>0</v>
      </c>
      <c r="AX61" s="193">
        <f t="shared" si="36"/>
        <v>0</v>
      </c>
      <c r="AY61" s="193">
        <f t="shared" si="36"/>
        <v>0</v>
      </c>
      <c r="AZ61" s="193">
        <f t="shared" si="36"/>
        <v>0</v>
      </c>
      <c r="BA61" s="193">
        <f t="shared" si="36"/>
        <v>0</v>
      </c>
      <c r="BB61" s="193">
        <f t="shared" si="36"/>
        <v>0</v>
      </c>
      <c r="BC61" s="193">
        <f t="shared" si="36"/>
        <v>0</v>
      </c>
      <c r="BD61" s="193">
        <f t="shared" si="36"/>
        <v>0</v>
      </c>
      <c r="BE61" s="193">
        <f t="shared" si="36"/>
        <v>0</v>
      </c>
      <c r="BF61" s="193">
        <f t="shared" si="36"/>
        <v>0</v>
      </c>
      <c r="BG61" s="193">
        <f t="shared" si="36"/>
        <v>0</v>
      </c>
      <c r="BH61" s="193">
        <f t="shared" si="35"/>
        <v>0</v>
      </c>
      <c r="BI61" s="193">
        <f t="shared" si="35"/>
        <v>0</v>
      </c>
      <c r="BJ61" s="193">
        <f t="shared" si="35"/>
        <v>0</v>
      </c>
      <c r="BK61" s="193">
        <f t="shared" si="35"/>
        <v>0</v>
      </c>
      <c r="BL61" s="193">
        <f t="shared" si="35"/>
        <v>0</v>
      </c>
      <c r="BM61" s="193">
        <f t="shared" si="35"/>
        <v>0</v>
      </c>
      <c r="BN61" s="193">
        <f t="shared" si="35"/>
        <v>0</v>
      </c>
      <c r="BO61" s="193">
        <f t="shared" si="35"/>
        <v>0</v>
      </c>
      <c r="BP61" s="193">
        <f t="shared" si="35"/>
        <v>0</v>
      </c>
    </row>
    <row r="62" spans="1:68" outlineLevel="1">
      <c r="A62" s="150">
        <f t="shared" si="37"/>
        <v>0</v>
      </c>
      <c r="B62" s="380" t="s">
        <v>39</v>
      </c>
      <c r="C62" s="438"/>
      <c r="D62" s="438"/>
      <c r="E62" s="438"/>
      <c r="F62" s="438"/>
      <c r="G62" s="439"/>
      <c r="H62" s="70"/>
      <c r="I62" s="70"/>
      <c r="J62" s="70"/>
      <c r="K62" s="70"/>
      <c r="L62" s="70"/>
      <c r="M62" s="70"/>
      <c r="N62" s="71"/>
      <c r="O62" s="70"/>
      <c r="P62" s="88">
        <f t="shared" si="38"/>
        <v>0</v>
      </c>
      <c r="Q62" s="46">
        <f t="shared" si="39"/>
        <v>0</v>
      </c>
      <c r="R62" s="46"/>
      <c r="S62" s="87"/>
      <c r="T62" s="46">
        <f t="shared" ref="T62:T97" si="41">P62*R62</f>
        <v>0</v>
      </c>
      <c r="U62" s="46">
        <f t="shared" ref="U62:U97" si="42">Q62*S62</f>
        <v>0</v>
      </c>
      <c r="V62" s="46"/>
      <c r="W62" s="27"/>
      <c r="Y62" s="284" t="e">
        <f t="shared" si="23"/>
        <v>#VALUE!</v>
      </c>
      <c r="AA62" s="193" t="str">
        <f t="shared" si="13"/>
        <v/>
      </c>
      <c r="AB62" s="193">
        <f t="shared" si="34"/>
        <v>0</v>
      </c>
      <c r="AC62" s="193">
        <f t="shared" si="34"/>
        <v>0</v>
      </c>
      <c r="AD62" s="193">
        <f t="shared" si="34"/>
        <v>0</v>
      </c>
      <c r="AE62" s="193">
        <f t="shared" si="34"/>
        <v>0</v>
      </c>
      <c r="AF62" s="193">
        <f t="shared" si="34"/>
        <v>0</v>
      </c>
      <c r="AG62" s="193">
        <f t="shared" si="34"/>
        <v>0</v>
      </c>
      <c r="AH62" s="193">
        <f t="shared" si="34"/>
        <v>0</v>
      </c>
      <c r="AI62" s="193">
        <f t="shared" si="34"/>
        <v>0</v>
      </c>
      <c r="AJ62" s="193">
        <f t="shared" si="34"/>
        <v>0</v>
      </c>
      <c r="AK62" s="193">
        <f t="shared" si="34"/>
        <v>0</v>
      </c>
      <c r="AL62" s="193">
        <f t="shared" si="34"/>
        <v>0</v>
      </c>
      <c r="AM62" s="193">
        <f t="shared" si="34"/>
        <v>0</v>
      </c>
      <c r="AN62" s="193">
        <f t="shared" si="34"/>
        <v>0</v>
      </c>
      <c r="AO62" s="193">
        <f t="shared" si="34"/>
        <v>0</v>
      </c>
      <c r="AP62" s="193">
        <f t="shared" si="34"/>
        <v>0</v>
      </c>
      <c r="AQ62" s="193">
        <f t="shared" si="34"/>
        <v>0</v>
      </c>
      <c r="AR62" s="193">
        <f t="shared" si="36"/>
        <v>0</v>
      </c>
      <c r="AS62" s="193">
        <f t="shared" si="36"/>
        <v>0</v>
      </c>
      <c r="AT62" s="193">
        <f t="shared" si="36"/>
        <v>0</v>
      </c>
      <c r="AU62" s="193">
        <f t="shared" si="36"/>
        <v>0</v>
      </c>
      <c r="AV62" s="193">
        <f t="shared" si="36"/>
        <v>0</v>
      </c>
      <c r="AW62" s="193">
        <f t="shared" si="36"/>
        <v>0</v>
      </c>
      <c r="AX62" s="193">
        <f t="shared" si="36"/>
        <v>0</v>
      </c>
      <c r="AY62" s="193">
        <f t="shared" si="36"/>
        <v>0</v>
      </c>
      <c r="AZ62" s="193">
        <f t="shared" si="36"/>
        <v>0</v>
      </c>
      <c r="BA62" s="193">
        <f t="shared" si="36"/>
        <v>0</v>
      </c>
      <c r="BB62" s="193">
        <f t="shared" si="36"/>
        <v>0</v>
      </c>
      <c r="BC62" s="193">
        <f t="shared" si="36"/>
        <v>0</v>
      </c>
      <c r="BD62" s="193">
        <f t="shared" si="36"/>
        <v>0</v>
      </c>
      <c r="BE62" s="193">
        <f t="shared" si="36"/>
        <v>0</v>
      </c>
      <c r="BF62" s="193">
        <f t="shared" si="36"/>
        <v>0</v>
      </c>
      <c r="BG62" s="193">
        <f t="shared" si="36"/>
        <v>0</v>
      </c>
      <c r="BH62" s="193">
        <f t="shared" si="35"/>
        <v>0</v>
      </c>
      <c r="BI62" s="193">
        <f t="shared" si="35"/>
        <v>0</v>
      </c>
      <c r="BJ62" s="193">
        <f t="shared" si="35"/>
        <v>0</v>
      </c>
      <c r="BK62" s="193">
        <f t="shared" si="35"/>
        <v>0</v>
      </c>
      <c r="BL62" s="193">
        <f t="shared" si="35"/>
        <v>0</v>
      </c>
      <c r="BM62" s="193">
        <f t="shared" si="35"/>
        <v>0</v>
      </c>
      <c r="BN62" s="193">
        <f t="shared" si="35"/>
        <v>0</v>
      </c>
      <c r="BO62" s="193">
        <f t="shared" si="35"/>
        <v>0</v>
      </c>
      <c r="BP62" s="193">
        <f t="shared" si="35"/>
        <v>0</v>
      </c>
    </row>
    <row r="63" spans="1:68" outlineLevel="1">
      <c r="A63" s="150">
        <f t="shared" si="37"/>
        <v>1</v>
      </c>
      <c r="B63" s="371" t="s">
        <v>30</v>
      </c>
      <c r="C63" s="364"/>
      <c r="D63" s="364"/>
      <c r="E63" s="364"/>
      <c r="F63" s="364"/>
      <c r="G63" s="365"/>
      <c r="H63" s="51"/>
      <c r="I63" s="51"/>
      <c r="J63" s="51"/>
      <c r="K63" s="183">
        <v>1</v>
      </c>
      <c r="L63" s="74">
        <f>$E$7</f>
        <v>39965</v>
      </c>
      <c r="M63" s="74">
        <f>+L7</f>
        <v>41119</v>
      </c>
      <c r="N63" s="73">
        <f t="shared" ref="N63:N69" si="43">(M63-L63)/365*12</f>
        <v>37.939726027397263</v>
      </c>
      <c r="O63" s="85"/>
      <c r="P63" s="88">
        <f t="shared" si="38"/>
        <v>37.939726027397263</v>
      </c>
      <c r="Q63" s="46">
        <f t="shared" si="39"/>
        <v>0</v>
      </c>
      <c r="R63" s="46">
        <f>SALARIES!C35</f>
        <v>1</v>
      </c>
      <c r="S63" s="87"/>
      <c r="T63" s="46">
        <f t="shared" si="41"/>
        <v>37.939726027397263</v>
      </c>
      <c r="U63" s="46">
        <f t="shared" si="42"/>
        <v>0</v>
      </c>
      <c r="V63" s="46">
        <f t="shared" ref="V63:V69" si="44">T63+U63</f>
        <v>37.939726027397263</v>
      </c>
      <c r="W63" s="24"/>
      <c r="Y63" s="284">
        <f t="shared" si="23"/>
        <v>0</v>
      </c>
      <c r="Z63" s="57">
        <v>9</v>
      </c>
      <c r="AA63" s="193">
        <f t="shared" si="13"/>
        <v>37.939726027397263</v>
      </c>
      <c r="AB63" s="193">
        <f t="shared" ref="AB63:AQ77" si="45">+IF($Z63=AB$12,$V63,0)</f>
        <v>0</v>
      </c>
      <c r="AC63" s="193">
        <f t="shared" si="45"/>
        <v>0</v>
      </c>
      <c r="AD63" s="193">
        <f t="shared" si="45"/>
        <v>0</v>
      </c>
      <c r="AE63" s="193">
        <f t="shared" si="45"/>
        <v>0</v>
      </c>
      <c r="AF63" s="193">
        <f t="shared" si="45"/>
        <v>0</v>
      </c>
      <c r="AG63" s="193">
        <f t="shared" si="45"/>
        <v>0</v>
      </c>
      <c r="AH63" s="193">
        <f t="shared" si="45"/>
        <v>0</v>
      </c>
      <c r="AI63" s="193">
        <f t="shared" si="45"/>
        <v>0</v>
      </c>
      <c r="AJ63" s="193">
        <f t="shared" si="45"/>
        <v>37.939726027397263</v>
      </c>
      <c r="AK63" s="193">
        <f t="shared" si="45"/>
        <v>0</v>
      </c>
      <c r="AL63" s="193">
        <f t="shared" si="45"/>
        <v>0</v>
      </c>
      <c r="AM63" s="193">
        <f t="shared" si="45"/>
        <v>0</v>
      </c>
      <c r="AN63" s="193">
        <f t="shared" si="45"/>
        <v>0</v>
      </c>
      <c r="AO63" s="193">
        <f t="shared" si="45"/>
        <v>0</v>
      </c>
      <c r="AP63" s="193">
        <f t="shared" si="45"/>
        <v>0</v>
      </c>
      <c r="AQ63" s="193">
        <f t="shared" si="45"/>
        <v>0</v>
      </c>
      <c r="AR63" s="193">
        <f t="shared" si="36"/>
        <v>0</v>
      </c>
      <c r="AS63" s="193">
        <f t="shared" si="36"/>
        <v>0</v>
      </c>
      <c r="AT63" s="193">
        <f t="shared" si="36"/>
        <v>0</v>
      </c>
      <c r="AU63" s="193">
        <f t="shared" si="36"/>
        <v>0</v>
      </c>
      <c r="AV63" s="193">
        <f t="shared" si="36"/>
        <v>0</v>
      </c>
      <c r="AW63" s="193">
        <f t="shared" si="36"/>
        <v>0</v>
      </c>
      <c r="AX63" s="193">
        <f t="shared" si="36"/>
        <v>0</v>
      </c>
      <c r="AY63" s="193">
        <f t="shared" si="36"/>
        <v>0</v>
      </c>
      <c r="AZ63" s="193">
        <f t="shared" si="36"/>
        <v>0</v>
      </c>
      <c r="BA63" s="193">
        <f t="shared" si="36"/>
        <v>0</v>
      </c>
      <c r="BB63" s="193">
        <f t="shared" si="36"/>
        <v>0</v>
      </c>
      <c r="BC63" s="193">
        <f t="shared" si="36"/>
        <v>0</v>
      </c>
      <c r="BD63" s="193">
        <f t="shared" si="36"/>
        <v>0</v>
      </c>
      <c r="BE63" s="193">
        <f t="shared" si="36"/>
        <v>0</v>
      </c>
      <c r="BF63" s="193">
        <f t="shared" si="36"/>
        <v>0</v>
      </c>
      <c r="BG63" s="193">
        <f t="shared" si="36"/>
        <v>0</v>
      </c>
      <c r="BH63" s="193">
        <f t="shared" ref="BH63:BP65" si="46">+IF($Z63=BH$12,$V63,0)</f>
        <v>0</v>
      </c>
      <c r="BI63" s="193">
        <f t="shared" si="46"/>
        <v>0</v>
      </c>
      <c r="BJ63" s="193">
        <f t="shared" si="46"/>
        <v>0</v>
      </c>
      <c r="BK63" s="193">
        <f t="shared" si="46"/>
        <v>0</v>
      </c>
      <c r="BL63" s="193">
        <f t="shared" si="46"/>
        <v>0</v>
      </c>
      <c r="BM63" s="193">
        <f t="shared" si="46"/>
        <v>0</v>
      </c>
      <c r="BN63" s="193">
        <f t="shared" si="46"/>
        <v>0</v>
      </c>
      <c r="BO63" s="193">
        <f t="shared" si="46"/>
        <v>0</v>
      </c>
      <c r="BP63" s="193">
        <f t="shared" si="46"/>
        <v>0</v>
      </c>
    </row>
    <row r="64" spans="1:68" outlineLevel="1">
      <c r="A64" s="150">
        <f t="shared" si="37"/>
        <v>4</v>
      </c>
      <c r="B64" s="363" t="s">
        <v>40</v>
      </c>
      <c r="C64" s="364"/>
      <c r="D64" s="364"/>
      <c r="E64" s="364"/>
      <c r="F64" s="364"/>
      <c r="G64" s="365"/>
      <c r="H64" s="51"/>
      <c r="I64" s="51"/>
      <c r="J64" s="51"/>
      <c r="K64" s="183">
        <v>4</v>
      </c>
      <c r="L64" s="212">
        <f>$E$7+91</f>
        <v>40056</v>
      </c>
      <c r="M64" s="74">
        <f>+L7</f>
        <v>41119</v>
      </c>
      <c r="N64" s="73">
        <f t="shared" si="43"/>
        <v>34.947945205479449</v>
      </c>
      <c r="O64" s="85"/>
      <c r="P64" s="88">
        <f t="shared" si="38"/>
        <v>139.7917808219178</v>
      </c>
      <c r="Q64" s="46">
        <f t="shared" si="39"/>
        <v>0</v>
      </c>
      <c r="R64" s="46">
        <f>+SALARIES!$C$34</f>
        <v>1</v>
      </c>
      <c r="S64" s="87"/>
      <c r="T64" s="46">
        <f t="shared" si="41"/>
        <v>139.7917808219178</v>
      </c>
      <c r="U64" s="46">
        <f t="shared" si="42"/>
        <v>0</v>
      </c>
      <c r="V64" s="46">
        <f t="shared" si="44"/>
        <v>139.7917808219178</v>
      </c>
      <c r="W64" s="24"/>
      <c r="Y64" s="284">
        <f t="shared" si="23"/>
        <v>0</v>
      </c>
      <c r="Z64" s="57">
        <v>9</v>
      </c>
      <c r="AA64" s="193">
        <f t="shared" si="13"/>
        <v>139.7917808219178</v>
      </c>
      <c r="AB64" s="193">
        <f t="shared" si="45"/>
        <v>0</v>
      </c>
      <c r="AC64" s="193">
        <f t="shared" si="45"/>
        <v>0</v>
      </c>
      <c r="AD64" s="193">
        <f t="shared" si="45"/>
        <v>0</v>
      </c>
      <c r="AE64" s="193">
        <f t="shared" si="45"/>
        <v>0</v>
      </c>
      <c r="AF64" s="193">
        <f t="shared" si="45"/>
        <v>0</v>
      </c>
      <c r="AG64" s="193">
        <f t="shared" si="45"/>
        <v>0</v>
      </c>
      <c r="AH64" s="193">
        <f t="shared" si="45"/>
        <v>0</v>
      </c>
      <c r="AI64" s="193">
        <f t="shared" si="45"/>
        <v>0</v>
      </c>
      <c r="AJ64" s="193">
        <f t="shared" si="45"/>
        <v>139.7917808219178</v>
      </c>
      <c r="AK64" s="193">
        <f t="shared" si="45"/>
        <v>0</v>
      </c>
      <c r="AL64" s="193">
        <f t="shared" si="45"/>
        <v>0</v>
      </c>
      <c r="AM64" s="193">
        <f t="shared" si="45"/>
        <v>0</v>
      </c>
      <c r="AN64" s="193">
        <f t="shared" si="45"/>
        <v>0</v>
      </c>
      <c r="AO64" s="193">
        <f t="shared" si="45"/>
        <v>0</v>
      </c>
      <c r="AP64" s="193">
        <f t="shared" si="45"/>
        <v>0</v>
      </c>
      <c r="AQ64" s="193">
        <f t="shared" si="45"/>
        <v>0</v>
      </c>
      <c r="AR64" s="193">
        <f t="shared" si="36"/>
        <v>0</v>
      </c>
      <c r="AS64" s="193">
        <f t="shared" si="36"/>
        <v>0</v>
      </c>
      <c r="AT64" s="193">
        <f t="shared" si="36"/>
        <v>0</v>
      </c>
      <c r="AU64" s="193">
        <f t="shared" si="36"/>
        <v>0</v>
      </c>
      <c r="AV64" s="193">
        <f t="shared" si="36"/>
        <v>0</v>
      </c>
      <c r="AW64" s="193">
        <f t="shared" si="36"/>
        <v>0</v>
      </c>
      <c r="AX64" s="193">
        <f t="shared" si="36"/>
        <v>0</v>
      </c>
      <c r="AY64" s="193">
        <f t="shared" si="36"/>
        <v>0</v>
      </c>
      <c r="AZ64" s="193">
        <f t="shared" si="36"/>
        <v>0</v>
      </c>
      <c r="BA64" s="193">
        <f t="shared" si="36"/>
        <v>0</v>
      </c>
      <c r="BB64" s="193">
        <f t="shared" si="36"/>
        <v>0</v>
      </c>
      <c r="BC64" s="193">
        <f t="shared" si="36"/>
        <v>0</v>
      </c>
      <c r="BD64" s="193">
        <f t="shared" si="36"/>
        <v>0</v>
      </c>
      <c r="BE64" s="193">
        <f t="shared" si="36"/>
        <v>0</v>
      </c>
      <c r="BF64" s="193">
        <f t="shared" si="36"/>
        <v>0</v>
      </c>
      <c r="BG64" s="193">
        <f t="shared" si="36"/>
        <v>0</v>
      </c>
      <c r="BH64" s="193">
        <f t="shared" si="46"/>
        <v>0</v>
      </c>
      <c r="BI64" s="193">
        <f t="shared" si="46"/>
        <v>0</v>
      </c>
      <c r="BJ64" s="193">
        <f t="shared" si="46"/>
        <v>0</v>
      </c>
      <c r="BK64" s="193">
        <f t="shared" si="46"/>
        <v>0</v>
      </c>
      <c r="BL64" s="193">
        <f t="shared" si="46"/>
        <v>0</v>
      </c>
      <c r="BM64" s="193">
        <f t="shared" si="46"/>
        <v>0</v>
      </c>
      <c r="BN64" s="193">
        <f t="shared" si="46"/>
        <v>0</v>
      </c>
      <c r="BO64" s="193">
        <f t="shared" si="46"/>
        <v>0</v>
      </c>
      <c r="BP64" s="193">
        <f t="shared" si="46"/>
        <v>0</v>
      </c>
    </row>
    <row r="65" spans="1:68" outlineLevel="1">
      <c r="A65" s="150">
        <f t="shared" si="37"/>
        <v>4</v>
      </c>
      <c r="B65" s="363" t="s">
        <v>41</v>
      </c>
      <c r="C65" s="364"/>
      <c r="D65" s="364"/>
      <c r="E65" s="364"/>
      <c r="F65" s="364"/>
      <c r="G65" s="365"/>
      <c r="H65" s="51"/>
      <c r="I65" s="51"/>
      <c r="J65" s="51"/>
      <c r="K65" s="183">
        <v>4</v>
      </c>
      <c r="L65" s="212">
        <f>+E7+91</f>
        <v>40056</v>
      </c>
      <c r="M65" s="74">
        <f>+L7</f>
        <v>41119</v>
      </c>
      <c r="N65" s="73">
        <f t="shared" si="43"/>
        <v>34.947945205479449</v>
      </c>
      <c r="O65" s="85"/>
      <c r="P65" s="88">
        <f t="shared" si="38"/>
        <v>139.7917808219178</v>
      </c>
      <c r="Q65" s="46">
        <f t="shared" si="39"/>
        <v>0</v>
      </c>
      <c r="R65" s="46">
        <f>+SALARIES!$C$34</f>
        <v>1</v>
      </c>
      <c r="S65" s="87"/>
      <c r="T65" s="46">
        <f t="shared" si="41"/>
        <v>139.7917808219178</v>
      </c>
      <c r="U65" s="46">
        <f t="shared" si="42"/>
        <v>0</v>
      </c>
      <c r="V65" s="46">
        <f t="shared" si="44"/>
        <v>139.7917808219178</v>
      </c>
      <c r="W65" s="24"/>
      <c r="Y65" s="284">
        <f t="shared" si="23"/>
        <v>0</v>
      </c>
      <c r="Z65" s="57">
        <v>9</v>
      </c>
      <c r="AA65" s="193">
        <f t="shared" si="13"/>
        <v>139.7917808219178</v>
      </c>
      <c r="AB65" s="193">
        <f t="shared" si="45"/>
        <v>0</v>
      </c>
      <c r="AC65" s="193">
        <f t="shared" si="45"/>
        <v>0</v>
      </c>
      <c r="AD65" s="193">
        <f t="shared" si="45"/>
        <v>0</v>
      </c>
      <c r="AE65" s="193">
        <f t="shared" si="45"/>
        <v>0</v>
      </c>
      <c r="AF65" s="193">
        <f t="shared" si="45"/>
        <v>0</v>
      </c>
      <c r="AG65" s="193">
        <f t="shared" si="45"/>
        <v>0</v>
      </c>
      <c r="AH65" s="193">
        <f t="shared" si="45"/>
        <v>0</v>
      </c>
      <c r="AI65" s="193">
        <f t="shared" si="45"/>
        <v>0</v>
      </c>
      <c r="AJ65" s="193">
        <f t="shared" si="45"/>
        <v>139.7917808219178</v>
      </c>
      <c r="AK65" s="193">
        <f t="shared" si="45"/>
        <v>0</v>
      </c>
      <c r="AL65" s="193">
        <f t="shared" si="45"/>
        <v>0</v>
      </c>
      <c r="AM65" s="193">
        <f t="shared" si="45"/>
        <v>0</v>
      </c>
      <c r="AN65" s="193">
        <f t="shared" si="45"/>
        <v>0</v>
      </c>
      <c r="AO65" s="193">
        <f t="shared" si="45"/>
        <v>0</v>
      </c>
      <c r="AP65" s="193">
        <f t="shared" si="45"/>
        <v>0</v>
      </c>
      <c r="AQ65" s="193">
        <f t="shared" si="45"/>
        <v>0</v>
      </c>
      <c r="AR65" s="193">
        <f t="shared" si="36"/>
        <v>0</v>
      </c>
      <c r="AS65" s="193">
        <f t="shared" si="36"/>
        <v>0</v>
      </c>
      <c r="AT65" s="193">
        <f t="shared" si="36"/>
        <v>0</v>
      </c>
      <c r="AU65" s="193">
        <f t="shared" si="36"/>
        <v>0</v>
      </c>
      <c r="AV65" s="193">
        <f t="shared" si="36"/>
        <v>0</v>
      </c>
      <c r="AW65" s="193">
        <f t="shared" si="36"/>
        <v>0</v>
      </c>
      <c r="AX65" s="193">
        <f t="shared" si="36"/>
        <v>0</v>
      </c>
      <c r="AY65" s="193">
        <f t="shared" si="36"/>
        <v>0</v>
      </c>
      <c r="AZ65" s="193">
        <f t="shared" si="36"/>
        <v>0</v>
      </c>
      <c r="BA65" s="193">
        <f t="shared" si="36"/>
        <v>0</v>
      </c>
      <c r="BB65" s="193">
        <f t="shared" si="36"/>
        <v>0</v>
      </c>
      <c r="BC65" s="193">
        <f t="shared" si="36"/>
        <v>0</v>
      </c>
      <c r="BD65" s="193">
        <f t="shared" si="36"/>
        <v>0</v>
      </c>
      <c r="BE65" s="193">
        <f t="shared" si="36"/>
        <v>0</v>
      </c>
      <c r="BF65" s="193">
        <f t="shared" si="36"/>
        <v>0</v>
      </c>
      <c r="BG65" s="193">
        <f t="shared" si="36"/>
        <v>0</v>
      </c>
      <c r="BH65" s="193">
        <f t="shared" si="46"/>
        <v>0</v>
      </c>
      <c r="BI65" s="193">
        <f t="shared" si="46"/>
        <v>0</v>
      </c>
      <c r="BJ65" s="193">
        <f t="shared" si="46"/>
        <v>0</v>
      </c>
      <c r="BK65" s="193">
        <f t="shared" si="46"/>
        <v>0</v>
      </c>
      <c r="BL65" s="193">
        <f t="shared" si="46"/>
        <v>0</v>
      </c>
      <c r="BM65" s="193">
        <f t="shared" si="46"/>
        <v>0</v>
      </c>
      <c r="BN65" s="193">
        <f t="shared" si="46"/>
        <v>0</v>
      </c>
      <c r="BO65" s="193">
        <f t="shared" si="46"/>
        <v>0</v>
      </c>
      <c r="BP65" s="193">
        <f t="shared" si="46"/>
        <v>0</v>
      </c>
    </row>
    <row r="66" spans="1:68" outlineLevel="1">
      <c r="A66" s="150">
        <f t="shared" si="37"/>
        <v>2</v>
      </c>
      <c r="B66" s="363" t="s">
        <v>755</v>
      </c>
      <c r="C66" s="364"/>
      <c r="D66" s="364"/>
      <c r="E66" s="364"/>
      <c r="F66" s="364"/>
      <c r="G66" s="365"/>
      <c r="H66" s="51"/>
      <c r="I66" s="51"/>
      <c r="J66" s="51"/>
      <c r="K66" s="183">
        <v>2</v>
      </c>
      <c r="L66" s="212">
        <f>L7-(365*2)</f>
        <v>40389</v>
      </c>
      <c r="M66" s="74">
        <f>L7</f>
        <v>41119</v>
      </c>
      <c r="N66" s="73">
        <f t="shared" si="43"/>
        <v>24</v>
      </c>
      <c r="O66" s="85"/>
      <c r="P66" s="88">
        <f t="shared" si="38"/>
        <v>48</v>
      </c>
      <c r="Q66" s="46">
        <f t="shared" si="39"/>
        <v>0</v>
      </c>
      <c r="R66" s="46">
        <f>SALARIES!$C$36</f>
        <v>1</v>
      </c>
      <c r="S66" s="87"/>
      <c r="T66" s="46">
        <f t="shared" si="41"/>
        <v>48</v>
      </c>
      <c r="U66" s="46">
        <f t="shared" si="42"/>
        <v>0</v>
      </c>
      <c r="V66" s="46">
        <f t="shared" si="44"/>
        <v>48</v>
      </c>
      <c r="W66" s="24"/>
      <c r="Y66" s="284">
        <f t="shared" si="23"/>
        <v>0</v>
      </c>
      <c r="Z66" s="57">
        <v>9</v>
      </c>
      <c r="AA66" s="193">
        <f t="shared" si="13"/>
        <v>48</v>
      </c>
      <c r="AB66" s="193">
        <f t="shared" si="45"/>
        <v>0</v>
      </c>
      <c r="AC66" s="193">
        <f t="shared" si="45"/>
        <v>0</v>
      </c>
      <c r="AD66" s="193">
        <f t="shared" si="45"/>
        <v>0</v>
      </c>
      <c r="AE66" s="193">
        <f t="shared" si="45"/>
        <v>0</v>
      </c>
      <c r="AF66" s="193">
        <f t="shared" si="45"/>
        <v>0</v>
      </c>
      <c r="AG66" s="193">
        <f t="shared" si="45"/>
        <v>0</v>
      </c>
      <c r="AH66" s="193">
        <f t="shared" si="45"/>
        <v>0</v>
      </c>
      <c r="AI66" s="193">
        <f t="shared" si="45"/>
        <v>0</v>
      </c>
      <c r="AJ66" s="193">
        <f t="shared" si="45"/>
        <v>48</v>
      </c>
      <c r="AK66" s="193">
        <f t="shared" si="45"/>
        <v>0</v>
      </c>
      <c r="AL66" s="193">
        <f t="shared" si="45"/>
        <v>0</v>
      </c>
      <c r="AM66" s="193">
        <f t="shared" si="45"/>
        <v>0</v>
      </c>
      <c r="AN66" s="193">
        <f t="shared" si="45"/>
        <v>0</v>
      </c>
      <c r="AO66" s="193">
        <f t="shared" si="45"/>
        <v>0</v>
      </c>
      <c r="AP66" s="193">
        <f t="shared" si="45"/>
        <v>0</v>
      </c>
      <c r="AQ66" s="193">
        <f t="shared" si="45"/>
        <v>0</v>
      </c>
      <c r="AR66" s="193">
        <f t="shared" si="36"/>
        <v>0</v>
      </c>
      <c r="AS66" s="193">
        <f t="shared" si="36"/>
        <v>0</v>
      </c>
      <c r="AT66" s="193">
        <f t="shared" si="36"/>
        <v>0</v>
      </c>
      <c r="AU66" s="193">
        <f t="shared" si="36"/>
        <v>0</v>
      </c>
      <c r="AV66" s="193">
        <f t="shared" si="36"/>
        <v>0</v>
      </c>
      <c r="AW66" s="193">
        <f t="shared" si="36"/>
        <v>0</v>
      </c>
      <c r="AX66" s="193">
        <f t="shared" si="36"/>
        <v>0</v>
      </c>
      <c r="AY66" s="193">
        <f t="shared" si="36"/>
        <v>0</v>
      </c>
      <c r="AZ66" s="193">
        <f t="shared" si="36"/>
        <v>0</v>
      </c>
      <c r="BA66" s="193">
        <f t="shared" si="36"/>
        <v>0</v>
      </c>
      <c r="BB66" s="193">
        <f t="shared" si="36"/>
        <v>0</v>
      </c>
      <c r="BC66" s="193">
        <f t="shared" si="36"/>
        <v>0</v>
      </c>
      <c r="BD66" s="193">
        <f t="shared" si="36"/>
        <v>0</v>
      </c>
      <c r="BE66" s="193">
        <f t="shared" si="36"/>
        <v>0</v>
      </c>
      <c r="BF66" s="193">
        <f t="shared" si="36"/>
        <v>0</v>
      </c>
      <c r="BG66" s="193">
        <f t="shared" ref="BG66:BP80" si="47">+IF($Z66=BG$12,$V66,0)</f>
        <v>0</v>
      </c>
      <c r="BH66" s="193">
        <f t="shared" si="47"/>
        <v>0</v>
      </c>
      <c r="BI66" s="193">
        <f t="shared" si="47"/>
        <v>0</v>
      </c>
      <c r="BJ66" s="193">
        <f t="shared" si="47"/>
        <v>0</v>
      </c>
      <c r="BK66" s="193">
        <f t="shared" si="47"/>
        <v>0</v>
      </c>
      <c r="BL66" s="193">
        <f t="shared" si="47"/>
        <v>0</v>
      </c>
      <c r="BM66" s="193">
        <f t="shared" ref="BM66:BP77" si="48">+IF($Z66=BM$12,$V66,0)</f>
        <v>0</v>
      </c>
      <c r="BN66" s="193">
        <f t="shared" si="48"/>
        <v>0</v>
      </c>
      <c r="BO66" s="193">
        <f t="shared" si="48"/>
        <v>0</v>
      </c>
      <c r="BP66" s="193">
        <f t="shared" si="48"/>
        <v>0</v>
      </c>
    </row>
    <row r="67" spans="1:68" outlineLevel="1">
      <c r="A67" s="150">
        <f t="shared" si="37"/>
        <v>1</v>
      </c>
      <c r="B67" s="363" t="s">
        <v>754</v>
      </c>
      <c r="C67" s="364"/>
      <c r="D67" s="364"/>
      <c r="E67" s="364"/>
      <c r="F67" s="364"/>
      <c r="G67" s="365"/>
      <c r="H67" s="51"/>
      <c r="I67" s="51"/>
      <c r="J67" s="51"/>
      <c r="K67" s="183">
        <v>1</v>
      </c>
      <c r="L67" s="212">
        <f>$E$7</f>
        <v>39965</v>
      </c>
      <c r="M67" s="74">
        <f>+M66</f>
        <v>41119</v>
      </c>
      <c r="N67" s="73">
        <f t="shared" si="43"/>
        <v>37.939726027397263</v>
      </c>
      <c r="O67" s="85"/>
      <c r="P67" s="88">
        <f t="shared" si="38"/>
        <v>37.939726027397263</v>
      </c>
      <c r="Q67" s="46">
        <f t="shared" si="39"/>
        <v>0</v>
      </c>
      <c r="R67" s="46">
        <f>SALARIES!C34</f>
        <v>1</v>
      </c>
      <c r="S67" s="87"/>
      <c r="T67" s="46">
        <f t="shared" si="41"/>
        <v>37.939726027397263</v>
      </c>
      <c r="U67" s="46">
        <f t="shared" si="42"/>
        <v>0</v>
      </c>
      <c r="V67" s="46">
        <f t="shared" si="44"/>
        <v>37.939726027397263</v>
      </c>
      <c r="W67" s="24"/>
      <c r="Y67" s="284">
        <f t="shared" si="23"/>
        <v>0</v>
      </c>
      <c r="Z67" s="57">
        <v>9</v>
      </c>
      <c r="AA67" s="193">
        <f t="shared" si="13"/>
        <v>37.939726027397263</v>
      </c>
      <c r="AB67" s="193">
        <f t="shared" si="45"/>
        <v>0</v>
      </c>
      <c r="AC67" s="193">
        <f t="shared" si="45"/>
        <v>0</v>
      </c>
      <c r="AD67" s="193">
        <f t="shared" si="45"/>
        <v>0</v>
      </c>
      <c r="AE67" s="193">
        <f t="shared" si="45"/>
        <v>0</v>
      </c>
      <c r="AF67" s="193">
        <f t="shared" si="45"/>
        <v>0</v>
      </c>
      <c r="AG67" s="193">
        <f t="shared" si="45"/>
        <v>0</v>
      </c>
      <c r="AH67" s="193">
        <f t="shared" si="45"/>
        <v>0</v>
      </c>
      <c r="AI67" s="193">
        <f t="shared" si="45"/>
        <v>0</v>
      </c>
      <c r="AJ67" s="193">
        <f t="shared" si="45"/>
        <v>37.939726027397263</v>
      </c>
      <c r="AK67" s="193">
        <f t="shared" si="45"/>
        <v>0</v>
      </c>
      <c r="AL67" s="193">
        <f t="shared" si="45"/>
        <v>0</v>
      </c>
      <c r="AM67" s="193">
        <f t="shared" si="45"/>
        <v>0</v>
      </c>
      <c r="AN67" s="193">
        <f t="shared" si="45"/>
        <v>0</v>
      </c>
      <c r="AO67" s="193">
        <f t="shared" si="45"/>
        <v>0</v>
      </c>
      <c r="AP67" s="193">
        <f t="shared" si="45"/>
        <v>0</v>
      </c>
      <c r="AQ67" s="193">
        <f t="shared" si="45"/>
        <v>0</v>
      </c>
      <c r="AR67" s="193">
        <f t="shared" ref="AR67:BG81" si="49">+IF($Z67=AR$12,$V67,0)</f>
        <v>0</v>
      </c>
      <c r="AS67" s="193">
        <f t="shared" si="49"/>
        <v>0</v>
      </c>
      <c r="AT67" s="193">
        <f t="shared" si="49"/>
        <v>0</v>
      </c>
      <c r="AU67" s="193">
        <f t="shared" si="49"/>
        <v>0</v>
      </c>
      <c r="AV67" s="193">
        <f t="shared" si="49"/>
        <v>0</v>
      </c>
      <c r="AW67" s="193">
        <f t="shared" si="49"/>
        <v>0</v>
      </c>
      <c r="AX67" s="193">
        <f t="shared" si="49"/>
        <v>0</v>
      </c>
      <c r="AY67" s="193">
        <f t="shared" si="49"/>
        <v>0</v>
      </c>
      <c r="AZ67" s="193">
        <f t="shared" si="49"/>
        <v>0</v>
      </c>
      <c r="BA67" s="193">
        <f t="shared" si="49"/>
        <v>0</v>
      </c>
      <c r="BB67" s="193">
        <f t="shared" si="49"/>
        <v>0</v>
      </c>
      <c r="BC67" s="193">
        <f t="shared" si="49"/>
        <v>0</v>
      </c>
      <c r="BD67" s="193">
        <f t="shared" si="49"/>
        <v>0</v>
      </c>
      <c r="BE67" s="193">
        <f t="shared" si="49"/>
        <v>0</v>
      </c>
      <c r="BF67" s="193">
        <f t="shared" si="49"/>
        <v>0</v>
      </c>
      <c r="BG67" s="193">
        <f t="shared" si="49"/>
        <v>0</v>
      </c>
      <c r="BH67" s="193">
        <f t="shared" si="47"/>
        <v>0</v>
      </c>
      <c r="BI67" s="193">
        <f t="shared" si="47"/>
        <v>0</v>
      </c>
      <c r="BJ67" s="193">
        <f t="shared" si="47"/>
        <v>0</v>
      </c>
      <c r="BK67" s="193">
        <f t="shared" si="47"/>
        <v>0</v>
      </c>
      <c r="BL67" s="193">
        <f t="shared" si="47"/>
        <v>0</v>
      </c>
      <c r="BM67" s="193">
        <f t="shared" si="48"/>
        <v>0</v>
      </c>
      <c r="BN67" s="193">
        <f t="shared" si="48"/>
        <v>0</v>
      </c>
      <c r="BO67" s="193">
        <f t="shared" si="48"/>
        <v>0</v>
      </c>
      <c r="BP67" s="193">
        <f t="shared" si="48"/>
        <v>0</v>
      </c>
    </row>
    <row r="68" spans="1:68" outlineLevel="1">
      <c r="A68" s="150">
        <f t="shared" si="37"/>
        <v>1</v>
      </c>
      <c r="B68" s="363" t="s">
        <v>501</v>
      </c>
      <c r="C68" s="364"/>
      <c r="D68" s="364"/>
      <c r="E68" s="364"/>
      <c r="F68" s="364"/>
      <c r="G68" s="365"/>
      <c r="H68" s="51"/>
      <c r="I68" s="51"/>
      <c r="J68" s="51"/>
      <c r="K68" s="183">
        <v>1</v>
      </c>
      <c r="L68" s="212">
        <f>+L7-365</f>
        <v>40754</v>
      </c>
      <c r="M68" s="74">
        <f>+L7</f>
        <v>41119</v>
      </c>
      <c r="N68" s="73">
        <f t="shared" si="43"/>
        <v>12</v>
      </c>
      <c r="O68" s="85"/>
      <c r="P68" s="88">
        <f t="shared" si="38"/>
        <v>12</v>
      </c>
      <c r="Q68" s="46">
        <f t="shared" si="39"/>
        <v>0</v>
      </c>
      <c r="R68" s="46">
        <f>SALARIES!$C$32</f>
        <v>1</v>
      </c>
      <c r="S68" s="87"/>
      <c r="T68" s="46">
        <f t="shared" si="41"/>
        <v>12</v>
      </c>
      <c r="U68" s="46">
        <f t="shared" si="42"/>
        <v>0</v>
      </c>
      <c r="V68" s="46">
        <f t="shared" si="44"/>
        <v>12</v>
      </c>
      <c r="W68" s="24"/>
      <c r="Y68" s="284">
        <f t="shared" si="23"/>
        <v>0</v>
      </c>
      <c r="Z68" s="57">
        <v>9</v>
      </c>
      <c r="AA68" s="193">
        <f t="shared" si="13"/>
        <v>12</v>
      </c>
      <c r="AB68" s="193">
        <f t="shared" si="45"/>
        <v>0</v>
      </c>
      <c r="AC68" s="193">
        <f t="shared" si="45"/>
        <v>0</v>
      </c>
      <c r="AD68" s="193">
        <f t="shared" si="45"/>
        <v>0</v>
      </c>
      <c r="AE68" s="193">
        <f t="shared" si="45"/>
        <v>0</v>
      </c>
      <c r="AF68" s="193">
        <f t="shared" si="45"/>
        <v>0</v>
      </c>
      <c r="AG68" s="193">
        <f t="shared" si="45"/>
        <v>0</v>
      </c>
      <c r="AH68" s="193">
        <f t="shared" si="45"/>
        <v>0</v>
      </c>
      <c r="AI68" s="193">
        <f t="shared" si="45"/>
        <v>0</v>
      </c>
      <c r="AJ68" s="193">
        <f t="shared" si="45"/>
        <v>12</v>
      </c>
      <c r="AK68" s="193">
        <f t="shared" si="45"/>
        <v>0</v>
      </c>
      <c r="AL68" s="193">
        <f t="shared" si="45"/>
        <v>0</v>
      </c>
      <c r="AM68" s="193">
        <f t="shared" si="45"/>
        <v>0</v>
      </c>
      <c r="AN68" s="193">
        <f t="shared" si="45"/>
        <v>0</v>
      </c>
      <c r="AO68" s="193">
        <f t="shared" si="45"/>
        <v>0</v>
      </c>
      <c r="AP68" s="193">
        <f t="shared" si="45"/>
        <v>0</v>
      </c>
      <c r="AQ68" s="193">
        <f t="shared" si="45"/>
        <v>0</v>
      </c>
      <c r="AR68" s="193">
        <f t="shared" si="49"/>
        <v>0</v>
      </c>
      <c r="AS68" s="193">
        <f t="shared" si="49"/>
        <v>0</v>
      </c>
      <c r="AT68" s="193">
        <f t="shared" si="49"/>
        <v>0</v>
      </c>
      <c r="AU68" s="193">
        <f t="shared" si="49"/>
        <v>0</v>
      </c>
      <c r="AV68" s="193">
        <f t="shared" si="49"/>
        <v>0</v>
      </c>
      <c r="AW68" s="193">
        <f t="shared" si="49"/>
        <v>0</v>
      </c>
      <c r="AX68" s="193">
        <f t="shared" si="49"/>
        <v>0</v>
      </c>
      <c r="AY68" s="193">
        <f t="shared" si="49"/>
        <v>0</v>
      </c>
      <c r="AZ68" s="193">
        <f t="shared" si="49"/>
        <v>0</v>
      </c>
      <c r="BA68" s="193">
        <f t="shared" si="49"/>
        <v>0</v>
      </c>
      <c r="BB68" s="193">
        <f t="shared" si="49"/>
        <v>0</v>
      </c>
      <c r="BC68" s="193">
        <f t="shared" si="49"/>
        <v>0</v>
      </c>
      <c r="BD68" s="193">
        <f t="shared" si="49"/>
        <v>0</v>
      </c>
      <c r="BE68" s="193">
        <f t="shared" si="49"/>
        <v>0</v>
      </c>
      <c r="BF68" s="193">
        <f t="shared" si="49"/>
        <v>0</v>
      </c>
      <c r="BG68" s="193">
        <f t="shared" si="49"/>
        <v>0</v>
      </c>
      <c r="BH68" s="193">
        <f t="shared" si="47"/>
        <v>0</v>
      </c>
      <c r="BI68" s="193">
        <f t="shared" si="47"/>
        <v>0</v>
      </c>
      <c r="BJ68" s="193">
        <f t="shared" si="47"/>
        <v>0</v>
      </c>
      <c r="BK68" s="193">
        <f t="shared" si="47"/>
        <v>0</v>
      </c>
      <c r="BL68" s="193">
        <f t="shared" si="47"/>
        <v>0</v>
      </c>
      <c r="BM68" s="193">
        <f t="shared" si="48"/>
        <v>0</v>
      </c>
      <c r="BN68" s="193">
        <f t="shared" si="48"/>
        <v>0</v>
      </c>
      <c r="BO68" s="193">
        <f t="shared" si="48"/>
        <v>0</v>
      </c>
      <c r="BP68" s="193">
        <f t="shared" si="48"/>
        <v>0</v>
      </c>
    </row>
    <row r="69" spans="1:68" outlineLevel="1">
      <c r="A69" s="150">
        <f t="shared" si="37"/>
        <v>3</v>
      </c>
      <c r="B69" s="363" t="s">
        <v>556</v>
      </c>
      <c r="C69" s="364"/>
      <c r="D69" s="364"/>
      <c r="E69" s="364"/>
      <c r="F69" s="364"/>
      <c r="G69" s="365"/>
      <c r="H69" s="51"/>
      <c r="I69" s="51"/>
      <c r="J69" s="51"/>
      <c r="K69" s="183">
        <v>3</v>
      </c>
      <c r="L69" s="212">
        <f>L68</f>
        <v>40754</v>
      </c>
      <c r="M69" s="74">
        <f>+L7</f>
        <v>41119</v>
      </c>
      <c r="N69" s="73">
        <f t="shared" si="43"/>
        <v>12</v>
      </c>
      <c r="O69" s="85"/>
      <c r="P69" s="88">
        <f t="shared" si="38"/>
        <v>36</v>
      </c>
      <c r="Q69" s="46">
        <f t="shared" si="39"/>
        <v>0</v>
      </c>
      <c r="R69" s="46">
        <f>SALARIES!C34</f>
        <v>1</v>
      </c>
      <c r="S69" s="87"/>
      <c r="T69" s="46">
        <f t="shared" si="41"/>
        <v>36</v>
      </c>
      <c r="U69" s="46">
        <f t="shared" si="42"/>
        <v>0</v>
      </c>
      <c r="V69" s="46">
        <f t="shared" si="44"/>
        <v>36</v>
      </c>
      <c r="W69" s="24"/>
      <c r="Y69" s="284">
        <f t="shared" si="23"/>
        <v>0</v>
      </c>
      <c r="Z69" s="57">
        <v>9</v>
      </c>
      <c r="AA69" s="193">
        <f t="shared" si="13"/>
        <v>36</v>
      </c>
      <c r="AB69" s="193">
        <f t="shared" si="45"/>
        <v>0</v>
      </c>
      <c r="AC69" s="193">
        <f t="shared" si="45"/>
        <v>0</v>
      </c>
      <c r="AD69" s="193">
        <f t="shared" si="45"/>
        <v>0</v>
      </c>
      <c r="AE69" s="193">
        <f t="shared" si="45"/>
        <v>0</v>
      </c>
      <c r="AF69" s="193">
        <f t="shared" si="45"/>
        <v>0</v>
      </c>
      <c r="AG69" s="193">
        <f t="shared" si="45"/>
        <v>0</v>
      </c>
      <c r="AH69" s="193">
        <f t="shared" si="45"/>
        <v>0</v>
      </c>
      <c r="AI69" s="193">
        <f t="shared" si="45"/>
        <v>0</v>
      </c>
      <c r="AJ69" s="193">
        <f t="shared" si="45"/>
        <v>36</v>
      </c>
      <c r="AK69" s="193">
        <f t="shared" si="45"/>
        <v>0</v>
      </c>
      <c r="AL69" s="193">
        <f t="shared" si="45"/>
        <v>0</v>
      </c>
      <c r="AM69" s="193">
        <f t="shared" si="45"/>
        <v>0</v>
      </c>
      <c r="AN69" s="193">
        <f t="shared" si="45"/>
        <v>0</v>
      </c>
      <c r="AO69" s="193">
        <f t="shared" si="45"/>
        <v>0</v>
      </c>
      <c r="AP69" s="193">
        <f t="shared" si="45"/>
        <v>0</v>
      </c>
      <c r="AQ69" s="193">
        <f t="shared" si="45"/>
        <v>0</v>
      </c>
      <c r="AR69" s="193">
        <f t="shared" si="49"/>
        <v>0</v>
      </c>
      <c r="AS69" s="193">
        <f t="shared" si="49"/>
        <v>0</v>
      </c>
      <c r="AT69" s="193">
        <f t="shared" si="49"/>
        <v>0</v>
      </c>
      <c r="AU69" s="193">
        <f t="shared" si="49"/>
        <v>0</v>
      </c>
      <c r="AV69" s="193">
        <f t="shared" si="49"/>
        <v>0</v>
      </c>
      <c r="AW69" s="193">
        <f t="shared" si="49"/>
        <v>0</v>
      </c>
      <c r="AX69" s="193">
        <f t="shared" si="49"/>
        <v>0</v>
      </c>
      <c r="AY69" s="193">
        <f t="shared" si="49"/>
        <v>0</v>
      </c>
      <c r="AZ69" s="193">
        <f t="shared" si="49"/>
        <v>0</v>
      </c>
      <c r="BA69" s="193">
        <f t="shared" si="49"/>
        <v>0</v>
      </c>
      <c r="BB69" s="193">
        <f t="shared" si="49"/>
        <v>0</v>
      </c>
      <c r="BC69" s="193">
        <f t="shared" si="49"/>
        <v>0</v>
      </c>
      <c r="BD69" s="193">
        <f t="shared" si="49"/>
        <v>0</v>
      </c>
      <c r="BE69" s="193">
        <f t="shared" si="49"/>
        <v>0</v>
      </c>
      <c r="BF69" s="193">
        <f t="shared" si="49"/>
        <v>0</v>
      </c>
      <c r="BG69" s="193">
        <f t="shared" si="49"/>
        <v>0</v>
      </c>
      <c r="BH69" s="193">
        <f t="shared" si="47"/>
        <v>0</v>
      </c>
      <c r="BI69" s="193">
        <f t="shared" si="47"/>
        <v>0</v>
      </c>
      <c r="BJ69" s="193">
        <f t="shared" si="47"/>
        <v>0</v>
      </c>
      <c r="BK69" s="193">
        <f t="shared" si="47"/>
        <v>0</v>
      </c>
      <c r="BL69" s="193">
        <f t="shared" si="47"/>
        <v>0</v>
      </c>
      <c r="BM69" s="193">
        <f t="shared" si="48"/>
        <v>0</v>
      </c>
      <c r="BN69" s="193">
        <f t="shared" si="48"/>
        <v>0</v>
      </c>
      <c r="BO69" s="193">
        <f t="shared" si="48"/>
        <v>0</v>
      </c>
      <c r="BP69" s="193">
        <f t="shared" si="48"/>
        <v>0</v>
      </c>
    </row>
    <row r="70" spans="1:68" outlineLevel="1">
      <c r="A70" s="150">
        <f t="shared" si="37"/>
        <v>0</v>
      </c>
      <c r="B70" s="464"/>
      <c r="C70" s="425"/>
      <c r="D70" s="425"/>
      <c r="E70" s="425"/>
      <c r="F70" s="425"/>
      <c r="G70" s="426"/>
      <c r="H70" s="51"/>
      <c r="I70" s="51"/>
      <c r="J70" s="51"/>
      <c r="K70" s="70"/>
      <c r="L70" s="70"/>
      <c r="M70" s="70"/>
      <c r="N70" s="73"/>
      <c r="O70" s="85"/>
      <c r="P70" s="88">
        <f t="shared" si="38"/>
        <v>0</v>
      </c>
      <c r="Q70" s="46">
        <f t="shared" si="39"/>
        <v>0</v>
      </c>
      <c r="R70" s="46"/>
      <c r="S70" s="87"/>
      <c r="T70" s="46">
        <f t="shared" si="41"/>
        <v>0</v>
      </c>
      <c r="U70" s="46">
        <f t="shared" si="42"/>
        <v>0</v>
      </c>
      <c r="V70" s="46"/>
      <c r="W70" s="27"/>
      <c r="Y70" s="284" t="e">
        <f t="shared" si="23"/>
        <v>#VALUE!</v>
      </c>
      <c r="AA70" s="193" t="str">
        <f t="shared" si="13"/>
        <v/>
      </c>
      <c r="AB70" s="193">
        <f t="shared" si="45"/>
        <v>0</v>
      </c>
      <c r="AC70" s="193">
        <f t="shared" si="45"/>
        <v>0</v>
      </c>
      <c r="AD70" s="193">
        <f t="shared" si="45"/>
        <v>0</v>
      </c>
      <c r="AE70" s="193">
        <f t="shared" si="45"/>
        <v>0</v>
      </c>
      <c r="AF70" s="193">
        <f t="shared" si="45"/>
        <v>0</v>
      </c>
      <c r="AG70" s="193">
        <f t="shared" si="45"/>
        <v>0</v>
      </c>
      <c r="AH70" s="193">
        <f t="shared" si="45"/>
        <v>0</v>
      </c>
      <c r="AI70" s="193">
        <f t="shared" si="45"/>
        <v>0</v>
      </c>
      <c r="AJ70" s="193">
        <f t="shared" si="45"/>
        <v>0</v>
      </c>
      <c r="AK70" s="193">
        <f t="shared" si="45"/>
        <v>0</v>
      </c>
      <c r="AL70" s="193">
        <f t="shared" si="45"/>
        <v>0</v>
      </c>
      <c r="AM70" s="193">
        <f t="shared" si="45"/>
        <v>0</v>
      </c>
      <c r="AN70" s="193">
        <f t="shared" si="45"/>
        <v>0</v>
      </c>
      <c r="AO70" s="193">
        <f t="shared" si="45"/>
        <v>0</v>
      </c>
      <c r="AP70" s="193">
        <f t="shared" si="45"/>
        <v>0</v>
      </c>
      <c r="AQ70" s="193">
        <f t="shared" si="45"/>
        <v>0</v>
      </c>
      <c r="AR70" s="193">
        <f t="shared" si="49"/>
        <v>0</v>
      </c>
      <c r="AS70" s="193">
        <f t="shared" si="49"/>
        <v>0</v>
      </c>
      <c r="AT70" s="193">
        <f t="shared" si="49"/>
        <v>0</v>
      </c>
      <c r="AU70" s="193">
        <f t="shared" si="49"/>
        <v>0</v>
      </c>
      <c r="AV70" s="193">
        <f t="shared" si="49"/>
        <v>0</v>
      </c>
      <c r="AW70" s="193">
        <f t="shared" si="49"/>
        <v>0</v>
      </c>
      <c r="AX70" s="193">
        <f t="shared" si="49"/>
        <v>0</v>
      </c>
      <c r="AY70" s="193">
        <f t="shared" si="49"/>
        <v>0</v>
      </c>
      <c r="AZ70" s="193">
        <f t="shared" si="49"/>
        <v>0</v>
      </c>
      <c r="BA70" s="193">
        <f t="shared" si="49"/>
        <v>0</v>
      </c>
      <c r="BB70" s="193">
        <f t="shared" si="49"/>
        <v>0</v>
      </c>
      <c r="BC70" s="193">
        <f t="shared" si="49"/>
        <v>0</v>
      </c>
      <c r="BD70" s="193">
        <f t="shared" si="49"/>
        <v>0</v>
      </c>
      <c r="BE70" s="193">
        <f t="shared" si="49"/>
        <v>0</v>
      </c>
      <c r="BF70" s="193">
        <f t="shared" si="49"/>
        <v>0</v>
      </c>
      <c r="BG70" s="193">
        <f t="shared" si="49"/>
        <v>0</v>
      </c>
      <c r="BH70" s="193">
        <f t="shared" si="47"/>
        <v>0</v>
      </c>
      <c r="BI70" s="193">
        <f t="shared" si="47"/>
        <v>0</v>
      </c>
      <c r="BJ70" s="193">
        <f t="shared" si="47"/>
        <v>0</v>
      </c>
      <c r="BK70" s="193">
        <f t="shared" si="47"/>
        <v>0</v>
      </c>
      <c r="BL70" s="193">
        <f t="shared" si="47"/>
        <v>0</v>
      </c>
      <c r="BM70" s="193">
        <f t="shared" si="48"/>
        <v>0</v>
      </c>
      <c r="BN70" s="193">
        <f t="shared" si="48"/>
        <v>0</v>
      </c>
      <c r="BO70" s="193">
        <f t="shared" si="48"/>
        <v>0</v>
      </c>
      <c r="BP70" s="193">
        <f t="shared" si="48"/>
        <v>0</v>
      </c>
    </row>
    <row r="71" spans="1:68" outlineLevel="1">
      <c r="A71" s="150">
        <f t="shared" si="37"/>
        <v>0</v>
      </c>
      <c r="B71" s="380" t="s">
        <v>518</v>
      </c>
      <c r="C71" s="438"/>
      <c r="D71" s="438"/>
      <c r="E71" s="438"/>
      <c r="F71" s="438"/>
      <c r="G71" s="439"/>
      <c r="H71" s="51"/>
      <c r="I71" s="51"/>
      <c r="J71" s="51"/>
      <c r="K71" s="70"/>
      <c r="L71" s="70"/>
      <c r="M71" s="70"/>
      <c r="N71" s="71"/>
      <c r="O71" s="70"/>
      <c r="P71" s="88">
        <f t="shared" si="38"/>
        <v>0</v>
      </c>
      <c r="Q71" s="46">
        <f t="shared" si="39"/>
        <v>0</v>
      </c>
      <c r="R71" s="46"/>
      <c r="S71" s="87"/>
      <c r="T71" s="46">
        <f t="shared" si="41"/>
        <v>0</v>
      </c>
      <c r="U71" s="46">
        <f t="shared" si="42"/>
        <v>0</v>
      </c>
      <c r="V71" s="46"/>
      <c r="W71" s="27"/>
      <c r="Y71" s="284" t="e">
        <f t="shared" si="23"/>
        <v>#VALUE!</v>
      </c>
      <c r="AA71" s="193" t="str">
        <f t="shared" si="13"/>
        <v/>
      </c>
      <c r="AB71" s="193">
        <f t="shared" si="45"/>
        <v>0</v>
      </c>
      <c r="AC71" s="193">
        <f t="shared" si="45"/>
        <v>0</v>
      </c>
      <c r="AD71" s="193">
        <f t="shared" si="45"/>
        <v>0</v>
      </c>
      <c r="AE71" s="193">
        <f t="shared" si="45"/>
        <v>0</v>
      </c>
      <c r="AF71" s="193">
        <f t="shared" si="45"/>
        <v>0</v>
      </c>
      <c r="AG71" s="193">
        <f t="shared" si="45"/>
        <v>0</v>
      </c>
      <c r="AH71" s="193">
        <f t="shared" si="45"/>
        <v>0</v>
      </c>
      <c r="AI71" s="193">
        <f t="shared" si="45"/>
        <v>0</v>
      </c>
      <c r="AJ71" s="193">
        <f t="shared" si="45"/>
        <v>0</v>
      </c>
      <c r="AK71" s="193">
        <f t="shared" si="45"/>
        <v>0</v>
      </c>
      <c r="AL71" s="193">
        <f t="shared" si="45"/>
        <v>0</v>
      </c>
      <c r="AM71" s="193">
        <f t="shared" si="45"/>
        <v>0</v>
      </c>
      <c r="AN71" s="193">
        <f t="shared" si="45"/>
        <v>0</v>
      </c>
      <c r="AO71" s="193">
        <f t="shared" si="45"/>
        <v>0</v>
      </c>
      <c r="AP71" s="193">
        <f t="shared" si="45"/>
        <v>0</v>
      </c>
      <c r="AQ71" s="193">
        <f t="shared" si="45"/>
        <v>0</v>
      </c>
      <c r="AR71" s="193">
        <f t="shared" si="49"/>
        <v>0</v>
      </c>
      <c r="AS71" s="193">
        <f t="shared" si="49"/>
        <v>0</v>
      </c>
      <c r="AT71" s="193">
        <f t="shared" si="49"/>
        <v>0</v>
      </c>
      <c r="AU71" s="193">
        <f t="shared" si="49"/>
        <v>0</v>
      </c>
      <c r="AV71" s="193">
        <f t="shared" si="49"/>
        <v>0</v>
      </c>
      <c r="AW71" s="193">
        <f t="shared" si="49"/>
        <v>0</v>
      </c>
      <c r="AX71" s="193">
        <f t="shared" si="49"/>
        <v>0</v>
      </c>
      <c r="AY71" s="193">
        <f t="shared" si="49"/>
        <v>0</v>
      </c>
      <c r="AZ71" s="193">
        <f t="shared" si="49"/>
        <v>0</v>
      </c>
      <c r="BA71" s="193">
        <f t="shared" si="49"/>
        <v>0</v>
      </c>
      <c r="BB71" s="193">
        <f t="shared" si="49"/>
        <v>0</v>
      </c>
      <c r="BC71" s="193">
        <f t="shared" si="49"/>
        <v>0</v>
      </c>
      <c r="BD71" s="193">
        <f t="shared" si="49"/>
        <v>0</v>
      </c>
      <c r="BE71" s="193">
        <f t="shared" si="49"/>
        <v>0</v>
      </c>
      <c r="BF71" s="193">
        <f t="shared" si="49"/>
        <v>0</v>
      </c>
      <c r="BG71" s="193">
        <f t="shared" si="49"/>
        <v>0</v>
      </c>
      <c r="BH71" s="193">
        <f t="shared" si="47"/>
        <v>0</v>
      </c>
      <c r="BI71" s="193">
        <f t="shared" si="47"/>
        <v>0</v>
      </c>
      <c r="BJ71" s="193">
        <f t="shared" si="47"/>
        <v>0</v>
      </c>
      <c r="BK71" s="193">
        <f t="shared" si="47"/>
        <v>0</v>
      </c>
      <c r="BL71" s="193">
        <f t="shared" si="47"/>
        <v>0</v>
      </c>
      <c r="BM71" s="193">
        <f t="shared" si="48"/>
        <v>0</v>
      </c>
      <c r="BN71" s="193">
        <f t="shared" si="48"/>
        <v>0</v>
      </c>
      <c r="BO71" s="193">
        <f t="shared" si="48"/>
        <v>0</v>
      </c>
      <c r="BP71" s="193">
        <f t="shared" si="48"/>
        <v>0</v>
      </c>
    </row>
    <row r="72" spans="1:68" outlineLevel="1">
      <c r="A72" s="150">
        <f t="shared" si="37"/>
        <v>1</v>
      </c>
      <c r="B72" s="363" t="s">
        <v>29</v>
      </c>
      <c r="C72" s="364"/>
      <c r="D72" s="364"/>
      <c r="E72" s="364"/>
      <c r="F72" s="364"/>
      <c r="G72" s="365"/>
      <c r="H72" s="51"/>
      <c r="I72" s="51"/>
      <c r="J72" s="51"/>
      <c r="K72" s="183">
        <v>1</v>
      </c>
      <c r="L72" s="74">
        <f>$E$7</f>
        <v>39965</v>
      </c>
      <c r="M72" s="74">
        <f>$L$7</f>
        <v>41119</v>
      </c>
      <c r="N72" s="73">
        <f t="shared" ref="N72:N80" si="50">(M72-L72)/365*12</f>
        <v>37.939726027397263</v>
      </c>
      <c r="O72" s="85"/>
      <c r="P72" s="88">
        <f t="shared" si="38"/>
        <v>37.939726027397263</v>
      </c>
      <c r="Q72" s="46">
        <f t="shared" si="39"/>
        <v>0</v>
      </c>
      <c r="R72" s="46">
        <f>SALARIES!$C$17</f>
        <v>1</v>
      </c>
      <c r="S72" s="87"/>
      <c r="T72" s="46">
        <f t="shared" si="41"/>
        <v>37.939726027397263</v>
      </c>
      <c r="U72" s="46">
        <f t="shared" si="42"/>
        <v>0</v>
      </c>
      <c r="V72" s="46">
        <f t="shared" ref="V72:V80" si="51">T72+U72</f>
        <v>37.939726027397263</v>
      </c>
      <c r="W72" s="24"/>
      <c r="Y72" s="284">
        <f t="shared" si="23"/>
        <v>0</v>
      </c>
      <c r="Z72" s="57">
        <v>8</v>
      </c>
      <c r="AA72" s="193">
        <f t="shared" si="13"/>
        <v>37.939726027397263</v>
      </c>
      <c r="AB72" s="193">
        <f t="shared" si="45"/>
        <v>0</v>
      </c>
      <c r="AC72" s="193">
        <f t="shared" si="45"/>
        <v>0</v>
      </c>
      <c r="AD72" s="193">
        <f t="shared" si="45"/>
        <v>0</v>
      </c>
      <c r="AE72" s="193">
        <f t="shared" si="45"/>
        <v>0</v>
      </c>
      <c r="AF72" s="193">
        <f t="shared" si="45"/>
        <v>0</v>
      </c>
      <c r="AG72" s="193">
        <f t="shared" si="45"/>
        <v>0</v>
      </c>
      <c r="AH72" s="193">
        <f t="shared" si="45"/>
        <v>0</v>
      </c>
      <c r="AI72" s="193">
        <f t="shared" si="45"/>
        <v>37.939726027397263</v>
      </c>
      <c r="AJ72" s="193">
        <f t="shared" si="45"/>
        <v>0</v>
      </c>
      <c r="AK72" s="193">
        <f t="shared" si="45"/>
        <v>0</v>
      </c>
      <c r="AL72" s="193">
        <f t="shared" si="45"/>
        <v>0</v>
      </c>
      <c r="AM72" s="193">
        <f t="shared" si="45"/>
        <v>0</v>
      </c>
      <c r="AN72" s="193">
        <f t="shared" si="45"/>
        <v>0</v>
      </c>
      <c r="AO72" s="193">
        <f t="shared" si="45"/>
        <v>0</v>
      </c>
      <c r="AP72" s="193">
        <f t="shared" si="45"/>
        <v>0</v>
      </c>
      <c r="AQ72" s="193">
        <f t="shared" si="45"/>
        <v>0</v>
      </c>
      <c r="AR72" s="193">
        <f t="shared" si="49"/>
        <v>0</v>
      </c>
      <c r="AS72" s="193">
        <f t="shared" si="49"/>
        <v>0</v>
      </c>
      <c r="AT72" s="193">
        <f t="shared" si="49"/>
        <v>0</v>
      </c>
      <c r="AU72" s="193">
        <f t="shared" si="49"/>
        <v>0</v>
      </c>
      <c r="AV72" s="193">
        <f t="shared" si="49"/>
        <v>0</v>
      </c>
      <c r="AW72" s="193">
        <f t="shared" si="49"/>
        <v>0</v>
      </c>
      <c r="AX72" s="193">
        <f t="shared" si="49"/>
        <v>0</v>
      </c>
      <c r="AY72" s="193">
        <f t="shared" si="49"/>
        <v>0</v>
      </c>
      <c r="AZ72" s="193">
        <f t="shared" si="49"/>
        <v>0</v>
      </c>
      <c r="BA72" s="193">
        <f t="shared" si="49"/>
        <v>0</v>
      </c>
      <c r="BB72" s="193">
        <f t="shared" si="49"/>
        <v>0</v>
      </c>
      <c r="BC72" s="193">
        <f t="shared" si="49"/>
        <v>0</v>
      </c>
      <c r="BD72" s="193">
        <f t="shared" si="49"/>
        <v>0</v>
      </c>
      <c r="BE72" s="193">
        <f t="shared" si="49"/>
        <v>0</v>
      </c>
      <c r="BF72" s="193">
        <f t="shared" si="49"/>
        <v>0</v>
      </c>
      <c r="BG72" s="193">
        <f t="shared" si="49"/>
        <v>0</v>
      </c>
      <c r="BH72" s="193">
        <f t="shared" si="47"/>
        <v>0</v>
      </c>
      <c r="BI72" s="193">
        <f t="shared" si="47"/>
        <v>0</v>
      </c>
      <c r="BJ72" s="193">
        <f t="shared" si="47"/>
        <v>0</v>
      </c>
      <c r="BK72" s="193">
        <f t="shared" si="47"/>
        <v>0</v>
      </c>
      <c r="BL72" s="193">
        <f t="shared" si="47"/>
        <v>0</v>
      </c>
      <c r="BM72" s="193">
        <f t="shared" si="48"/>
        <v>0</v>
      </c>
      <c r="BN72" s="193">
        <f t="shared" si="48"/>
        <v>0</v>
      </c>
      <c r="BO72" s="193">
        <f t="shared" si="48"/>
        <v>0</v>
      </c>
      <c r="BP72" s="193">
        <f t="shared" si="48"/>
        <v>0</v>
      </c>
    </row>
    <row r="73" spans="1:68" outlineLevel="1">
      <c r="A73" s="150">
        <f t="shared" si="37"/>
        <v>2</v>
      </c>
      <c r="B73" s="363" t="s">
        <v>45</v>
      </c>
      <c r="C73" s="364"/>
      <c r="D73" s="364"/>
      <c r="E73" s="364"/>
      <c r="F73" s="364"/>
      <c r="G73" s="365"/>
      <c r="H73" s="51"/>
      <c r="I73" s="51"/>
      <c r="J73" s="51"/>
      <c r="K73" s="183">
        <v>2</v>
      </c>
      <c r="L73" s="74">
        <f>$E$7</f>
        <v>39965</v>
      </c>
      <c r="M73" s="212">
        <f>L7-(9*30)</f>
        <v>40849</v>
      </c>
      <c r="N73" s="73">
        <f t="shared" si="50"/>
        <v>29.063013698630137</v>
      </c>
      <c r="O73" s="85"/>
      <c r="P73" s="88">
        <f t="shared" si="38"/>
        <v>58.126027397260273</v>
      </c>
      <c r="Q73" s="46">
        <f t="shared" si="39"/>
        <v>0</v>
      </c>
      <c r="R73" s="46">
        <f>+SALARIES!$C$16</f>
        <v>1</v>
      </c>
      <c r="S73" s="87"/>
      <c r="T73" s="46">
        <f t="shared" si="41"/>
        <v>58.126027397260273</v>
      </c>
      <c r="U73" s="46">
        <f t="shared" si="42"/>
        <v>0</v>
      </c>
      <c r="V73" s="46">
        <f t="shared" si="51"/>
        <v>58.126027397260273</v>
      </c>
      <c r="W73" s="24"/>
      <c r="Y73" s="284">
        <f t="shared" si="23"/>
        <v>0</v>
      </c>
      <c r="Z73" s="57">
        <v>8</v>
      </c>
      <c r="AA73" s="193">
        <f t="shared" si="13"/>
        <v>58.126027397260273</v>
      </c>
      <c r="AB73" s="193">
        <f t="shared" si="45"/>
        <v>0</v>
      </c>
      <c r="AC73" s="193">
        <f t="shared" si="45"/>
        <v>0</v>
      </c>
      <c r="AD73" s="193">
        <f t="shared" si="45"/>
        <v>0</v>
      </c>
      <c r="AE73" s="193">
        <f t="shared" si="45"/>
        <v>0</v>
      </c>
      <c r="AF73" s="193">
        <f t="shared" si="45"/>
        <v>0</v>
      </c>
      <c r="AG73" s="193">
        <f t="shared" si="45"/>
        <v>0</v>
      </c>
      <c r="AH73" s="193">
        <f t="shared" si="45"/>
        <v>0</v>
      </c>
      <c r="AI73" s="193">
        <f t="shared" si="45"/>
        <v>58.126027397260273</v>
      </c>
      <c r="AJ73" s="193">
        <f t="shared" si="45"/>
        <v>0</v>
      </c>
      <c r="AK73" s="193">
        <f t="shared" si="45"/>
        <v>0</v>
      </c>
      <c r="AL73" s="193">
        <f t="shared" si="45"/>
        <v>0</v>
      </c>
      <c r="AM73" s="193">
        <f t="shared" si="45"/>
        <v>0</v>
      </c>
      <c r="AN73" s="193">
        <f t="shared" si="45"/>
        <v>0</v>
      </c>
      <c r="AO73" s="193">
        <f t="shared" si="45"/>
        <v>0</v>
      </c>
      <c r="AP73" s="193">
        <f t="shared" si="45"/>
        <v>0</v>
      </c>
      <c r="AQ73" s="193">
        <f t="shared" si="45"/>
        <v>0</v>
      </c>
      <c r="AR73" s="193">
        <f t="shared" si="49"/>
        <v>0</v>
      </c>
      <c r="AS73" s="193">
        <f t="shared" si="49"/>
        <v>0</v>
      </c>
      <c r="AT73" s="193">
        <f t="shared" si="49"/>
        <v>0</v>
      </c>
      <c r="AU73" s="193">
        <f t="shared" si="49"/>
        <v>0</v>
      </c>
      <c r="AV73" s="193">
        <f t="shared" si="49"/>
        <v>0</v>
      </c>
      <c r="AW73" s="193">
        <f t="shared" si="49"/>
        <v>0</v>
      </c>
      <c r="AX73" s="193">
        <f t="shared" si="49"/>
        <v>0</v>
      </c>
      <c r="AY73" s="193">
        <f t="shared" si="49"/>
        <v>0</v>
      </c>
      <c r="AZ73" s="193">
        <f t="shared" si="49"/>
        <v>0</v>
      </c>
      <c r="BA73" s="193">
        <f t="shared" si="49"/>
        <v>0</v>
      </c>
      <c r="BB73" s="193">
        <f t="shared" si="49"/>
        <v>0</v>
      </c>
      <c r="BC73" s="193">
        <f t="shared" si="49"/>
        <v>0</v>
      </c>
      <c r="BD73" s="193">
        <f t="shared" si="49"/>
        <v>0</v>
      </c>
      <c r="BE73" s="193">
        <f t="shared" si="49"/>
        <v>0</v>
      </c>
      <c r="BF73" s="193">
        <f t="shared" si="49"/>
        <v>0</v>
      </c>
      <c r="BG73" s="193">
        <f t="shared" si="49"/>
        <v>0</v>
      </c>
      <c r="BH73" s="193">
        <f t="shared" si="47"/>
        <v>0</v>
      </c>
      <c r="BI73" s="193">
        <f t="shared" si="47"/>
        <v>0</v>
      </c>
      <c r="BJ73" s="193">
        <f t="shared" si="47"/>
        <v>0</v>
      </c>
      <c r="BK73" s="193">
        <f t="shared" si="47"/>
        <v>0</v>
      </c>
      <c r="BL73" s="193">
        <f t="shared" si="47"/>
        <v>0</v>
      </c>
      <c r="BM73" s="193">
        <f t="shared" si="48"/>
        <v>0</v>
      </c>
      <c r="BN73" s="193">
        <f t="shared" si="48"/>
        <v>0</v>
      </c>
      <c r="BO73" s="193">
        <f t="shared" si="48"/>
        <v>0</v>
      </c>
      <c r="BP73" s="193">
        <f t="shared" si="48"/>
        <v>0</v>
      </c>
    </row>
    <row r="74" spans="1:68" outlineLevel="1">
      <c r="A74" s="150">
        <f t="shared" si="37"/>
        <v>2</v>
      </c>
      <c r="B74" s="363" t="s">
        <v>46</v>
      </c>
      <c r="C74" s="364"/>
      <c r="D74" s="364"/>
      <c r="E74" s="364"/>
      <c r="F74" s="364"/>
      <c r="G74" s="365"/>
      <c r="H74" s="51"/>
      <c r="I74" s="51"/>
      <c r="J74" s="51"/>
      <c r="K74" s="183">
        <v>2</v>
      </c>
      <c r="L74" s="212">
        <f>$E$7+4*31</f>
        <v>40089</v>
      </c>
      <c r="M74" s="74">
        <f>L7</f>
        <v>41119</v>
      </c>
      <c r="N74" s="73">
        <f t="shared" si="50"/>
        <v>33.863013698630141</v>
      </c>
      <c r="O74" s="85"/>
      <c r="P74" s="88">
        <f t="shared" si="38"/>
        <v>67.726027397260282</v>
      </c>
      <c r="Q74" s="46">
        <f t="shared" si="39"/>
        <v>0</v>
      </c>
      <c r="R74" s="46">
        <f>SALARIES!$C$16</f>
        <v>1</v>
      </c>
      <c r="S74" s="87"/>
      <c r="T74" s="46">
        <f t="shared" si="41"/>
        <v>67.726027397260282</v>
      </c>
      <c r="U74" s="46">
        <f t="shared" si="42"/>
        <v>0</v>
      </c>
      <c r="V74" s="46">
        <f t="shared" si="51"/>
        <v>67.726027397260282</v>
      </c>
      <c r="W74" s="24"/>
      <c r="Y74" s="284">
        <f t="shared" si="23"/>
        <v>0</v>
      </c>
      <c r="Z74" s="57">
        <v>8</v>
      </c>
      <c r="AA74" s="193">
        <f t="shared" si="13"/>
        <v>67.726027397260282</v>
      </c>
      <c r="AB74" s="193">
        <f t="shared" si="45"/>
        <v>0</v>
      </c>
      <c r="AC74" s="193">
        <f t="shared" si="45"/>
        <v>0</v>
      </c>
      <c r="AD74" s="193">
        <f t="shared" si="45"/>
        <v>0</v>
      </c>
      <c r="AE74" s="193">
        <f t="shared" si="45"/>
        <v>0</v>
      </c>
      <c r="AF74" s="193">
        <f t="shared" si="45"/>
        <v>0</v>
      </c>
      <c r="AG74" s="193">
        <f t="shared" si="45"/>
        <v>0</v>
      </c>
      <c r="AH74" s="193">
        <f t="shared" si="45"/>
        <v>0</v>
      </c>
      <c r="AI74" s="193">
        <f t="shared" si="45"/>
        <v>67.726027397260282</v>
      </c>
      <c r="AJ74" s="193">
        <f t="shared" si="45"/>
        <v>0</v>
      </c>
      <c r="AK74" s="193">
        <f t="shared" si="45"/>
        <v>0</v>
      </c>
      <c r="AL74" s="193">
        <f t="shared" si="45"/>
        <v>0</v>
      </c>
      <c r="AM74" s="193">
        <f t="shared" si="45"/>
        <v>0</v>
      </c>
      <c r="AN74" s="193">
        <f t="shared" si="45"/>
        <v>0</v>
      </c>
      <c r="AO74" s="193">
        <f t="shared" si="45"/>
        <v>0</v>
      </c>
      <c r="AP74" s="193">
        <f t="shared" si="45"/>
        <v>0</v>
      </c>
      <c r="AQ74" s="193">
        <f t="shared" si="45"/>
        <v>0</v>
      </c>
      <c r="AR74" s="193">
        <f t="shared" si="49"/>
        <v>0</v>
      </c>
      <c r="AS74" s="193">
        <f t="shared" si="49"/>
        <v>0</v>
      </c>
      <c r="AT74" s="193">
        <f t="shared" si="49"/>
        <v>0</v>
      </c>
      <c r="AU74" s="193">
        <f t="shared" si="49"/>
        <v>0</v>
      </c>
      <c r="AV74" s="193">
        <f t="shared" si="49"/>
        <v>0</v>
      </c>
      <c r="AW74" s="193">
        <f t="shared" si="49"/>
        <v>0</v>
      </c>
      <c r="AX74" s="193">
        <f t="shared" si="49"/>
        <v>0</v>
      </c>
      <c r="AY74" s="193">
        <f t="shared" si="49"/>
        <v>0</v>
      </c>
      <c r="AZ74" s="193">
        <f t="shared" si="49"/>
        <v>0</v>
      </c>
      <c r="BA74" s="193">
        <f t="shared" si="49"/>
        <v>0</v>
      </c>
      <c r="BB74" s="193">
        <f t="shared" si="49"/>
        <v>0</v>
      </c>
      <c r="BC74" s="193">
        <f t="shared" si="49"/>
        <v>0</v>
      </c>
      <c r="BD74" s="193">
        <f t="shared" si="49"/>
        <v>0</v>
      </c>
      <c r="BE74" s="193">
        <f t="shared" si="49"/>
        <v>0</v>
      </c>
      <c r="BF74" s="193">
        <f t="shared" si="49"/>
        <v>0</v>
      </c>
      <c r="BG74" s="193">
        <f t="shared" si="49"/>
        <v>0</v>
      </c>
      <c r="BH74" s="193">
        <f t="shared" si="47"/>
        <v>0</v>
      </c>
      <c r="BI74" s="193">
        <f t="shared" si="47"/>
        <v>0</v>
      </c>
      <c r="BJ74" s="193">
        <f t="shared" si="47"/>
        <v>0</v>
      </c>
      <c r="BK74" s="193">
        <f t="shared" si="47"/>
        <v>0</v>
      </c>
      <c r="BL74" s="193">
        <f t="shared" si="47"/>
        <v>0</v>
      </c>
      <c r="BM74" s="193">
        <f t="shared" si="48"/>
        <v>0</v>
      </c>
      <c r="BN74" s="193">
        <f t="shared" si="48"/>
        <v>0</v>
      </c>
      <c r="BO74" s="193">
        <f t="shared" si="48"/>
        <v>0</v>
      </c>
      <c r="BP74" s="193">
        <f t="shared" si="48"/>
        <v>0</v>
      </c>
    </row>
    <row r="75" spans="1:68" outlineLevel="1">
      <c r="A75" s="150">
        <f t="shared" si="37"/>
        <v>2</v>
      </c>
      <c r="B75" s="363" t="s">
        <v>47</v>
      </c>
      <c r="C75" s="364"/>
      <c r="D75" s="364"/>
      <c r="E75" s="364"/>
      <c r="F75" s="364"/>
      <c r="G75" s="365"/>
      <c r="H75" s="51"/>
      <c r="I75" s="51"/>
      <c r="J75" s="51"/>
      <c r="K75" s="183">
        <v>2</v>
      </c>
      <c r="L75" s="74">
        <f>$E$7</f>
        <v>39965</v>
      </c>
      <c r="M75" s="212">
        <f>+L7-3*31</f>
        <v>41026</v>
      </c>
      <c r="N75" s="73">
        <f t="shared" si="50"/>
        <v>34.88219178082192</v>
      </c>
      <c r="O75" s="85"/>
      <c r="P75" s="88">
        <f t="shared" si="38"/>
        <v>69.764383561643839</v>
      </c>
      <c r="Q75" s="46">
        <f t="shared" si="39"/>
        <v>0</v>
      </c>
      <c r="R75" s="46">
        <f>SALARIES!C16</f>
        <v>1</v>
      </c>
      <c r="S75" s="87"/>
      <c r="T75" s="46">
        <f t="shared" si="41"/>
        <v>69.764383561643839</v>
      </c>
      <c r="U75" s="46">
        <f t="shared" si="42"/>
        <v>0</v>
      </c>
      <c r="V75" s="46">
        <f t="shared" si="51"/>
        <v>69.764383561643839</v>
      </c>
      <c r="W75" s="24"/>
      <c r="Y75" s="284">
        <f t="shared" si="23"/>
        <v>0</v>
      </c>
      <c r="Z75" s="57">
        <v>8</v>
      </c>
      <c r="AA75" s="193">
        <f t="shared" si="13"/>
        <v>69.764383561643839</v>
      </c>
      <c r="AB75" s="193">
        <f t="shared" si="45"/>
        <v>0</v>
      </c>
      <c r="AC75" s="193">
        <f t="shared" si="45"/>
        <v>0</v>
      </c>
      <c r="AD75" s="193">
        <f t="shared" si="45"/>
        <v>0</v>
      </c>
      <c r="AE75" s="193">
        <f t="shared" si="45"/>
        <v>0</v>
      </c>
      <c r="AF75" s="193">
        <f t="shared" si="45"/>
        <v>0</v>
      </c>
      <c r="AG75" s="193">
        <f t="shared" si="45"/>
        <v>0</v>
      </c>
      <c r="AH75" s="193">
        <f t="shared" si="45"/>
        <v>0</v>
      </c>
      <c r="AI75" s="193">
        <f t="shared" si="45"/>
        <v>69.764383561643839</v>
      </c>
      <c r="AJ75" s="193">
        <f t="shared" si="45"/>
        <v>0</v>
      </c>
      <c r="AK75" s="193">
        <f t="shared" si="45"/>
        <v>0</v>
      </c>
      <c r="AL75" s="193">
        <f t="shared" si="45"/>
        <v>0</v>
      </c>
      <c r="AM75" s="193">
        <f t="shared" si="45"/>
        <v>0</v>
      </c>
      <c r="AN75" s="193">
        <f t="shared" si="45"/>
        <v>0</v>
      </c>
      <c r="AO75" s="193">
        <f t="shared" si="45"/>
        <v>0</v>
      </c>
      <c r="AP75" s="193">
        <f t="shared" si="45"/>
        <v>0</v>
      </c>
      <c r="AQ75" s="193">
        <f t="shared" si="45"/>
        <v>0</v>
      </c>
      <c r="AR75" s="193">
        <f t="shared" si="49"/>
        <v>0</v>
      </c>
      <c r="AS75" s="193">
        <f t="shared" si="49"/>
        <v>0</v>
      </c>
      <c r="AT75" s="193">
        <f t="shared" si="49"/>
        <v>0</v>
      </c>
      <c r="AU75" s="193">
        <f t="shared" si="49"/>
        <v>0</v>
      </c>
      <c r="AV75" s="193">
        <f t="shared" si="49"/>
        <v>0</v>
      </c>
      <c r="AW75" s="193">
        <f t="shared" si="49"/>
        <v>0</v>
      </c>
      <c r="AX75" s="193">
        <f t="shared" si="49"/>
        <v>0</v>
      </c>
      <c r="AY75" s="193">
        <f t="shared" si="49"/>
        <v>0</v>
      </c>
      <c r="AZ75" s="193">
        <f t="shared" si="49"/>
        <v>0</v>
      </c>
      <c r="BA75" s="193">
        <f t="shared" si="49"/>
        <v>0</v>
      </c>
      <c r="BB75" s="193">
        <f t="shared" si="49"/>
        <v>0</v>
      </c>
      <c r="BC75" s="193">
        <f t="shared" si="49"/>
        <v>0</v>
      </c>
      <c r="BD75" s="193">
        <f t="shared" si="49"/>
        <v>0</v>
      </c>
      <c r="BE75" s="193">
        <f t="shared" si="49"/>
        <v>0</v>
      </c>
      <c r="BF75" s="193">
        <f t="shared" si="49"/>
        <v>0</v>
      </c>
      <c r="BG75" s="193">
        <f t="shared" si="49"/>
        <v>0</v>
      </c>
      <c r="BH75" s="193">
        <f t="shared" si="47"/>
        <v>0</v>
      </c>
      <c r="BI75" s="193">
        <f t="shared" si="47"/>
        <v>0</v>
      </c>
      <c r="BJ75" s="193">
        <f t="shared" si="47"/>
        <v>0</v>
      </c>
      <c r="BK75" s="193">
        <f t="shared" si="47"/>
        <v>0</v>
      </c>
      <c r="BL75" s="193">
        <f t="shared" si="47"/>
        <v>0</v>
      </c>
      <c r="BM75" s="193">
        <f t="shared" si="48"/>
        <v>0</v>
      </c>
      <c r="BN75" s="193">
        <f t="shared" si="48"/>
        <v>0</v>
      </c>
      <c r="BO75" s="193">
        <f t="shared" si="48"/>
        <v>0</v>
      </c>
      <c r="BP75" s="193">
        <f t="shared" si="48"/>
        <v>0</v>
      </c>
    </row>
    <row r="76" spans="1:68" outlineLevel="1">
      <c r="A76" s="150">
        <f t="shared" si="37"/>
        <v>1</v>
      </c>
      <c r="B76" s="363" t="s">
        <v>458</v>
      </c>
      <c r="C76" s="364"/>
      <c r="D76" s="364"/>
      <c r="E76" s="364"/>
      <c r="F76" s="364"/>
      <c r="G76" s="365"/>
      <c r="H76" s="51"/>
      <c r="I76" s="51"/>
      <c r="J76" s="51"/>
      <c r="K76" s="183">
        <v>1</v>
      </c>
      <c r="L76" s="212">
        <f>+E7+60</f>
        <v>40025</v>
      </c>
      <c r="M76" s="212">
        <f>L7-(6*30)</f>
        <v>40939</v>
      </c>
      <c r="N76" s="73">
        <f t="shared" si="50"/>
        <v>30.049315068493151</v>
      </c>
      <c r="O76" s="85"/>
      <c r="P76" s="88">
        <f t="shared" si="38"/>
        <v>30.049315068493151</v>
      </c>
      <c r="Q76" s="46">
        <f t="shared" si="39"/>
        <v>0</v>
      </c>
      <c r="R76" s="46">
        <f>SALARIES!$C$16</f>
        <v>1</v>
      </c>
      <c r="S76" s="87"/>
      <c r="T76" s="46">
        <f t="shared" si="41"/>
        <v>30.049315068493151</v>
      </c>
      <c r="U76" s="46">
        <f t="shared" si="42"/>
        <v>0</v>
      </c>
      <c r="V76" s="46">
        <f t="shared" si="51"/>
        <v>30.049315068493151</v>
      </c>
      <c r="W76" s="24"/>
      <c r="Y76" s="284">
        <f t="shared" si="23"/>
        <v>0</v>
      </c>
      <c r="Z76" s="57">
        <v>8</v>
      </c>
      <c r="AA76" s="193">
        <f t="shared" si="13"/>
        <v>30.049315068493151</v>
      </c>
      <c r="AB76" s="193">
        <f t="shared" si="45"/>
        <v>0</v>
      </c>
      <c r="AC76" s="193">
        <f t="shared" si="45"/>
        <v>0</v>
      </c>
      <c r="AD76" s="193">
        <f t="shared" si="45"/>
        <v>0</v>
      </c>
      <c r="AE76" s="193">
        <f t="shared" si="45"/>
        <v>0</v>
      </c>
      <c r="AF76" s="193">
        <f t="shared" si="45"/>
        <v>0</v>
      </c>
      <c r="AG76" s="193">
        <f t="shared" si="45"/>
        <v>0</v>
      </c>
      <c r="AH76" s="193">
        <f t="shared" si="45"/>
        <v>0</v>
      </c>
      <c r="AI76" s="193">
        <f t="shared" si="45"/>
        <v>30.049315068493151</v>
      </c>
      <c r="AJ76" s="193">
        <f t="shared" si="45"/>
        <v>0</v>
      </c>
      <c r="AK76" s="193">
        <f t="shared" si="45"/>
        <v>0</v>
      </c>
      <c r="AL76" s="193">
        <f t="shared" si="45"/>
        <v>0</v>
      </c>
      <c r="AM76" s="193">
        <f t="shared" si="45"/>
        <v>0</v>
      </c>
      <c r="AN76" s="193">
        <f t="shared" si="45"/>
        <v>0</v>
      </c>
      <c r="AO76" s="193">
        <f t="shared" si="45"/>
        <v>0</v>
      </c>
      <c r="AP76" s="193">
        <f t="shared" si="45"/>
        <v>0</v>
      </c>
      <c r="AQ76" s="193">
        <f t="shared" si="45"/>
        <v>0</v>
      </c>
      <c r="AR76" s="193">
        <f t="shared" si="49"/>
        <v>0</v>
      </c>
      <c r="AS76" s="193">
        <f t="shared" si="49"/>
        <v>0</v>
      </c>
      <c r="AT76" s="193">
        <f t="shared" si="49"/>
        <v>0</v>
      </c>
      <c r="AU76" s="193">
        <f t="shared" si="49"/>
        <v>0</v>
      </c>
      <c r="AV76" s="193">
        <f t="shared" si="49"/>
        <v>0</v>
      </c>
      <c r="AW76" s="193">
        <f t="shared" si="49"/>
        <v>0</v>
      </c>
      <c r="AX76" s="193">
        <f t="shared" si="49"/>
        <v>0</v>
      </c>
      <c r="AY76" s="193">
        <f t="shared" si="49"/>
        <v>0</v>
      </c>
      <c r="AZ76" s="193">
        <f t="shared" si="49"/>
        <v>0</v>
      </c>
      <c r="BA76" s="193">
        <f t="shared" si="49"/>
        <v>0</v>
      </c>
      <c r="BB76" s="193">
        <f t="shared" si="49"/>
        <v>0</v>
      </c>
      <c r="BC76" s="193">
        <f t="shared" si="49"/>
        <v>0</v>
      </c>
      <c r="BD76" s="193">
        <f t="shared" si="49"/>
        <v>0</v>
      </c>
      <c r="BE76" s="193">
        <f t="shared" si="49"/>
        <v>0</v>
      </c>
      <c r="BF76" s="193">
        <f t="shared" si="49"/>
        <v>0</v>
      </c>
      <c r="BG76" s="193">
        <f t="shared" si="49"/>
        <v>0</v>
      </c>
      <c r="BH76" s="193">
        <f t="shared" si="47"/>
        <v>0</v>
      </c>
      <c r="BI76" s="193">
        <f t="shared" si="47"/>
        <v>0</v>
      </c>
      <c r="BJ76" s="193">
        <f t="shared" si="47"/>
        <v>0</v>
      </c>
      <c r="BK76" s="193">
        <f t="shared" si="47"/>
        <v>0</v>
      </c>
      <c r="BL76" s="193">
        <f t="shared" si="47"/>
        <v>0</v>
      </c>
      <c r="BM76" s="193">
        <f t="shared" si="48"/>
        <v>0</v>
      </c>
      <c r="BN76" s="193">
        <f t="shared" si="48"/>
        <v>0</v>
      </c>
      <c r="BO76" s="193">
        <f t="shared" si="48"/>
        <v>0</v>
      </c>
      <c r="BP76" s="193">
        <f t="shared" si="48"/>
        <v>0</v>
      </c>
    </row>
    <row r="77" spans="1:68" outlineLevel="1">
      <c r="A77" s="150">
        <f t="shared" si="37"/>
        <v>1</v>
      </c>
      <c r="B77" s="371" t="s">
        <v>38</v>
      </c>
      <c r="C77" s="364"/>
      <c r="D77" s="364"/>
      <c r="E77" s="364"/>
      <c r="F77" s="364"/>
      <c r="G77" s="365"/>
      <c r="H77" s="51"/>
      <c r="I77" s="51"/>
      <c r="J77" s="51"/>
      <c r="K77" s="183">
        <v>1</v>
      </c>
      <c r="L77" s="74">
        <f>$E$7</f>
        <v>39965</v>
      </c>
      <c r="M77" s="74">
        <f>+L7+60</f>
        <v>41179</v>
      </c>
      <c r="N77" s="73">
        <f t="shared" si="50"/>
        <v>39.912328767123284</v>
      </c>
      <c r="O77" s="85"/>
      <c r="P77" s="88">
        <f t="shared" si="38"/>
        <v>39.912328767123284</v>
      </c>
      <c r="Q77" s="46">
        <f t="shared" si="39"/>
        <v>0</v>
      </c>
      <c r="R77" s="46">
        <f>SALARIES!$C$18</f>
        <v>1</v>
      </c>
      <c r="S77" s="87"/>
      <c r="T77" s="46">
        <f t="shared" si="41"/>
        <v>39.912328767123284</v>
      </c>
      <c r="U77" s="46">
        <f t="shared" si="42"/>
        <v>0</v>
      </c>
      <c r="V77" s="46">
        <f t="shared" si="51"/>
        <v>39.912328767123284</v>
      </c>
      <c r="W77" s="24"/>
      <c r="Y77" s="284">
        <f t="shared" si="23"/>
        <v>0</v>
      </c>
      <c r="Z77" s="57">
        <v>8</v>
      </c>
      <c r="AA77" s="193">
        <f t="shared" si="13"/>
        <v>39.912328767123284</v>
      </c>
      <c r="AB77" s="193">
        <f t="shared" si="45"/>
        <v>0</v>
      </c>
      <c r="AC77" s="193">
        <f t="shared" si="45"/>
        <v>0</v>
      </c>
      <c r="AD77" s="193">
        <f t="shared" si="45"/>
        <v>0</v>
      </c>
      <c r="AE77" s="193">
        <f t="shared" si="45"/>
        <v>0</v>
      </c>
      <c r="AF77" s="193">
        <f t="shared" si="45"/>
        <v>0</v>
      </c>
      <c r="AG77" s="193">
        <f t="shared" si="45"/>
        <v>0</v>
      </c>
      <c r="AH77" s="193">
        <f t="shared" si="45"/>
        <v>0</v>
      </c>
      <c r="AI77" s="193">
        <f t="shared" si="45"/>
        <v>39.912328767123284</v>
      </c>
      <c r="AJ77" s="193">
        <f t="shared" si="45"/>
        <v>0</v>
      </c>
      <c r="AK77" s="193">
        <f t="shared" si="45"/>
        <v>0</v>
      </c>
      <c r="AL77" s="193">
        <f t="shared" si="45"/>
        <v>0</v>
      </c>
      <c r="AM77" s="193">
        <f t="shared" si="45"/>
        <v>0</v>
      </c>
      <c r="AN77" s="193">
        <f t="shared" si="45"/>
        <v>0</v>
      </c>
      <c r="AO77" s="193">
        <f t="shared" si="45"/>
        <v>0</v>
      </c>
      <c r="AP77" s="193">
        <f t="shared" si="45"/>
        <v>0</v>
      </c>
      <c r="AQ77" s="193">
        <f t="shared" ref="AO77:BD92" si="52">+IF($Z77=AQ$12,$V77,0)</f>
        <v>0</v>
      </c>
      <c r="AR77" s="193">
        <f t="shared" si="52"/>
        <v>0</v>
      </c>
      <c r="AS77" s="193">
        <f t="shared" si="52"/>
        <v>0</v>
      </c>
      <c r="AT77" s="193">
        <f t="shared" si="52"/>
        <v>0</v>
      </c>
      <c r="AU77" s="193">
        <f t="shared" si="52"/>
        <v>0</v>
      </c>
      <c r="AV77" s="193">
        <f t="shared" si="52"/>
        <v>0</v>
      </c>
      <c r="AW77" s="193">
        <f t="shared" si="52"/>
        <v>0</v>
      </c>
      <c r="AX77" s="193">
        <f t="shared" si="52"/>
        <v>0</v>
      </c>
      <c r="AY77" s="193">
        <f t="shared" si="49"/>
        <v>0</v>
      </c>
      <c r="AZ77" s="193">
        <f t="shared" si="49"/>
        <v>0</v>
      </c>
      <c r="BA77" s="193">
        <f t="shared" si="49"/>
        <v>0</v>
      </c>
      <c r="BB77" s="193">
        <f t="shared" si="49"/>
        <v>0</v>
      </c>
      <c r="BC77" s="193">
        <f t="shared" si="49"/>
        <v>0</v>
      </c>
      <c r="BD77" s="193">
        <f t="shared" si="49"/>
        <v>0</v>
      </c>
      <c r="BE77" s="193">
        <f t="shared" si="49"/>
        <v>0</v>
      </c>
      <c r="BF77" s="193">
        <f t="shared" si="49"/>
        <v>0</v>
      </c>
      <c r="BG77" s="193">
        <f t="shared" si="49"/>
        <v>0</v>
      </c>
      <c r="BH77" s="193">
        <f t="shared" si="47"/>
        <v>0</v>
      </c>
      <c r="BI77" s="193">
        <f t="shared" si="47"/>
        <v>0</v>
      </c>
      <c r="BJ77" s="193">
        <f t="shared" si="47"/>
        <v>0</v>
      </c>
      <c r="BK77" s="193">
        <f t="shared" si="47"/>
        <v>0</v>
      </c>
      <c r="BL77" s="193">
        <f t="shared" si="47"/>
        <v>0</v>
      </c>
      <c r="BM77" s="193">
        <f t="shared" si="48"/>
        <v>0</v>
      </c>
      <c r="BN77" s="193">
        <f t="shared" si="48"/>
        <v>0</v>
      </c>
      <c r="BO77" s="193">
        <f t="shared" si="48"/>
        <v>0</v>
      </c>
      <c r="BP77" s="193">
        <f t="shared" si="48"/>
        <v>0</v>
      </c>
    </row>
    <row r="78" spans="1:68" outlineLevel="1">
      <c r="A78" s="150">
        <f t="shared" si="37"/>
        <v>6</v>
      </c>
      <c r="B78" s="371" t="s">
        <v>502</v>
      </c>
      <c r="C78" s="364"/>
      <c r="D78" s="364"/>
      <c r="E78" s="364"/>
      <c r="F78" s="364"/>
      <c r="G78" s="365"/>
      <c r="H78" s="51"/>
      <c r="I78" s="51"/>
      <c r="J78" s="51"/>
      <c r="K78" s="183">
        <v>6</v>
      </c>
      <c r="L78" s="212">
        <f>+L64</f>
        <v>40056</v>
      </c>
      <c r="M78" s="74">
        <f>$L$7+60</f>
        <v>41179</v>
      </c>
      <c r="N78" s="73">
        <f t="shared" si="50"/>
        <v>36.920547945205485</v>
      </c>
      <c r="O78" s="85"/>
      <c r="P78" s="88">
        <f t="shared" si="38"/>
        <v>221.52328767123291</v>
      </c>
      <c r="Q78" s="46">
        <f t="shared" si="39"/>
        <v>0</v>
      </c>
      <c r="R78" s="46">
        <f>SALARIES!$C$19</f>
        <v>1</v>
      </c>
      <c r="S78" s="87"/>
      <c r="T78" s="46">
        <f t="shared" si="41"/>
        <v>221.52328767123291</v>
      </c>
      <c r="U78" s="46">
        <f t="shared" si="42"/>
        <v>0</v>
      </c>
      <c r="V78" s="46">
        <f t="shared" si="51"/>
        <v>221.52328767123291</v>
      </c>
      <c r="W78" s="24"/>
      <c r="Y78" s="284">
        <f t="shared" si="23"/>
        <v>0</v>
      </c>
      <c r="Z78" s="57">
        <v>8</v>
      </c>
      <c r="AA78" s="193">
        <f t="shared" si="13"/>
        <v>221.52328767123291</v>
      </c>
      <c r="AB78" s="193">
        <f t="shared" ref="AB78:AQ93" si="53">+IF($Z78=AB$12,$V78,0)</f>
        <v>0</v>
      </c>
      <c r="AC78" s="193">
        <f t="shared" si="53"/>
        <v>0</v>
      </c>
      <c r="AD78" s="193">
        <f t="shared" si="53"/>
        <v>0</v>
      </c>
      <c r="AE78" s="193">
        <f t="shared" si="53"/>
        <v>0</v>
      </c>
      <c r="AF78" s="193">
        <f t="shared" si="53"/>
        <v>0</v>
      </c>
      <c r="AG78" s="193">
        <f t="shared" si="53"/>
        <v>0</v>
      </c>
      <c r="AH78" s="193">
        <f t="shared" si="53"/>
        <v>0</v>
      </c>
      <c r="AI78" s="193">
        <f t="shared" si="53"/>
        <v>221.52328767123291</v>
      </c>
      <c r="AJ78" s="193">
        <f t="shared" si="53"/>
        <v>0</v>
      </c>
      <c r="AK78" s="193">
        <f t="shared" si="53"/>
        <v>0</v>
      </c>
      <c r="AL78" s="193">
        <f t="shared" si="53"/>
        <v>0</v>
      </c>
      <c r="AM78" s="193">
        <f t="shared" si="53"/>
        <v>0</v>
      </c>
      <c r="AN78" s="193">
        <f t="shared" si="53"/>
        <v>0</v>
      </c>
      <c r="AO78" s="193">
        <f t="shared" si="52"/>
        <v>0</v>
      </c>
      <c r="AP78" s="193">
        <f t="shared" si="52"/>
        <v>0</v>
      </c>
      <c r="AQ78" s="193">
        <f t="shared" si="52"/>
        <v>0</v>
      </c>
      <c r="AR78" s="193">
        <f t="shared" si="52"/>
        <v>0</v>
      </c>
      <c r="AS78" s="193">
        <f t="shared" si="52"/>
        <v>0</v>
      </c>
      <c r="AT78" s="193">
        <f t="shared" si="52"/>
        <v>0</v>
      </c>
      <c r="AU78" s="193">
        <f t="shared" si="52"/>
        <v>0</v>
      </c>
      <c r="AV78" s="193">
        <f t="shared" si="52"/>
        <v>0</v>
      </c>
      <c r="AW78" s="193">
        <f t="shared" si="52"/>
        <v>0</v>
      </c>
      <c r="AX78" s="193">
        <f t="shared" si="52"/>
        <v>0</v>
      </c>
      <c r="AY78" s="193">
        <f t="shared" si="49"/>
        <v>0</v>
      </c>
      <c r="AZ78" s="193">
        <f t="shared" si="49"/>
        <v>0</v>
      </c>
      <c r="BA78" s="193">
        <f t="shared" si="49"/>
        <v>0</v>
      </c>
      <c r="BB78" s="193">
        <f t="shared" si="49"/>
        <v>0</v>
      </c>
      <c r="BC78" s="193">
        <f t="shared" si="49"/>
        <v>0</v>
      </c>
      <c r="BD78" s="193">
        <f t="shared" si="49"/>
        <v>0</v>
      </c>
      <c r="BE78" s="193">
        <f t="shared" si="49"/>
        <v>0</v>
      </c>
      <c r="BF78" s="193">
        <f t="shared" si="49"/>
        <v>0</v>
      </c>
      <c r="BG78" s="193">
        <f t="shared" si="49"/>
        <v>0</v>
      </c>
      <c r="BH78" s="193">
        <f t="shared" si="47"/>
        <v>0</v>
      </c>
      <c r="BI78" s="193">
        <f t="shared" si="47"/>
        <v>0</v>
      </c>
      <c r="BJ78" s="193">
        <f t="shared" si="47"/>
        <v>0</v>
      </c>
      <c r="BK78" s="193">
        <f t="shared" si="47"/>
        <v>0</v>
      </c>
      <c r="BL78" s="193">
        <f t="shared" si="47"/>
        <v>0</v>
      </c>
      <c r="BM78" s="193">
        <f t="shared" si="47"/>
        <v>0</v>
      </c>
      <c r="BN78" s="193">
        <f t="shared" si="47"/>
        <v>0</v>
      </c>
      <c r="BO78" s="193">
        <f t="shared" si="47"/>
        <v>0</v>
      </c>
      <c r="BP78" s="193">
        <f t="shared" si="47"/>
        <v>0</v>
      </c>
    </row>
    <row r="79" spans="1:68" outlineLevel="1">
      <c r="A79" s="150">
        <f t="shared" si="37"/>
        <v>6</v>
      </c>
      <c r="B79" s="371" t="s">
        <v>429</v>
      </c>
      <c r="C79" s="364"/>
      <c r="D79" s="364"/>
      <c r="E79" s="364"/>
      <c r="F79" s="364"/>
      <c r="G79" s="365"/>
      <c r="H79" s="51"/>
      <c r="I79" s="51"/>
      <c r="J79" s="51"/>
      <c r="K79" s="183">
        <v>6</v>
      </c>
      <c r="L79" s="212">
        <f>+L78</f>
        <v>40056</v>
      </c>
      <c r="M79" s="74">
        <f>+L7+60</f>
        <v>41179</v>
      </c>
      <c r="N79" s="73">
        <f t="shared" si="50"/>
        <v>36.920547945205485</v>
      </c>
      <c r="O79" s="85"/>
      <c r="P79" s="88">
        <f t="shared" si="38"/>
        <v>221.52328767123291</v>
      </c>
      <c r="Q79" s="46">
        <f t="shared" si="39"/>
        <v>0</v>
      </c>
      <c r="R79" s="46">
        <f>SALARIES!$C$9</f>
        <v>1</v>
      </c>
      <c r="S79" s="87"/>
      <c r="T79" s="46">
        <f t="shared" si="41"/>
        <v>221.52328767123291</v>
      </c>
      <c r="U79" s="46">
        <f t="shared" si="42"/>
        <v>0</v>
      </c>
      <c r="V79" s="46">
        <f t="shared" si="51"/>
        <v>221.52328767123291</v>
      </c>
      <c r="W79" s="24"/>
      <c r="Y79" s="284">
        <f t="shared" si="23"/>
        <v>0</v>
      </c>
      <c r="Z79" s="57">
        <v>8</v>
      </c>
      <c r="AA79" s="193">
        <f t="shared" si="13"/>
        <v>221.52328767123291</v>
      </c>
      <c r="AB79" s="193">
        <f t="shared" si="53"/>
        <v>0</v>
      </c>
      <c r="AC79" s="193">
        <f t="shared" si="53"/>
        <v>0</v>
      </c>
      <c r="AD79" s="193">
        <f t="shared" si="53"/>
        <v>0</v>
      </c>
      <c r="AE79" s="193">
        <f t="shared" si="53"/>
        <v>0</v>
      </c>
      <c r="AF79" s="193">
        <f t="shared" si="53"/>
        <v>0</v>
      </c>
      <c r="AG79" s="193">
        <f t="shared" si="53"/>
        <v>0</v>
      </c>
      <c r="AH79" s="193">
        <f t="shared" si="53"/>
        <v>0</v>
      </c>
      <c r="AI79" s="193">
        <f t="shared" si="53"/>
        <v>221.52328767123291</v>
      </c>
      <c r="AJ79" s="193">
        <f t="shared" si="53"/>
        <v>0</v>
      </c>
      <c r="AK79" s="193">
        <f t="shared" si="53"/>
        <v>0</v>
      </c>
      <c r="AL79" s="193">
        <f t="shared" si="53"/>
        <v>0</v>
      </c>
      <c r="AM79" s="193">
        <f t="shared" si="53"/>
        <v>0</v>
      </c>
      <c r="AN79" s="193">
        <f t="shared" si="53"/>
        <v>0</v>
      </c>
      <c r="AO79" s="193">
        <f t="shared" si="52"/>
        <v>0</v>
      </c>
      <c r="AP79" s="193">
        <f t="shared" si="52"/>
        <v>0</v>
      </c>
      <c r="AQ79" s="193">
        <f t="shared" si="52"/>
        <v>0</v>
      </c>
      <c r="AR79" s="193">
        <f t="shared" si="52"/>
        <v>0</v>
      </c>
      <c r="AS79" s="193">
        <f t="shared" si="52"/>
        <v>0</v>
      </c>
      <c r="AT79" s="193">
        <f t="shared" si="52"/>
        <v>0</v>
      </c>
      <c r="AU79" s="193">
        <f t="shared" si="52"/>
        <v>0</v>
      </c>
      <c r="AV79" s="193">
        <f t="shared" si="52"/>
        <v>0</v>
      </c>
      <c r="AW79" s="193">
        <f t="shared" si="52"/>
        <v>0</v>
      </c>
      <c r="AX79" s="193">
        <f t="shared" si="52"/>
        <v>0</v>
      </c>
      <c r="AY79" s="193">
        <f t="shared" si="49"/>
        <v>0</v>
      </c>
      <c r="AZ79" s="193">
        <f t="shared" si="49"/>
        <v>0</v>
      </c>
      <c r="BA79" s="193">
        <f t="shared" si="49"/>
        <v>0</v>
      </c>
      <c r="BB79" s="193">
        <f t="shared" si="49"/>
        <v>0</v>
      </c>
      <c r="BC79" s="193">
        <f t="shared" si="49"/>
        <v>0</v>
      </c>
      <c r="BD79" s="193">
        <f t="shared" si="49"/>
        <v>0</v>
      </c>
      <c r="BE79" s="193">
        <f t="shared" si="49"/>
        <v>0</v>
      </c>
      <c r="BF79" s="193">
        <f t="shared" si="49"/>
        <v>0</v>
      </c>
      <c r="BG79" s="193">
        <f t="shared" si="49"/>
        <v>0</v>
      </c>
      <c r="BH79" s="193">
        <f t="shared" si="47"/>
        <v>0</v>
      </c>
      <c r="BI79" s="193">
        <f t="shared" si="47"/>
        <v>0</v>
      </c>
      <c r="BJ79" s="193">
        <f t="shared" si="47"/>
        <v>0</v>
      </c>
      <c r="BK79" s="193">
        <f t="shared" si="47"/>
        <v>0</v>
      </c>
      <c r="BL79" s="193">
        <f t="shared" si="47"/>
        <v>0</v>
      </c>
      <c r="BM79" s="193">
        <f t="shared" si="47"/>
        <v>0</v>
      </c>
      <c r="BN79" s="193">
        <f t="shared" si="47"/>
        <v>0</v>
      </c>
      <c r="BO79" s="193">
        <f t="shared" si="47"/>
        <v>0</v>
      </c>
      <c r="BP79" s="193">
        <f t="shared" si="47"/>
        <v>0</v>
      </c>
    </row>
    <row r="80" spans="1:68" outlineLevel="1">
      <c r="A80" s="150">
        <f t="shared" si="37"/>
        <v>0</v>
      </c>
      <c r="B80" s="371" t="s">
        <v>503</v>
      </c>
      <c r="C80" s="364"/>
      <c r="D80" s="364"/>
      <c r="E80" s="364"/>
      <c r="F80" s="364"/>
      <c r="G80" s="365"/>
      <c r="H80" s="51"/>
      <c r="I80" s="51"/>
      <c r="J80" s="51"/>
      <c r="K80" s="183">
        <v>0</v>
      </c>
      <c r="L80" s="74">
        <f>$E$7</f>
        <v>39965</v>
      </c>
      <c r="M80" s="74">
        <f>+M73</f>
        <v>40849</v>
      </c>
      <c r="N80" s="73">
        <f t="shared" si="50"/>
        <v>29.063013698630137</v>
      </c>
      <c r="O80" s="85"/>
      <c r="P80" s="88">
        <f t="shared" si="38"/>
        <v>0</v>
      </c>
      <c r="Q80" s="46">
        <f t="shared" si="39"/>
        <v>0</v>
      </c>
      <c r="R80" s="46">
        <f>SALARIES!$C$49</f>
        <v>1</v>
      </c>
      <c r="S80" s="87"/>
      <c r="T80" s="46">
        <f t="shared" si="41"/>
        <v>0</v>
      </c>
      <c r="U80" s="46">
        <f t="shared" si="42"/>
        <v>0</v>
      </c>
      <c r="V80" s="46">
        <f t="shared" si="51"/>
        <v>0</v>
      </c>
      <c r="W80" s="24"/>
      <c r="Y80" s="284">
        <f t="shared" si="23"/>
        <v>0</v>
      </c>
      <c r="Z80" s="57">
        <v>8</v>
      </c>
      <c r="AA80" s="193">
        <f t="shared" si="13"/>
        <v>0</v>
      </c>
      <c r="AB80" s="193">
        <f t="shared" si="53"/>
        <v>0</v>
      </c>
      <c r="AC80" s="193">
        <f t="shared" si="53"/>
        <v>0</v>
      </c>
      <c r="AD80" s="193">
        <f t="shared" si="53"/>
        <v>0</v>
      </c>
      <c r="AE80" s="193">
        <f t="shared" si="53"/>
        <v>0</v>
      </c>
      <c r="AF80" s="193">
        <f t="shared" si="53"/>
        <v>0</v>
      </c>
      <c r="AG80" s="193">
        <f t="shared" si="53"/>
        <v>0</v>
      </c>
      <c r="AH80" s="193">
        <f t="shared" si="53"/>
        <v>0</v>
      </c>
      <c r="AI80" s="193">
        <f t="shared" si="53"/>
        <v>0</v>
      </c>
      <c r="AJ80" s="193">
        <f t="shared" si="53"/>
        <v>0</v>
      </c>
      <c r="AK80" s="193">
        <f t="shared" si="53"/>
        <v>0</v>
      </c>
      <c r="AL80" s="193">
        <f t="shared" si="53"/>
        <v>0</v>
      </c>
      <c r="AM80" s="193">
        <f t="shared" si="53"/>
        <v>0</v>
      </c>
      <c r="AN80" s="193">
        <f t="shared" si="53"/>
        <v>0</v>
      </c>
      <c r="AO80" s="193">
        <f t="shared" si="52"/>
        <v>0</v>
      </c>
      <c r="AP80" s="193">
        <f t="shared" si="52"/>
        <v>0</v>
      </c>
      <c r="AQ80" s="193">
        <f t="shared" si="52"/>
        <v>0</v>
      </c>
      <c r="AR80" s="193">
        <f t="shared" si="52"/>
        <v>0</v>
      </c>
      <c r="AS80" s="193">
        <f t="shared" si="52"/>
        <v>0</v>
      </c>
      <c r="AT80" s="193">
        <f t="shared" si="52"/>
        <v>0</v>
      </c>
      <c r="AU80" s="193">
        <f t="shared" si="52"/>
        <v>0</v>
      </c>
      <c r="AV80" s="193">
        <f t="shared" si="52"/>
        <v>0</v>
      </c>
      <c r="AW80" s="193">
        <f t="shared" si="52"/>
        <v>0</v>
      </c>
      <c r="AX80" s="193">
        <f t="shared" si="52"/>
        <v>0</v>
      </c>
      <c r="AY80" s="193">
        <f t="shared" si="49"/>
        <v>0</v>
      </c>
      <c r="AZ80" s="193">
        <f t="shared" si="49"/>
        <v>0</v>
      </c>
      <c r="BA80" s="193">
        <f t="shared" si="49"/>
        <v>0</v>
      </c>
      <c r="BB80" s="193">
        <f t="shared" si="49"/>
        <v>0</v>
      </c>
      <c r="BC80" s="193">
        <f t="shared" si="49"/>
        <v>0</v>
      </c>
      <c r="BD80" s="193">
        <f t="shared" si="49"/>
        <v>0</v>
      </c>
      <c r="BE80" s="193">
        <f t="shared" si="49"/>
        <v>0</v>
      </c>
      <c r="BF80" s="193">
        <f t="shared" si="49"/>
        <v>0</v>
      </c>
      <c r="BG80" s="193">
        <f t="shared" si="49"/>
        <v>0</v>
      </c>
      <c r="BH80" s="193">
        <f t="shared" si="47"/>
        <v>0</v>
      </c>
      <c r="BI80" s="193">
        <f t="shared" si="47"/>
        <v>0</v>
      </c>
      <c r="BJ80" s="193">
        <f t="shared" si="47"/>
        <v>0</v>
      </c>
      <c r="BK80" s="193">
        <f t="shared" si="47"/>
        <v>0</v>
      </c>
      <c r="BL80" s="193">
        <f t="shared" si="47"/>
        <v>0</v>
      </c>
      <c r="BM80" s="193">
        <f t="shared" si="47"/>
        <v>0</v>
      </c>
      <c r="BN80" s="193">
        <f t="shared" si="47"/>
        <v>0</v>
      </c>
      <c r="BO80" s="193">
        <f t="shared" si="47"/>
        <v>0</v>
      </c>
      <c r="BP80" s="193">
        <f t="shared" si="47"/>
        <v>0</v>
      </c>
    </row>
    <row r="81" spans="1:68" outlineLevel="1">
      <c r="A81" s="150">
        <f t="shared" si="37"/>
        <v>0</v>
      </c>
      <c r="B81" s="435"/>
      <c r="C81" s="436"/>
      <c r="D81" s="436"/>
      <c r="E81" s="436"/>
      <c r="F81" s="436"/>
      <c r="G81" s="437"/>
      <c r="H81" s="51"/>
      <c r="I81" s="51"/>
      <c r="J81" s="51"/>
      <c r="K81" s="70"/>
      <c r="L81" s="70"/>
      <c r="M81" s="70"/>
      <c r="N81" s="71"/>
      <c r="O81" s="70"/>
      <c r="P81" s="88">
        <f t="shared" si="38"/>
        <v>0</v>
      </c>
      <c r="Q81" s="46">
        <f t="shared" si="39"/>
        <v>0</v>
      </c>
      <c r="R81" s="46"/>
      <c r="S81" s="46"/>
      <c r="T81" s="46">
        <f t="shared" si="41"/>
        <v>0</v>
      </c>
      <c r="U81" s="46">
        <f t="shared" si="42"/>
        <v>0</v>
      </c>
      <c r="V81" s="46"/>
      <c r="W81" s="27"/>
      <c r="Y81" s="284" t="e">
        <f t="shared" si="23"/>
        <v>#VALUE!</v>
      </c>
      <c r="AA81" s="193" t="str">
        <f t="shared" si="13"/>
        <v/>
      </c>
      <c r="AB81" s="193">
        <f t="shared" si="53"/>
        <v>0</v>
      </c>
      <c r="AC81" s="193">
        <f t="shared" si="53"/>
        <v>0</v>
      </c>
      <c r="AD81" s="193">
        <f t="shared" si="53"/>
        <v>0</v>
      </c>
      <c r="AE81" s="193">
        <f t="shared" si="53"/>
        <v>0</v>
      </c>
      <c r="AF81" s="193">
        <f t="shared" si="53"/>
        <v>0</v>
      </c>
      <c r="AG81" s="193">
        <f t="shared" si="53"/>
        <v>0</v>
      </c>
      <c r="AH81" s="193">
        <f t="shared" si="53"/>
        <v>0</v>
      </c>
      <c r="AI81" s="193">
        <f t="shared" si="53"/>
        <v>0</v>
      </c>
      <c r="AJ81" s="193">
        <f t="shared" si="53"/>
        <v>0</v>
      </c>
      <c r="AK81" s="193">
        <f t="shared" si="53"/>
        <v>0</v>
      </c>
      <c r="AL81" s="193">
        <f t="shared" si="53"/>
        <v>0</v>
      </c>
      <c r="AM81" s="193">
        <f t="shared" si="53"/>
        <v>0</v>
      </c>
      <c r="AN81" s="193">
        <f t="shared" si="53"/>
        <v>0</v>
      </c>
      <c r="AO81" s="193">
        <f t="shared" si="52"/>
        <v>0</v>
      </c>
      <c r="AP81" s="193">
        <f t="shared" si="52"/>
        <v>0</v>
      </c>
      <c r="AQ81" s="193">
        <f t="shared" si="52"/>
        <v>0</v>
      </c>
      <c r="AR81" s="193">
        <f t="shared" si="52"/>
        <v>0</v>
      </c>
      <c r="AS81" s="193">
        <f t="shared" si="52"/>
        <v>0</v>
      </c>
      <c r="AT81" s="193">
        <f t="shared" si="52"/>
        <v>0</v>
      </c>
      <c r="AU81" s="193">
        <f t="shared" si="52"/>
        <v>0</v>
      </c>
      <c r="AV81" s="193">
        <f t="shared" si="52"/>
        <v>0</v>
      </c>
      <c r="AW81" s="193">
        <f t="shared" si="52"/>
        <v>0</v>
      </c>
      <c r="AX81" s="193">
        <f t="shared" si="52"/>
        <v>0</v>
      </c>
      <c r="AY81" s="193">
        <f t="shared" si="49"/>
        <v>0</v>
      </c>
      <c r="AZ81" s="193">
        <f t="shared" si="49"/>
        <v>0</v>
      </c>
      <c r="BA81" s="193">
        <f t="shared" si="49"/>
        <v>0</v>
      </c>
      <c r="BB81" s="193">
        <f t="shared" si="49"/>
        <v>0</v>
      </c>
      <c r="BC81" s="193">
        <f t="shared" si="49"/>
        <v>0</v>
      </c>
      <c r="BD81" s="193">
        <f t="shared" si="49"/>
        <v>0</v>
      </c>
      <c r="BE81" s="193">
        <f t="shared" si="49"/>
        <v>0</v>
      </c>
      <c r="BF81" s="193">
        <f t="shared" si="49"/>
        <v>0</v>
      </c>
      <c r="BG81" s="193">
        <f t="shared" si="49"/>
        <v>0</v>
      </c>
      <c r="BH81" s="193">
        <f t="shared" ref="BH81:BP81" si="54">+IF($Z81=BH$12,$V81,0)</f>
        <v>0</v>
      </c>
      <c r="BI81" s="193">
        <f t="shared" si="54"/>
        <v>0</v>
      </c>
      <c r="BJ81" s="193">
        <f t="shared" si="54"/>
        <v>0</v>
      </c>
      <c r="BK81" s="193">
        <f t="shared" si="54"/>
        <v>0</v>
      </c>
      <c r="BL81" s="193">
        <f t="shared" si="54"/>
        <v>0</v>
      </c>
      <c r="BM81" s="193">
        <f t="shared" si="54"/>
        <v>0</v>
      </c>
      <c r="BN81" s="193">
        <f t="shared" si="54"/>
        <v>0</v>
      </c>
      <c r="BO81" s="193">
        <f t="shared" si="54"/>
        <v>0</v>
      </c>
      <c r="BP81" s="193">
        <f t="shared" si="54"/>
        <v>0</v>
      </c>
    </row>
    <row r="82" spans="1:68" outlineLevel="1">
      <c r="A82" s="150">
        <f t="shared" si="37"/>
        <v>0</v>
      </c>
      <c r="B82" s="380" t="s">
        <v>43</v>
      </c>
      <c r="C82" s="438"/>
      <c r="D82" s="438"/>
      <c r="E82" s="438"/>
      <c r="F82" s="438"/>
      <c r="G82" s="439"/>
      <c r="H82" s="51"/>
      <c r="I82" s="51"/>
      <c r="J82" s="51"/>
      <c r="K82" s="51"/>
      <c r="L82" s="51"/>
      <c r="M82" s="51"/>
      <c r="N82" s="52"/>
      <c r="O82" s="51"/>
      <c r="P82" s="110">
        <f t="shared" si="38"/>
        <v>0</v>
      </c>
      <c r="Q82" s="44">
        <f t="shared" si="39"/>
        <v>0</v>
      </c>
      <c r="R82" s="46"/>
      <c r="S82" s="46"/>
      <c r="T82" s="46">
        <f t="shared" si="41"/>
        <v>0</v>
      </c>
      <c r="U82" s="46">
        <f t="shared" si="42"/>
        <v>0</v>
      </c>
      <c r="V82" s="46"/>
      <c r="W82" s="27"/>
      <c r="Y82" s="284" t="e">
        <f t="shared" si="23"/>
        <v>#VALUE!</v>
      </c>
      <c r="AA82" s="193" t="str">
        <f t="shared" ref="AA82:AA125" si="55">+IF(Z82="","",V82)</f>
        <v/>
      </c>
      <c r="AB82" s="193">
        <f t="shared" si="53"/>
        <v>0</v>
      </c>
      <c r="AC82" s="193">
        <f t="shared" si="53"/>
        <v>0</v>
      </c>
      <c r="AD82" s="193">
        <f t="shared" si="53"/>
        <v>0</v>
      </c>
      <c r="AE82" s="193">
        <f t="shared" si="53"/>
        <v>0</v>
      </c>
      <c r="AF82" s="193">
        <f t="shared" si="53"/>
        <v>0</v>
      </c>
      <c r="AG82" s="193">
        <f t="shared" si="53"/>
        <v>0</v>
      </c>
      <c r="AH82" s="193">
        <f t="shared" si="53"/>
        <v>0</v>
      </c>
      <c r="AI82" s="193">
        <f t="shared" si="53"/>
        <v>0</v>
      </c>
      <c r="AJ82" s="193">
        <f t="shared" si="53"/>
        <v>0</v>
      </c>
      <c r="AK82" s="193">
        <f t="shared" si="53"/>
        <v>0</v>
      </c>
      <c r="AL82" s="193">
        <f t="shared" si="53"/>
        <v>0</v>
      </c>
      <c r="AM82" s="193">
        <f t="shared" si="53"/>
        <v>0</v>
      </c>
      <c r="AN82" s="193">
        <f t="shared" si="53"/>
        <v>0</v>
      </c>
      <c r="AO82" s="193">
        <f t="shared" si="52"/>
        <v>0</v>
      </c>
      <c r="AP82" s="193">
        <f t="shared" si="52"/>
        <v>0</v>
      </c>
      <c r="AQ82" s="193">
        <f t="shared" si="52"/>
        <v>0</v>
      </c>
      <c r="AR82" s="193">
        <f t="shared" si="52"/>
        <v>0</v>
      </c>
      <c r="AS82" s="193">
        <f t="shared" si="52"/>
        <v>0</v>
      </c>
      <c r="AT82" s="193">
        <f t="shared" si="52"/>
        <v>0</v>
      </c>
      <c r="AU82" s="193">
        <f t="shared" si="52"/>
        <v>0</v>
      </c>
      <c r="AV82" s="193">
        <f t="shared" si="52"/>
        <v>0</v>
      </c>
      <c r="AW82" s="193">
        <f t="shared" si="52"/>
        <v>0</v>
      </c>
      <c r="AX82" s="193">
        <f t="shared" si="52"/>
        <v>0</v>
      </c>
      <c r="AY82" s="193">
        <f t="shared" si="52"/>
        <v>0</v>
      </c>
      <c r="AZ82" s="193">
        <f t="shared" si="52"/>
        <v>0</v>
      </c>
      <c r="BA82" s="193">
        <f t="shared" si="52"/>
        <v>0</v>
      </c>
      <c r="BB82" s="193">
        <f t="shared" si="52"/>
        <v>0</v>
      </c>
      <c r="BC82" s="193">
        <f t="shared" si="52"/>
        <v>0</v>
      </c>
      <c r="BD82" s="193">
        <f t="shared" si="52"/>
        <v>0</v>
      </c>
      <c r="BE82" s="193">
        <f t="shared" ref="BE82:BP97" si="56">+IF($Z82=BE$12,$V82,0)</f>
        <v>0</v>
      </c>
      <c r="BF82" s="193">
        <f t="shared" si="56"/>
        <v>0</v>
      </c>
      <c r="BG82" s="193">
        <f t="shared" si="56"/>
        <v>0</v>
      </c>
      <c r="BH82" s="193">
        <f t="shared" si="56"/>
        <v>0</v>
      </c>
      <c r="BI82" s="193">
        <f t="shared" si="56"/>
        <v>0</v>
      </c>
      <c r="BJ82" s="193">
        <f t="shared" si="56"/>
        <v>0</v>
      </c>
      <c r="BK82" s="193">
        <f t="shared" si="56"/>
        <v>0</v>
      </c>
      <c r="BL82" s="193">
        <f t="shared" si="56"/>
        <v>0</v>
      </c>
      <c r="BM82" s="193">
        <f t="shared" ref="BM82:BP96" si="57">+IF($Z82=BM$12,$V82,0)</f>
        <v>0</v>
      </c>
      <c r="BN82" s="193">
        <f t="shared" si="57"/>
        <v>0</v>
      </c>
      <c r="BO82" s="193">
        <f t="shared" si="57"/>
        <v>0</v>
      </c>
      <c r="BP82" s="193">
        <f t="shared" si="57"/>
        <v>0</v>
      </c>
    </row>
    <row r="83" spans="1:68" outlineLevel="1">
      <c r="A83" s="150">
        <f t="shared" si="37"/>
        <v>1</v>
      </c>
      <c r="B83" s="371" t="s">
        <v>31</v>
      </c>
      <c r="C83" s="364"/>
      <c r="D83" s="364"/>
      <c r="E83" s="364"/>
      <c r="F83" s="364"/>
      <c r="G83" s="365"/>
      <c r="H83" s="51"/>
      <c r="I83" s="51"/>
      <c r="J83" s="51"/>
      <c r="K83" s="183">
        <v>1</v>
      </c>
      <c r="L83" s="212">
        <f>+E7+60</f>
        <v>40025</v>
      </c>
      <c r="M83" s="74">
        <f>M76</f>
        <v>40939</v>
      </c>
      <c r="N83" s="73">
        <f>(M83-L83)/365*12</f>
        <v>30.049315068493151</v>
      </c>
      <c r="O83" s="85"/>
      <c r="P83" s="88">
        <f t="shared" si="38"/>
        <v>30.049315068493151</v>
      </c>
      <c r="Q83" s="46">
        <f t="shared" si="39"/>
        <v>0</v>
      </c>
      <c r="R83" s="46">
        <f>+SALARIES!C23</f>
        <v>1</v>
      </c>
      <c r="S83" s="87"/>
      <c r="T83" s="46">
        <f t="shared" si="41"/>
        <v>30.049315068493151</v>
      </c>
      <c r="U83" s="46">
        <f t="shared" si="42"/>
        <v>0</v>
      </c>
      <c r="V83" s="46">
        <f>T83+U83</f>
        <v>30.049315068493151</v>
      </c>
      <c r="W83" s="24"/>
      <c r="Y83" s="284">
        <f t="shared" si="23"/>
        <v>0</v>
      </c>
      <c r="Z83" s="57">
        <v>8</v>
      </c>
      <c r="AA83" s="193">
        <f t="shared" si="55"/>
        <v>30.049315068493151</v>
      </c>
      <c r="AB83" s="193">
        <f t="shared" si="53"/>
        <v>0</v>
      </c>
      <c r="AC83" s="193">
        <f t="shared" si="53"/>
        <v>0</v>
      </c>
      <c r="AD83" s="193">
        <f t="shared" si="53"/>
        <v>0</v>
      </c>
      <c r="AE83" s="193">
        <f t="shared" si="53"/>
        <v>0</v>
      </c>
      <c r="AF83" s="193">
        <f t="shared" si="53"/>
        <v>0</v>
      </c>
      <c r="AG83" s="193">
        <f t="shared" si="53"/>
        <v>0</v>
      </c>
      <c r="AH83" s="193">
        <f t="shared" si="53"/>
        <v>0</v>
      </c>
      <c r="AI83" s="193">
        <f t="shared" si="53"/>
        <v>30.049315068493151</v>
      </c>
      <c r="AJ83" s="193">
        <f t="shared" si="53"/>
        <v>0</v>
      </c>
      <c r="AK83" s="193">
        <f t="shared" si="53"/>
        <v>0</v>
      </c>
      <c r="AL83" s="193">
        <f t="shared" si="53"/>
        <v>0</v>
      </c>
      <c r="AM83" s="193">
        <f t="shared" si="53"/>
        <v>0</v>
      </c>
      <c r="AN83" s="193">
        <f t="shared" si="53"/>
        <v>0</v>
      </c>
      <c r="AO83" s="193">
        <f t="shared" si="52"/>
        <v>0</v>
      </c>
      <c r="AP83" s="193">
        <f t="shared" si="52"/>
        <v>0</v>
      </c>
      <c r="AQ83" s="193">
        <f t="shared" si="52"/>
        <v>0</v>
      </c>
      <c r="AR83" s="193">
        <f t="shared" si="52"/>
        <v>0</v>
      </c>
      <c r="AS83" s="193">
        <f t="shared" si="52"/>
        <v>0</v>
      </c>
      <c r="AT83" s="193">
        <f t="shared" si="52"/>
        <v>0</v>
      </c>
      <c r="AU83" s="193">
        <f t="shared" si="52"/>
        <v>0</v>
      </c>
      <c r="AV83" s="193">
        <f t="shared" si="52"/>
        <v>0</v>
      </c>
      <c r="AW83" s="193">
        <f t="shared" si="52"/>
        <v>0</v>
      </c>
      <c r="AX83" s="193">
        <f t="shared" si="52"/>
        <v>0</v>
      </c>
      <c r="AY83" s="193">
        <f t="shared" si="52"/>
        <v>0</v>
      </c>
      <c r="AZ83" s="193">
        <f t="shared" si="52"/>
        <v>0</v>
      </c>
      <c r="BA83" s="193">
        <f t="shared" si="52"/>
        <v>0</v>
      </c>
      <c r="BB83" s="193">
        <f t="shared" si="52"/>
        <v>0</v>
      </c>
      <c r="BC83" s="193">
        <f t="shared" si="52"/>
        <v>0</v>
      </c>
      <c r="BD83" s="193">
        <f t="shared" si="52"/>
        <v>0</v>
      </c>
      <c r="BE83" s="193">
        <f t="shared" si="56"/>
        <v>0</v>
      </c>
      <c r="BF83" s="193">
        <f t="shared" si="56"/>
        <v>0</v>
      </c>
      <c r="BG83" s="193">
        <f t="shared" si="56"/>
        <v>0</v>
      </c>
      <c r="BH83" s="193">
        <f t="shared" si="56"/>
        <v>0</v>
      </c>
      <c r="BI83" s="193">
        <f t="shared" si="56"/>
        <v>0</v>
      </c>
      <c r="BJ83" s="193">
        <f t="shared" si="56"/>
        <v>0</v>
      </c>
      <c r="BK83" s="193">
        <f t="shared" si="56"/>
        <v>0</v>
      </c>
      <c r="BL83" s="193">
        <f t="shared" si="56"/>
        <v>0</v>
      </c>
      <c r="BM83" s="193">
        <f t="shared" si="57"/>
        <v>0</v>
      </c>
      <c r="BN83" s="193">
        <f t="shared" si="57"/>
        <v>0</v>
      </c>
      <c r="BO83" s="193">
        <f t="shared" si="57"/>
        <v>0</v>
      </c>
      <c r="BP83" s="193">
        <f t="shared" si="57"/>
        <v>0</v>
      </c>
    </row>
    <row r="84" spans="1:68" outlineLevel="1">
      <c r="A84" s="150">
        <f t="shared" si="37"/>
        <v>4</v>
      </c>
      <c r="B84" s="363" t="s">
        <v>44</v>
      </c>
      <c r="C84" s="364"/>
      <c r="D84" s="364"/>
      <c r="E84" s="364"/>
      <c r="F84" s="364"/>
      <c r="G84" s="365"/>
      <c r="H84" s="51"/>
      <c r="I84" s="51"/>
      <c r="J84" s="51"/>
      <c r="K84" s="183">
        <v>4</v>
      </c>
      <c r="L84" s="74">
        <f>L83</f>
        <v>40025</v>
      </c>
      <c r="M84" s="74">
        <f>M83</f>
        <v>40939</v>
      </c>
      <c r="N84" s="73">
        <f>(M84-L84)/365*12</f>
        <v>30.049315068493151</v>
      </c>
      <c r="O84" s="85"/>
      <c r="P84" s="88">
        <f t="shared" si="38"/>
        <v>120.1972602739726</v>
      </c>
      <c r="Q84" s="46">
        <f t="shared" si="39"/>
        <v>0</v>
      </c>
      <c r="R84" s="46">
        <f>+SALARIES!C24</f>
        <v>1</v>
      </c>
      <c r="S84" s="87"/>
      <c r="T84" s="46">
        <f t="shared" si="41"/>
        <v>120.1972602739726</v>
      </c>
      <c r="U84" s="46">
        <f t="shared" si="42"/>
        <v>0</v>
      </c>
      <c r="V84" s="46">
        <f>T84+U84</f>
        <v>120.1972602739726</v>
      </c>
      <c r="W84" s="24"/>
      <c r="Y84" s="284">
        <f t="shared" si="23"/>
        <v>0</v>
      </c>
      <c r="Z84" s="57">
        <v>8</v>
      </c>
      <c r="AA84" s="193">
        <f t="shared" si="55"/>
        <v>120.1972602739726</v>
      </c>
      <c r="AB84" s="193">
        <f t="shared" si="53"/>
        <v>0</v>
      </c>
      <c r="AC84" s="193">
        <f t="shared" si="53"/>
        <v>0</v>
      </c>
      <c r="AD84" s="193">
        <f t="shared" si="53"/>
        <v>0</v>
      </c>
      <c r="AE84" s="193">
        <f t="shared" si="53"/>
        <v>0</v>
      </c>
      <c r="AF84" s="193">
        <f t="shared" si="53"/>
        <v>0</v>
      </c>
      <c r="AG84" s="193">
        <f t="shared" si="53"/>
        <v>0</v>
      </c>
      <c r="AH84" s="193">
        <f t="shared" si="53"/>
        <v>0</v>
      </c>
      <c r="AI84" s="193">
        <f t="shared" si="53"/>
        <v>120.1972602739726</v>
      </c>
      <c r="AJ84" s="193">
        <f t="shared" si="53"/>
        <v>0</v>
      </c>
      <c r="AK84" s="193">
        <f t="shared" si="53"/>
        <v>0</v>
      </c>
      <c r="AL84" s="193">
        <f t="shared" si="53"/>
        <v>0</v>
      </c>
      <c r="AM84" s="193">
        <f t="shared" si="53"/>
        <v>0</v>
      </c>
      <c r="AN84" s="193">
        <f t="shared" si="53"/>
        <v>0</v>
      </c>
      <c r="AO84" s="193">
        <f t="shared" si="52"/>
        <v>0</v>
      </c>
      <c r="AP84" s="193">
        <f t="shared" si="52"/>
        <v>0</v>
      </c>
      <c r="AQ84" s="193">
        <f t="shared" si="52"/>
        <v>0</v>
      </c>
      <c r="AR84" s="193">
        <f t="shared" si="52"/>
        <v>0</v>
      </c>
      <c r="AS84" s="193">
        <f t="shared" si="52"/>
        <v>0</v>
      </c>
      <c r="AT84" s="193">
        <f t="shared" si="52"/>
        <v>0</v>
      </c>
      <c r="AU84" s="193">
        <f t="shared" si="52"/>
        <v>0</v>
      </c>
      <c r="AV84" s="193">
        <f t="shared" si="52"/>
        <v>0</v>
      </c>
      <c r="AW84" s="193">
        <f t="shared" si="52"/>
        <v>0</v>
      </c>
      <c r="AX84" s="193">
        <f t="shared" si="52"/>
        <v>0</v>
      </c>
      <c r="AY84" s="193">
        <f t="shared" si="52"/>
        <v>0</v>
      </c>
      <c r="AZ84" s="193">
        <f t="shared" si="52"/>
        <v>0</v>
      </c>
      <c r="BA84" s="193">
        <f t="shared" si="52"/>
        <v>0</v>
      </c>
      <c r="BB84" s="193">
        <f t="shared" si="52"/>
        <v>0</v>
      </c>
      <c r="BC84" s="193">
        <f t="shared" si="52"/>
        <v>0</v>
      </c>
      <c r="BD84" s="193">
        <f t="shared" si="52"/>
        <v>0</v>
      </c>
      <c r="BE84" s="193">
        <f t="shared" si="56"/>
        <v>0</v>
      </c>
      <c r="BF84" s="193">
        <f t="shared" si="56"/>
        <v>0</v>
      </c>
      <c r="BG84" s="193">
        <f t="shared" si="56"/>
        <v>0</v>
      </c>
      <c r="BH84" s="193">
        <f t="shared" si="56"/>
        <v>0</v>
      </c>
      <c r="BI84" s="193">
        <f t="shared" si="56"/>
        <v>0</v>
      </c>
      <c r="BJ84" s="193">
        <f t="shared" si="56"/>
        <v>0</v>
      </c>
      <c r="BK84" s="193">
        <f t="shared" si="56"/>
        <v>0</v>
      </c>
      <c r="BL84" s="193">
        <f t="shared" si="56"/>
        <v>0</v>
      </c>
      <c r="BM84" s="193">
        <f t="shared" si="57"/>
        <v>0</v>
      </c>
      <c r="BN84" s="193">
        <f t="shared" si="57"/>
        <v>0</v>
      </c>
      <c r="BO84" s="193">
        <f t="shared" si="57"/>
        <v>0</v>
      </c>
      <c r="BP84" s="193">
        <f t="shared" si="57"/>
        <v>0</v>
      </c>
    </row>
    <row r="85" spans="1:68" outlineLevel="1">
      <c r="A85" s="150">
        <f t="shared" si="37"/>
        <v>0</v>
      </c>
      <c r="B85" s="435"/>
      <c r="C85" s="436"/>
      <c r="D85" s="436"/>
      <c r="E85" s="436"/>
      <c r="F85" s="436"/>
      <c r="G85" s="437"/>
      <c r="H85" s="51"/>
      <c r="I85" s="51"/>
      <c r="J85" s="51"/>
      <c r="K85" s="70"/>
      <c r="L85" s="70"/>
      <c r="M85" s="70"/>
      <c r="N85" s="71"/>
      <c r="O85" s="70"/>
      <c r="P85" s="88">
        <f t="shared" si="38"/>
        <v>0</v>
      </c>
      <c r="Q85" s="46">
        <f t="shared" si="39"/>
        <v>0</v>
      </c>
      <c r="R85" s="46"/>
      <c r="S85" s="46"/>
      <c r="T85" s="46">
        <f t="shared" si="41"/>
        <v>0</v>
      </c>
      <c r="U85" s="46">
        <f t="shared" si="42"/>
        <v>0</v>
      </c>
      <c r="V85" s="46"/>
      <c r="W85" s="27"/>
      <c r="Y85" s="284" t="e">
        <f t="shared" si="23"/>
        <v>#VALUE!</v>
      </c>
      <c r="AA85" s="193" t="str">
        <f t="shared" si="55"/>
        <v/>
      </c>
      <c r="AB85" s="193">
        <f t="shared" si="53"/>
        <v>0</v>
      </c>
      <c r="AC85" s="193">
        <f t="shared" si="53"/>
        <v>0</v>
      </c>
      <c r="AD85" s="193">
        <f t="shared" si="53"/>
        <v>0</v>
      </c>
      <c r="AE85" s="193">
        <f t="shared" si="53"/>
        <v>0</v>
      </c>
      <c r="AF85" s="193">
        <f t="shared" si="53"/>
        <v>0</v>
      </c>
      <c r="AG85" s="193">
        <f t="shared" si="53"/>
        <v>0</v>
      </c>
      <c r="AH85" s="193">
        <f t="shared" si="53"/>
        <v>0</v>
      </c>
      <c r="AI85" s="193">
        <f t="shared" si="53"/>
        <v>0</v>
      </c>
      <c r="AJ85" s="193">
        <f t="shared" si="53"/>
        <v>0</v>
      </c>
      <c r="AK85" s="193">
        <f t="shared" si="53"/>
        <v>0</v>
      </c>
      <c r="AL85" s="193">
        <f t="shared" si="53"/>
        <v>0</v>
      </c>
      <c r="AM85" s="193">
        <f t="shared" si="53"/>
        <v>0</v>
      </c>
      <c r="AN85" s="193">
        <f t="shared" si="53"/>
        <v>0</v>
      </c>
      <c r="AO85" s="193">
        <f t="shared" si="52"/>
        <v>0</v>
      </c>
      <c r="AP85" s="193">
        <f t="shared" si="52"/>
        <v>0</v>
      </c>
      <c r="AQ85" s="193">
        <f t="shared" si="52"/>
        <v>0</v>
      </c>
      <c r="AR85" s="193">
        <f t="shared" si="52"/>
        <v>0</v>
      </c>
      <c r="AS85" s="193">
        <f t="shared" si="52"/>
        <v>0</v>
      </c>
      <c r="AT85" s="193">
        <f t="shared" si="52"/>
        <v>0</v>
      </c>
      <c r="AU85" s="193">
        <f t="shared" si="52"/>
        <v>0</v>
      </c>
      <c r="AV85" s="193">
        <f t="shared" si="52"/>
        <v>0</v>
      </c>
      <c r="AW85" s="193">
        <f t="shared" si="52"/>
        <v>0</v>
      </c>
      <c r="AX85" s="193">
        <f t="shared" si="52"/>
        <v>0</v>
      </c>
      <c r="AY85" s="193">
        <f t="shared" si="52"/>
        <v>0</v>
      </c>
      <c r="AZ85" s="193">
        <f t="shared" si="52"/>
        <v>0</v>
      </c>
      <c r="BA85" s="193">
        <f t="shared" si="52"/>
        <v>0</v>
      </c>
      <c r="BB85" s="193">
        <f t="shared" si="52"/>
        <v>0</v>
      </c>
      <c r="BC85" s="193">
        <f t="shared" si="52"/>
        <v>0</v>
      </c>
      <c r="BD85" s="193">
        <f t="shared" si="52"/>
        <v>0</v>
      </c>
      <c r="BE85" s="193">
        <f t="shared" si="56"/>
        <v>0</v>
      </c>
      <c r="BF85" s="193">
        <f t="shared" si="56"/>
        <v>0</v>
      </c>
      <c r="BG85" s="193">
        <f t="shared" si="56"/>
        <v>0</v>
      </c>
      <c r="BH85" s="193">
        <f t="shared" si="56"/>
        <v>0</v>
      </c>
      <c r="BI85" s="193">
        <f t="shared" si="56"/>
        <v>0</v>
      </c>
      <c r="BJ85" s="193">
        <f t="shared" si="56"/>
        <v>0</v>
      </c>
      <c r="BK85" s="193">
        <f t="shared" si="56"/>
        <v>0</v>
      </c>
      <c r="BL85" s="193">
        <f t="shared" si="56"/>
        <v>0</v>
      </c>
      <c r="BM85" s="193">
        <f t="shared" si="57"/>
        <v>0</v>
      </c>
      <c r="BN85" s="193">
        <f t="shared" si="57"/>
        <v>0</v>
      </c>
      <c r="BO85" s="193">
        <f t="shared" si="57"/>
        <v>0</v>
      </c>
      <c r="BP85" s="193">
        <f t="shared" si="57"/>
        <v>0</v>
      </c>
    </row>
    <row r="86" spans="1:68" outlineLevel="1">
      <c r="A86" s="150">
        <f t="shared" si="37"/>
        <v>0</v>
      </c>
      <c r="B86" s="380" t="s">
        <v>525</v>
      </c>
      <c r="C86" s="438"/>
      <c r="D86" s="438"/>
      <c r="E86" s="438"/>
      <c r="F86" s="438"/>
      <c r="G86" s="439"/>
      <c r="H86" s="51"/>
      <c r="I86" s="51"/>
      <c r="J86" s="51"/>
      <c r="K86" s="51"/>
      <c r="L86" s="51"/>
      <c r="M86" s="51"/>
      <c r="N86" s="52"/>
      <c r="O86" s="51"/>
      <c r="P86" s="110">
        <f t="shared" si="38"/>
        <v>0</v>
      </c>
      <c r="Q86" s="44">
        <f t="shared" si="39"/>
        <v>0</v>
      </c>
      <c r="R86" s="46"/>
      <c r="S86" s="46"/>
      <c r="T86" s="46">
        <f t="shared" si="41"/>
        <v>0</v>
      </c>
      <c r="U86" s="46">
        <f t="shared" si="42"/>
        <v>0</v>
      </c>
      <c r="V86" s="46"/>
      <c r="W86" s="27"/>
      <c r="Y86" s="284" t="e">
        <f t="shared" ref="Y86:Y137" si="58">+V86-AA86</f>
        <v>#VALUE!</v>
      </c>
      <c r="AA86" s="193" t="str">
        <f t="shared" si="55"/>
        <v/>
      </c>
      <c r="AB86" s="193">
        <f t="shared" si="53"/>
        <v>0</v>
      </c>
      <c r="AC86" s="193">
        <f t="shared" si="53"/>
        <v>0</v>
      </c>
      <c r="AD86" s="193">
        <f t="shared" si="53"/>
        <v>0</v>
      </c>
      <c r="AE86" s="193">
        <f t="shared" si="53"/>
        <v>0</v>
      </c>
      <c r="AF86" s="193">
        <f t="shared" si="53"/>
        <v>0</v>
      </c>
      <c r="AG86" s="193">
        <f t="shared" si="53"/>
        <v>0</v>
      </c>
      <c r="AH86" s="193">
        <f t="shared" si="53"/>
        <v>0</v>
      </c>
      <c r="AI86" s="193">
        <f t="shared" si="53"/>
        <v>0</v>
      </c>
      <c r="AJ86" s="193">
        <f t="shared" si="53"/>
        <v>0</v>
      </c>
      <c r="AK86" s="193">
        <f t="shared" si="53"/>
        <v>0</v>
      </c>
      <c r="AL86" s="193">
        <f t="shared" si="53"/>
        <v>0</v>
      </c>
      <c r="AM86" s="193">
        <f t="shared" si="53"/>
        <v>0</v>
      </c>
      <c r="AN86" s="193">
        <f t="shared" si="53"/>
        <v>0</v>
      </c>
      <c r="AO86" s="193">
        <f t="shared" si="52"/>
        <v>0</v>
      </c>
      <c r="AP86" s="193">
        <f t="shared" si="52"/>
        <v>0</v>
      </c>
      <c r="AQ86" s="193">
        <f t="shared" si="52"/>
        <v>0</v>
      </c>
      <c r="AR86" s="193">
        <f t="shared" si="52"/>
        <v>0</v>
      </c>
      <c r="AS86" s="193">
        <f t="shared" si="52"/>
        <v>0</v>
      </c>
      <c r="AT86" s="193">
        <f t="shared" si="52"/>
        <v>0</v>
      </c>
      <c r="AU86" s="193">
        <f t="shared" si="52"/>
        <v>0</v>
      </c>
      <c r="AV86" s="193">
        <f t="shared" si="52"/>
        <v>0</v>
      </c>
      <c r="AW86" s="193">
        <f t="shared" si="52"/>
        <v>0</v>
      </c>
      <c r="AX86" s="193">
        <f t="shared" si="52"/>
        <v>0</v>
      </c>
      <c r="AY86" s="193">
        <f t="shared" si="52"/>
        <v>0</v>
      </c>
      <c r="AZ86" s="193">
        <f t="shared" si="52"/>
        <v>0</v>
      </c>
      <c r="BA86" s="193">
        <f t="shared" si="52"/>
        <v>0</v>
      </c>
      <c r="BB86" s="193">
        <f t="shared" si="52"/>
        <v>0</v>
      </c>
      <c r="BC86" s="193">
        <f t="shared" si="52"/>
        <v>0</v>
      </c>
      <c r="BD86" s="193">
        <f t="shared" si="52"/>
        <v>0</v>
      </c>
      <c r="BE86" s="193">
        <f t="shared" si="56"/>
        <v>0</v>
      </c>
      <c r="BF86" s="193">
        <f t="shared" si="56"/>
        <v>0</v>
      </c>
      <c r="BG86" s="193">
        <f t="shared" si="56"/>
        <v>0</v>
      </c>
      <c r="BH86" s="193">
        <f t="shared" si="56"/>
        <v>0</v>
      </c>
      <c r="BI86" s="193">
        <f t="shared" si="56"/>
        <v>0</v>
      </c>
      <c r="BJ86" s="193">
        <f t="shared" si="56"/>
        <v>0</v>
      </c>
      <c r="BK86" s="193">
        <f t="shared" si="56"/>
        <v>0</v>
      </c>
      <c r="BL86" s="193">
        <f t="shared" si="56"/>
        <v>0</v>
      </c>
      <c r="BM86" s="193">
        <f t="shared" si="57"/>
        <v>0</v>
      </c>
      <c r="BN86" s="193">
        <f t="shared" si="57"/>
        <v>0</v>
      </c>
      <c r="BO86" s="193">
        <f t="shared" si="57"/>
        <v>0</v>
      </c>
      <c r="BP86" s="193">
        <f t="shared" si="57"/>
        <v>0</v>
      </c>
    </row>
    <row r="87" spans="1:68" ht="12.75" customHeight="1" outlineLevel="1">
      <c r="A87" s="150">
        <f t="shared" si="37"/>
        <v>1</v>
      </c>
      <c r="B87" s="363" t="s">
        <v>526</v>
      </c>
      <c r="C87" s="375"/>
      <c r="D87" s="375"/>
      <c r="E87" s="375"/>
      <c r="F87" s="375"/>
      <c r="G87" s="376"/>
      <c r="H87" s="51"/>
      <c r="I87" s="51"/>
      <c r="J87" s="51"/>
      <c r="K87" s="183">
        <v>1</v>
      </c>
      <c r="L87" s="74">
        <f t="shared" ref="L87:L94" si="59">$E$7</f>
        <v>39965</v>
      </c>
      <c r="M87" s="74">
        <f>$L$7</f>
        <v>41119</v>
      </c>
      <c r="N87" s="73">
        <f t="shared" ref="N87:N94" si="60">(M87-L87)/365*12</f>
        <v>37.939726027397263</v>
      </c>
      <c r="O87" s="85"/>
      <c r="P87" s="88">
        <f t="shared" si="38"/>
        <v>37.939726027397263</v>
      </c>
      <c r="Q87" s="46">
        <f t="shared" si="39"/>
        <v>0</v>
      </c>
      <c r="R87" s="46">
        <f>SALARIES!C30</f>
        <v>1</v>
      </c>
      <c r="S87" s="87"/>
      <c r="T87" s="46">
        <f t="shared" si="41"/>
        <v>37.939726027397263</v>
      </c>
      <c r="U87" s="46">
        <f t="shared" si="42"/>
        <v>0</v>
      </c>
      <c r="V87" s="46">
        <f t="shared" ref="V87:V94" si="61">T87+U87</f>
        <v>37.939726027397263</v>
      </c>
      <c r="W87" s="24"/>
      <c r="Y87" s="284">
        <f t="shared" si="58"/>
        <v>0</v>
      </c>
      <c r="Z87" s="57">
        <v>8</v>
      </c>
      <c r="AA87" s="193">
        <f t="shared" si="55"/>
        <v>37.939726027397263</v>
      </c>
      <c r="AB87" s="193">
        <f t="shared" si="53"/>
        <v>0</v>
      </c>
      <c r="AC87" s="193">
        <f t="shared" si="53"/>
        <v>0</v>
      </c>
      <c r="AD87" s="193">
        <f t="shared" si="53"/>
        <v>0</v>
      </c>
      <c r="AE87" s="193">
        <f t="shared" si="53"/>
        <v>0</v>
      </c>
      <c r="AF87" s="193">
        <f t="shared" si="53"/>
        <v>0</v>
      </c>
      <c r="AG87" s="193">
        <f t="shared" si="53"/>
        <v>0</v>
      </c>
      <c r="AH87" s="193">
        <f t="shared" si="53"/>
        <v>0</v>
      </c>
      <c r="AI87" s="193">
        <f t="shared" si="53"/>
        <v>37.939726027397263</v>
      </c>
      <c r="AJ87" s="193">
        <f t="shared" si="53"/>
        <v>0</v>
      </c>
      <c r="AK87" s="193">
        <f t="shared" si="53"/>
        <v>0</v>
      </c>
      <c r="AL87" s="193">
        <f t="shared" si="53"/>
        <v>0</v>
      </c>
      <c r="AM87" s="193">
        <f t="shared" si="53"/>
        <v>0</v>
      </c>
      <c r="AN87" s="193">
        <f t="shared" si="53"/>
        <v>0</v>
      </c>
      <c r="AO87" s="193">
        <f t="shared" si="52"/>
        <v>0</v>
      </c>
      <c r="AP87" s="193">
        <f t="shared" si="52"/>
        <v>0</v>
      </c>
      <c r="AQ87" s="193">
        <f t="shared" si="52"/>
        <v>0</v>
      </c>
      <c r="AR87" s="193">
        <f t="shared" si="52"/>
        <v>0</v>
      </c>
      <c r="AS87" s="193">
        <f t="shared" si="52"/>
        <v>0</v>
      </c>
      <c r="AT87" s="193">
        <f t="shared" si="52"/>
        <v>0</v>
      </c>
      <c r="AU87" s="193">
        <f t="shared" si="52"/>
        <v>0</v>
      </c>
      <c r="AV87" s="193">
        <f t="shared" si="52"/>
        <v>0</v>
      </c>
      <c r="AW87" s="193">
        <f t="shared" si="52"/>
        <v>0</v>
      </c>
      <c r="AX87" s="193">
        <f t="shared" si="52"/>
        <v>0</v>
      </c>
      <c r="AY87" s="193">
        <f t="shared" si="52"/>
        <v>0</v>
      </c>
      <c r="AZ87" s="193">
        <f t="shared" si="52"/>
        <v>0</v>
      </c>
      <c r="BA87" s="193">
        <f t="shared" si="52"/>
        <v>0</v>
      </c>
      <c r="BB87" s="193">
        <f t="shared" si="52"/>
        <v>0</v>
      </c>
      <c r="BC87" s="193">
        <f t="shared" si="52"/>
        <v>0</v>
      </c>
      <c r="BD87" s="193">
        <f t="shared" si="52"/>
        <v>0</v>
      </c>
      <c r="BE87" s="193">
        <f t="shared" si="56"/>
        <v>0</v>
      </c>
      <c r="BF87" s="193">
        <f t="shared" si="56"/>
        <v>0</v>
      </c>
      <c r="BG87" s="193">
        <f t="shared" si="56"/>
        <v>0</v>
      </c>
      <c r="BH87" s="193">
        <f t="shared" si="56"/>
        <v>0</v>
      </c>
      <c r="BI87" s="193">
        <f t="shared" si="56"/>
        <v>0</v>
      </c>
      <c r="BJ87" s="193">
        <f t="shared" si="56"/>
        <v>0</v>
      </c>
      <c r="BK87" s="193">
        <f t="shared" si="56"/>
        <v>0</v>
      </c>
      <c r="BL87" s="193">
        <f t="shared" si="56"/>
        <v>0</v>
      </c>
      <c r="BM87" s="193">
        <f t="shared" si="57"/>
        <v>0</v>
      </c>
      <c r="BN87" s="193">
        <f t="shared" si="57"/>
        <v>0</v>
      </c>
      <c r="BO87" s="193">
        <f t="shared" si="57"/>
        <v>0</v>
      </c>
      <c r="BP87" s="193">
        <f t="shared" si="57"/>
        <v>0</v>
      </c>
    </row>
    <row r="88" spans="1:68" ht="12.75" customHeight="1" outlineLevel="1">
      <c r="A88" s="150">
        <f t="shared" ref="A88:A117" si="62">+K88</f>
        <v>1</v>
      </c>
      <c r="B88" s="363" t="s">
        <v>527</v>
      </c>
      <c r="C88" s="375"/>
      <c r="D88" s="375"/>
      <c r="E88" s="375"/>
      <c r="F88" s="375"/>
      <c r="G88" s="376"/>
      <c r="H88" s="51"/>
      <c r="I88" s="51"/>
      <c r="J88" s="51"/>
      <c r="K88" s="183">
        <v>1</v>
      </c>
      <c r="L88" s="74">
        <f t="shared" si="59"/>
        <v>39965</v>
      </c>
      <c r="M88" s="74">
        <f>M80</f>
        <v>40849</v>
      </c>
      <c r="N88" s="73">
        <f t="shared" si="60"/>
        <v>29.063013698630137</v>
      </c>
      <c r="O88" s="85"/>
      <c r="P88" s="88">
        <f t="shared" si="38"/>
        <v>29.063013698630137</v>
      </c>
      <c r="Q88" s="46">
        <f t="shared" si="39"/>
        <v>0</v>
      </c>
      <c r="R88" s="46">
        <f>SALARIES!C62</f>
        <v>1</v>
      </c>
      <c r="S88" s="87"/>
      <c r="T88" s="46">
        <f t="shared" si="41"/>
        <v>29.063013698630137</v>
      </c>
      <c r="U88" s="46">
        <f t="shared" si="42"/>
        <v>0</v>
      </c>
      <c r="V88" s="46">
        <f t="shared" si="61"/>
        <v>29.063013698630137</v>
      </c>
      <c r="W88" s="24"/>
      <c r="Y88" s="284">
        <f t="shared" si="58"/>
        <v>0</v>
      </c>
      <c r="Z88" s="57">
        <v>8</v>
      </c>
      <c r="AA88" s="193">
        <f t="shared" si="55"/>
        <v>29.063013698630137</v>
      </c>
      <c r="AB88" s="193">
        <f t="shared" si="53"/>
        <v>0</v>
      </c>
      <c r="AC88" s="193">
        <f t="shared" si="53"/>
        <v>0</v>
      </c>
      <c r="AD88" s="193">
        <f t="shared" si="53"/>
        <v>0</v>
      </c>
      <c r="AE88" s="193">
        <f t="shared" si="53"/>
        <v>0</v>
      </c>
      <c r="AF88" s="193">
        <f t="shared" si="53"/>
        <v>0</v>
      </c>
      <c r="AG88" s="193">
        <f t="shared" si="53"/>
        <v>0</v>
      </c>
      <c r="AH88" s="193">
        <f t="shared" si="53"/>
        <v>0</v>
      </c>
      <c r="AI88" s="193">
        <f t="shared" si="53"/>
        <v>29.063013698630137</v>
      </c>
      <c r="AJ88" s="193">
        <f t="shared" si="53"/>
        <v>0</v>
      </c>
      <c r="AK88" s="193">
        <f t="shared" si="53"/>
        <v>0</v>
      </c>
      <c r="AL88" s="193">
        <f t="shared" si="53"/>
        <v>0</v>
      </c>
      <c r="AM88" s="193">
        <f t="shared" si="53"/>
        <v>0</v>
      </c>
      <c r="AN88" s="193">
        <f t="shared" si="53"/>
        <v>0</v>
      </c>
      <c r="AO88" s="193">
        <f t="shared" si="52"/>
        <v>0</v>
      </c>
      <c r="AP88" s="193">
        <f t="shared" si="52"/>
        <v>0</v>
      </c>
      <c r="AQ88" s="193">
        <f t="shared" si="52"/>
        <v>0</v>
      </c>
      <c r="AR88" s="193">
        <f t="shared" si="52"/>
        <v>0</v>
      </c>
      <c r="AS88" s="193">
        <f t="shared" si="52"/>
        <v>0</v>
      </c>
      <c r="AT88" s="193">
        <f t="shared" si="52"/>
        <v>0</v>
      </c>
      <c r="AU88" s="193">
        <f t="shared" si="52"/>
        <v>0</v>
      </c>
      <c r="AV88" s="193">
        <f t="shared" si="52"/>
        <v>0</v>
      </c>
      <c r="AW88" s="193">
        <f t="shared" si="52"/>
        <v>0</v>
      </c>
      <c r="AX88" s="193">
        <f t="shared" si="52"/>
        <v>0</v>
      </c>
      <c r="AY88" s="193">
        <f t="shared" si="52"/>
        <v>0</v>
      </c>
      <c r="AZ88" s="193">
        <f t="shared" si="52"/>
        <v>0</v>
      </c>
      <c r="BA88" s="193">
        <f t="shared" si="52"/>
        <v>0</v>
      </c>
      <c r="BB88" s="193">
        <f t="shared" si="52"/>
        <v>0</v>
      </c>
      <c r="BC88" s="193">
        <f t="shared" si="52"/>
        <v>0</v>
      </c>
      <c r="BD88" s="193">
        <f t="shared" si="52"/>
        <v>0</v>
      </c>
      <c r="BE88" s="193">
        <f t="shared" si="56"/>
        <v>0</v>
      </c>
      <c r="BF88" s="193">
        <f t="shared" si="56"/>
        <v>0</v>
      </c>
      <c r="BG88" s="193">
        <f t="shared" si="56"/>
        <v>0</v>
      </c>
      <c r="BH88" s="193">
        <f t="shared" si="56"/>
        <v>0</v>
      </c>
      <c r="BI88" s="193">
        <f t="shared" si="56"/>
        <v>0</v>
      </c>
      <c r="BJ88" s="193">
        <f t="shared" si="56"/>
        <v>0</v>
      </c>
      <c r="BK88" s="193">
        <f t="shared" si="56"/>
        <v>0</v>
      </c>
      <c r="BL88" s="193">
        <f t="shared" si="56"/>
        <v>0</v>
      </c>
      <c r="BM88" s="193">
        <f t="shared" si="57"/>
        <v>0</v>
      </c>
      <c r="BN88" s="193">
        <f t="shared" si="57"/>
        <v>0</v>
      </c>
      <c r="BO88" s="193">
        <f t="shared" si="57"/>
        <v>0</v>
      </c>
      <c r="BP88" s="193">
        <f t="shared" si="57"/>
        <v>0</v>
      </c>
    </row>
    <row r="89" spans="1:68" outlineLevel="1">
      <c r="A89" s="150">
        <f t="shared" si="62"/>
        <v>1</v>
      </c>
      <c r="B89" s="363" t="s">
        <v>528</v>
      </c>
      <c r="C89" s="375"/>
      <c r="D89" s="375"/>
      <c r="E89" s="375"/>
      <c r="F89" s="375"/>
      <c r="G89" s="376"/>
      <c r="H89" s="51"/>
      <c r="I89" s="51"/>
      <c r="J89" s="51"/>
      <c r="K89" s="183">
        <v>1</v>
      </c>
      <c r="L89" s="74">
        <f t="shared" si="59"/>
        <v>39965</v>
      </c>
      <c r="M89" s="74">
        <f>+M73</f>
        <v>40849</v>
      </c>
      <c r="N89" s="73">
        <f t="shared" si="60"/>
        <v>29.063013698630137</v>
      </c>
      <c r="O89" s="85"/>
      <c r="P89" s="88">
        <f t="shared" si="38"/>
        <v>29.063013698630137</v>
      </c>
      <c r="Q89" s="46">
        <f t="shared" si="39"/>
        <v>0</v>
      </c>
      <c r="R89" s="46">
        <f>SALARIES!C73</f>
        <v>1</v>
      </c>
      <c r="S89" s="87"/>
      <c r="T89" s="46">
        <f t="shared" si="41"/>
        <v>29.063013698630137</v>
      </c>
      <c r="U89" s="46">
        <f t="shared" si="42"/>
        <v>0</v>
      </c>
      <c r="V89" s="46">
        <f t="shared" si="61"/>
        <v>29.063013698630137</v>
      </c>
      <c r="W89" s="24"/>
      <c r="Y89" s="284">
        <f t="shared" si="58"/>
        <v>0</v>
      </c>
      <c r="Z89" s="57">
        <v>8</v>
      </c>
      <c r="AA89" s="193">
        <f t="shared" si="55"/>
        <v>29.063013698630137</v>
      </c>
      <c r="AB89" s="193">
        <f t="shared" si="53"/>
        <v>0</v>
      </c>
      <c r="AC89" s="193">
        <f t="shared" si="53"/>
        <v>0</v>
      </c>
      <c r="AD89" s="193">
        <f t="shared" si="53"/>
        <v>0</v>
      </c>
      <c r="AE89" s="193">
        <f t="shared" si="53"/>
        <v>0</v>
      </c>
      <c r="AF89" s="193">
        <f t="shared" si="53"/>
        <v>0</v>
      </c>
      <c r="AG89" s="193">
        <f t="shared" si="53"/>
        <v>0</v>
      </c>
      <c r="AH89" s="193">
        <f t="shared" si="53"/>
        <v>0</v>
      </c>
      <c r="AI89" s="193">
        <f t="shared" si="53"/>
        <v>29.063013698630137</v>
      </c>
      <c r="AJ89" s="193">
        <f t="shared" si="53"/>
        <v>0</v>
      </c>
      <c r="AK89" s="193">
        <f t="shared" si="53"/>
        <v>0</v>
      </c>
      <c r="AL89" s="193">
        <f t="shared" si="53"/>
        <v>0</v>
      </c>
      <c r="AM89" s="193">
        <f t="shared" si="53"/>
        <v>0</v>
      </c>
      <c r="AN89" s="193">
        <f t="shared" si="53"/>
        <v>0</v>
      </c>
      <c r="AO89" s="193">
        <f t="shared" si="52"/>
        <v>0</v>
      </c>
      <c r="AP89" s="193">
        <f t="shared" si="52"/>
        <v>0</v>
      </c>
      <c r="AQ89" s="193">
        <f t="shared" si="52"/>
        <v>0</v>
      </c>
      <c r="AR89" s="193">
        <f t="shared" si="52"/>
        <v>0</v>
      </c>
      <c r="AS89" s="193">
        <f t="shared" si="52"/>
        <v>0</v>
      </c>
      <c r="AT89" s="193">
        <f t="shared" si="52"/>
        <v>0</v>
      </c>
      <c r="AU89" s="193">
        <f t="shared" si="52"/>
        <v>0</v>
      </c>
      <c r="AV89" s="193">
        <f t="shared" si="52"/>
        <v>0</v>
      </c>
      <c r="AW89" s="193">
        <f t="shared" si="52"/>
        <v>0</v>
      </c>
      <c r="AX89" s="193">
        <f t="shared" si="52"/>
        <v>0</v>
      </c>
      <c r="AY89" s="193">
        <f t="shared" si="52"/>
        <v>0</v>
      </c>
      <c r="AZ89" s="193">
        <f t="shared" si="52"/>
        <v>0</v>
      </c>
      <c r="BA89" s="193">
        <f t="shared" si="52"/>
        <v>0</v>
      </c>
      <c r="BB89" s="193">
        <f t="shared" si="52"/>
        <v>0</v>
      </c>
      <c r="BC89" s="193">
        <f t="shared" si="52"/>
        <v>0</v>
      </c>
      <c r="BD89" s="193">
        <f t="shared" si="52"/>
        <v>0</v>
      </c>
      <c r="BE89" s="193">
        <f t="shared" si="56"/>
        <v>0</v>
      </c>
      <c r="BF89" s="193">
        <f t="shared" si="56"/>
        <v>0</v>
      </c>
      <c r="BG89" s="193">
        <f t="shared" si="56"/>
        <v>0</v>
      </c>
      <c r="BH89" s="193">
        <f t="shared" si="56"/>
        <v>0</v>
      </c>
      <c r="BI89" s="193">
        <f t="shared" si="56"/>
        <v>0</v>
      </c>
      <c r="BJ89" s="193">
        <f t="shared" si="56"/>
        <v>0</v>
      </c>
      <c r="BK89" s="193">
        <f t="shared" si="56"/>
        <v>0</v>
      </c>
      <c r="BL89" s="193">
        <f t="shared" si="56"/>
        <v>0</v>
      </c>
      <c r="BM89" s="193">
        <f t="shared" si="57"/>
        <v>0</v>
      </c>
      <c r="BN89" s="193">
        <f t="shared" si="57"/>
        <v>0</v>
      </c>
      <c r="BO89" s="193">
        <f t="shared" si="57"/>
        <v>0</v>
      </c>
      <c r="BP89" s="193">
        <f t="shared" si="57"/>
        <v>0</v>
      </c>
    </row>
    <row r="90" spans="1:68" ht="12.75" customHeight="1" outlineLevel="1">
      <c r="A90" s="150">
        <f t="shared" si="62"/>
        <v>0</v>
      </c>
      <c r="B90" s="363" t="s">
        <v>529</v>
      </c>
      <c r="C90" s="375"/>
      <c r="D90" s="375"/>
      <c r="E90" s="375"/>
      <c r="F90" s="375"/>
      <c r="G90" s="376"/>
      <c r="H90" s="51"/>
      <c r="I90" s="51"/>
      <c r="J90" s="51"/>
      <c r="K90" s="183">
        <v>0</v>
      </c>
      <c r="L90" s="74">
        <f t="shared" si="59"/>
        <v>39965</v>
      </c>
      <c r="M90" s="74">
        <f>+MAX(M200:M207)</f>
        <v>40985</v>
      </c>
      <c r="N90" s="73">
        <f t="shared" si="60"/>
        <v>33.534246575342465</v>
      </c>
      <c r="O90" s="85"/>
      <c r="P90" s="88">
        <f t="shared" si="38"/>
        <v>0</v>
      </c>
      <c r="Q90" s="46">
        <f t="shared" si="39"/>
        <v>0</v>
      </c>
      <c r="R90" s="46">
        <f>SALARIES!C74</f>
        <v>1</v>
      </c>
      <c r="S90" s="87"/>
      <c r="T90" s="46">
        <f t="shared" si="41"/>
        <v>0</v>
      </c>
      <c r="U90" s="46">
        <f t="shared" si="42"/>
        <v>0</v>
      </c>
      <c r="V90" s="46">
        <f t="shared" si="61"/>
        <v>0</v>
      </c>
      <c r="W90" s="24"/>
      <c r="Y90" s="284">
        <f t="shared" si="58"/>
        <v>0</v>
      </c>
      <c r="Z90" s="57">
        <v>8</v>
      </c>
      <c r="AA90" s="193">
        <f t="shared" si="55"/>
        <v>0</v>
      </c>
      <c r="AB90" s="193">
        <f t="shared" si="53"/>
        <v>0</v>
      </c>
      <c r="AC90" s="193">
        <f t="shared" si="53"/>
        <v>0</v>
      </c>
      <c r="AD90" s="193">
        <f t="shared" si="53"/>
        <v>0</v>
      </c>
      <c r="AE90" s="193">
        <f t="shared" si="53"/>
        <v>0</v>
      </c>
      <c r="AF90" s="193">
        <f t="shared" si="53"/>
        <v>0</v>
      </c>
      <c r="AG90" s="193">
        <f t="shared" si="53"/>
        <v>0</v>
      </c>
      <c r="AH90" s="193">
        <f t="shared" si="53"/>
        <v>0</v>
      </c>
      <c r="AI90" s="193">
        <f t="shared" si="53"/>
        <v>0</v>
      </c>
      <c r="AJ90" s="193">
        <f t="shared" si="53"/>
        <v>0</v>
      </c>
      <c r="AK90" s="193">
        <f t="shared" si="53"/>
        <v>0</v>
      </c>
      <c r="AL90" s="193">
        <f t="shared" si="53"/>
        <v>0</v>
      </c>
      <c r="AM90" s="193">
        <f t="shared" si="53"/>
        <v>0</v>
      </c>
      <c r="AN90" s="193">
        <f t="shared" si="53"/>
        <v>0</v>
      </c>
      <c r="AO90" s="193">
        <f t="shared" si="52"/>
        <v>0</v>
      </c>
      <c r="AP90" s="193">
        <f t="shared" si="52"/>
        <v>0</v>
      </c>
      <c r="AQ90" s="193">
        <f t="shared" si="52"/>
        <v>0</v>
      </c>
      <c r="AR90" s="193">
        <f t="shared" si="52"/>
        <v>0</v>
      </c>
      <c r="AS90" s="193">
        <f t="shared" si="52"/>
        <v>0</v>
      </c>
      <c r="AT90" s="193">
        <f t="shared" si="52"/>
        <v>0</v>
      </c>
      <c r="AU90" s="193">
        <f t="shared" si="52"/>
        <v>0</v>
      </c>
      <c r="AV90" s="193">
        <f t="shared" si="52"/>
        <v>0</v>
      </c>
      <c r="AW90" s="193">
        <f t="shared" si="52"/>
        <v>0</v>
      </c>
      <c r="AX90" s="193">
        <f t="shared" si="52"/>
        <v>0</v>
      </c>
      <c r="AY90" s="193">
        <f t="shared" si="52"/>
        <v>0</v>
      </c>
      <c r="AZ90" s="193">
        <f t="shared" si="52"/>
        <v>0</v>
      </c>
      <c r="BA90" s="193">
        <f t="shared" si="52"/>
        <v>0</v>
      </c>
      <c r="BB90" s="193">
        <f t="shared" si="52"/>
        <v>0</v>
      </c>
      <c r="BC90" s="193">
        <f t="shared" si="52"/>
        <v>0</v>
      </c>
      <c r="BD90" s="193">
        <f t="shared" si="52"/>
        <v>0</v>
      </c>
      <c r="BE90" s="193">
        <f t="shared" si="56"/>
        <v>0</v>
      </c>
      <c r="BF90" s="193">
        <f t="shared" si="56"/>
        <v>0</v>
      </c>
      <c r="BG90" s="193">
        <f t="shared" si="56"/>
        <v>0</v>
      </c>
      <c r="BH90" s="193">
        <f t="shared" si="56"/>
        <v>0</v>
      </c>
      <c r="BI90" s="193">
        <f t="shared" si="56"/>
        <v>0</v>
      </c>
      <c r="BJ90" s="193">
        <f t="shared" si="56"/>
        <v>0</v>
      </c>
      <c r="BK90" s="193">
        <f t="shared" si="56"/>
        <v>0</v>
      </c>
      <c r="BL90" s="193">
        <f t="shared" si="56"/>
        <v>0</v>
      </c>
      <c r="BM90" s="193">
        <f t="shared" si="57"/>
        <v>0</v>
      </c>
      <c r="BN90" s="193">
        <f t="shared" si="57"/>
        <v>0</v>
      </c>
      <c r="BO90" s="193">
        <f t="shared" si="57"/>
        <v>0</v>
      </c>
      <c r="BP90" s="193">
        <f t="shared" si="57"/>
        <v>0</v>
      </c>
    </row>
    <row r="91" spans="1:68" ht="12.75" customHeight="1" outlineLevel="1">
      <c r="A91" s="150">
        <f t="shared" si="62"/>
        <v>0</v>
      </c>
      <c r="B91" s="363" t="s">
        <v>576</v>
      </c>
      <c r="C91" s="375"/>
      <c r="D91" s="375"/>
      <c r="E91" s="375"/>
      <c r="F91" s="375"/>
      <c r="G91" s="376"/>
      <c r="H91" s="51"/>
      <c r="I91" s="51"/>
      <c r="J91" s="51"/>
      <c r="K91" s="183">
        <v>0</v>
      </c>
      <c r="L91" s="74">
        <f t="shared" si="59"/>
        <v>39965</v>
      </c>
      <c r="M91" s="74">
        <f>$L$7</f>
        <v>41119</v>
      </c>
      <c r="N91" s="73">
        <f t="shared" si="60"/>
        <v>37.939726027397263</v>
      </c>
      <c r="O91" s="85"/>
      <c r="P91" s="88">
        <f t="shared" si="38"/>
        <v>0</v>
      </c>
      <c r="Q91" s="46">
        <f t="shared" si="39"/>
        <v>0</v>
      </c>
      <c r="R91" s="46">
        <f>SALARIES!$C$68</f>
        <v>1</v>
      </c>
      <c r="S91" s="87"/>
      <c r="T91" s="46">
        <f t="shared" si="41"/>
        <v>0</v>
      </c>
      <c r="U91" s="46">
        <f t="shared" si="42"/>
        <v>0</v>
      </c>
      <c r="V91" s="46">
        <f t="shared" si="61"/>
        <v>0</v>
      </c>
      <c r="W91" s="24"/>
      <c r="Y91" s="284">
        <f t="shared" si="58"/>
        <v>0</v>
      </c>
      <c r="Z91" s="57">
        <v>8</v>
      </c>
      <c r="AA91" s="193">
        <f t="shared" si="55"/>
        <v>0</v>
      </c>
      <c r="AB91" s="193">
        <f t="shared" si="53"/>
        <v>0</v>
      </c>
      <c r="AC91" s="193">
        <f t="shared" si="53"/>
        <v>0</v>
      </c>
      <c r="AD91" s="193">
        <f t="shared" si="53"/>
        <v>0</v>
      </c>
      <c r="AE91" s="193">
        <f t="shared" si="53"/>
        <v>0</v>
      </c>
      <c r="AF91" s="193">
        <f t="shared" si="53"/>
        <v>0</v>
      </c>
      <c r="AG91" s="193">
        <f t="shared" si="53"/>
        <v>0</v>
      </c>
      <c r="AH91" s="193">
        <f t="shared" si="53"/>
        <v>0</v>
      </c>
      <c r="AI91" s="193">
        <f t="shared" si="53"/>
        <v>0</v>
      </c>
      <c r="AJ91" s="193">
        <f t="shared" si="53"/>
        <v>0</v>
      </c>
      <c r="AK91" s="193">
        <f t="shared" si="53"/>
        <v>0</v>
      </c>
      <c r="AL91" s="193">
        <f t="shared" si="53"/>
        <v>0</v>
      </c>
      <c r="AM91" s="193">
        <f t="shared" si="53"/>
        <v>0</v>
      </c>
      <c r="AN91" s="193">
        <f t="shared" si="53"/>
        <v>0</v>
      </c>
      <c r="AO91" s="193">
        <f t="shared" si="52"/>
        <v>0</v>
      </c>
      <c r="AP91" s="193">
        <f t="shared" si="52"/>
        <v>0</v>
      </c>
      <c r="AQ91" s="193">
        <f t="shared" si="52"/>
        <v>0</v>
      </c>
      <c r="AR91" s="193">
        <f t="shared" si="52"/>
        <v>0</v>
      </c>
      <c r="AS91" s="193">
        <f t="shared" si="52"/>
        <v>0</v>
      </c>
      <c r="AT91" s="193">
        <f t="shared" si="52"/>
        <v>0</v>
      </c>
      <c r="AU91" s="193">
        <f t="shared" si="52"/>
        <v>0</v>
      </c>
      <c r="AV91" s="193">
        <f t="shared" si="52"/>
        <v>0</v>
      </c>
      <c r="AW91" s="193">
        <f t="shared" si="52"/>
        <v>0</v>
      </c>
      <c r="AX91" s="193">
        <f t="shared" si="52"/>
        <v>0</v>
      </c>
      <c r="AY91" s="193">
        <f t="shared" si="52"/>
        <v>0</v>
      </c>
      <c r="AZ91" s="193">
        <f t="shared" si="52"/>
        <v>0</v>
      </c>
      <c r="BA91" s="193">
        <f t="shared" si="52"/>
        <v>0</v>
      </c>
      <c r="BB91" s="193">
        <f t="shared" si="52"/>
        <v>0</v>
      </c>
      <c r="BC91" s="193">
        <f t="shared" si="52"/>
        <v>0</v>
      </c>
      <c r="BD91" s="193">
        <f t="shared" si="52"/>
        <v>0</v>
      </c>
      <c r="BE91" s="193">
        <f t="shared" si="56"/>
        <v>0</v>
      </c>
      <c r="BF91" s="193">
        <f t="shared" si="56"/>
        <v>0</v>
      </c>
      <c r="BG91" s="193">
        <f t="shared" si="56"/>
        <v>0</v>
      </c>
      <c r="BH91" s="193">
        <f t="shared" si="56"/>
        <v>0</v>
      </c>
      <c r="BI91" s="193">
        <f t="shared" si="56"/>
        <v>0</v>
      </c>
      <c r="BJ91" s="193">
        <f t="shared" si="56"/>
        <v>0</v>
      </c>
      <c r="BK91" s="193">
        <f t="shared" si="56"/>
        <v>0</v>
      </c>
      <c r="BL91" s="193">
        <f t="shared" si="56"/>
        <v>0</v>
      </c>
      <c r="BM91" s="193">
        <f t="shared" si="57"/>
        <v>0</v>
      </c>
      <c r="BN91" s="193">
        <f t="shared" si="57"/>
        <v>0</v>
      </c>
      <c r="BO91" s="193">
        <f t="shared" si="57"/>
        <v>0</v>
      </c>
      <c r="BP91" s="193">
        <f t="shared" si="57"/>
        <v>0</v>
      </c>
    </row>
    <row r="92" spans="1:68" ht="12.75" customHeight="1" outlineLevel="1">
      <c r="A92" s="150">
        <f t="shared" si="62"/>
        <v>0</v>
      </c>
      <c r="B92" s="363" t="s">
        <v>530</v>
      </c>
      <c r="C92" s="375"/>
      <c r="D92" s="375"/>
      <c r="E92" s="375"/>
      <c r="F92" s="375"/>
      <c r="G92" s="376"/>
      <c r="H92" s="51"/>
      <c r="I92" s="51"/>
      <c r="J92" s="51"/>
      <c r="K92" s="183">
        <v>0</v>
      </c>
      <c r="L92" s="74">
        <f t="shared" si="59"/>
        <v>39965</v>
      </c>
      <c r="M92" s="74">
        <f>$L$7</f>
        <v>41119</v>
      </c>
      <c r="N92" s="73">
        <f t="shared" si="60"/>
        <v>37.939726027397263</v>
      </c>
      <c r="O92" s="85"/>
      <c r="P92" s="88">
        <f t="shared" si="38"/>
        <v>0</v>
      </c>
      <c r="Q92" s="46">
        <f t="shared" si="39"/>
        <v>0</v>
      </c>
      <c r="R92" s="46">
        <f>SALARIES!$C$69</f>
        <v>1</v>
      </c>
      <c r="S92" s="87"/>
      <c r="T92" s="46">
        <f t="shared" si="41"/>
        <v>0</v>
      </c>
      <c r="U92" s="46">
        <f t="shared" si="42"/>
        <v>0</v>
      </c>
      <c r="V92" s="46">
        <f t="shared" si="61"/>
        <v>0</v>
      </c>
      <c r="W92" s="24"/>
      <c r="Y92" s="284">
        <f t="shared" si="58"/>
        <v>0</v>
      </c>
      <c r="Z92" s="57">
        <v>8</v>
      </c>
      <c r="AA92" s="193">
        <f t="shared" si="55"/>
        <v>0</v>
      </c>
      <c r="AB92" s="193">
        <f t="shared" si="53"/>
        <v>0</v>
      </c>
      <c r="AC92" s="193">
        <f t="shared" si="53"/>
        <v>0</v>
      </c>
      <c r="AD92" s="193">
        <f t="shared" si="53"/>
        <v>0</v>
      </c>
      <c r="AE92" s="193">
        <f t="shared" si="53"/>
        <v>0</v>
      </c>
      <c r="AF92" s="193">
        <f t="shared" si="53"/>
        <v>0</v>
      </c>
      <c r="AG92" s="193">
        <f t="shared" si="53"/>
        <v>0</v>
      </c>
      <c r="AH92" s="193">
        <f t="shared" si="53"/>
        <v>0</v>
      </c>
      <c r="AI92" s="193">
        <f t="shared" si="53"/>
        <v>0</v>
      </c>
      <c r="AJ92" s="193">
        <f t="shared" si="53"/>
        <v>0</v>
      </c>
      <c r="AK92" s="193">
        <f t="shared" si="53"/>
        <v>0</v>
      </c>
      <c r="AL92" s="193">
        <f t="shared" si="53"/>
        <v>0</v>
      </c>
      <c r="AM92" s="193">
        <f t="shared" si="53"/>
        <v>0</v>
      </c>
      <c r="AN92" s="193">
        <f t="shared" si="53"/>
        <v>0</v>
      </c>
      <c r="AO92" s="193">
        <f t="shared" si="52"/>
        <v>0</v>
      </c>
      <c r="AP92" s="193">
        <f t="shared" si="52"/>
        <v>0</v>
      </c>
      <c r="AQ92" s="193">
        <f t="shared" si="52"/>
        <v>0</v>
      </c>
      <c r="AR92" s="193">
        <f t="shared" si="52"/>
        <v>0</v>
      </c>
      <c r="AS92" s="193">
        <f t="shared" si="52"/>
        <v>0</v>
      </c>
      <c r="AT92" s="193">
        <f t="shared" si="52"/>
        <v>0</v>
      </c>
      <c r="AU92" s="193">
        <f t="shared" si="52"/>
        <v>0</v>
      </c>
      <c r="AV92" s="193">
        <f t="shared" si="52"/>
        <v>0</v>
      </c>
      <c r="AW92" s="193">
        <f t="shared" si="52"/>
        <v>0</v>
      </c>
      <c r="AX92" s="193">
        <f t="shared" si="52"/>
        <v>0</v>
      </c>
      <c r="AY92" s="193">
        <f t="shared" si="52"/>
        <v>0</v>
      </c>
      <c r="AZ92" s="193">
        <f t="shared" si="52"/>
        <v>0</v>
      </c>
      <c r="BA92" s="193">
        <f t="shared" si="52"/>
        <v>0</v>
      </c>
      <c r="BB92" s="193">
        <f t="shared" si="52"/>
        <v>0</v>
      </c>
      <c r="BC92" s="193">
        <f t="shared" si="52"/>
        <v>0</v>
      </c>
      <c r="BD92" s="193">
        <f t="shared" si="52"/>
        <v>0</v>
      </c>
      <c r="BE92" s="193">
        <f t="shared" si="56"/>
        <v>0</v>
      </c>
      <c r="BF92" s="193">
        <f t="shared" si="56"/>
        <v>0</v>
      </c>
      <c r="BG92" s="193">
        <f t="shared" si="56"/>
        <v>0</v>
      </c>
      <c r="BH92" s="193">
        <f t="shared" si="56"/>
        <v>0</v>
      </c>
      <c r="BI92" s="193">
        <f t="shared" si="56"/>
        <v>0</v>
      </c>
      <c r="BJ92" s="193">
        <f t="shared" si="56"/>
        <v>0</v>
      </c>
      <c r="BK92" s="193">
        <f t="shared" si="56"/>
        <v>0</v>
      </c>
      <c r="BL92" s="193">
        <f t="shared" si="56"/>
        <v>0</v>
      </c>
      <c r="BM92" s="193">
        <f t="shared" si="57"/>
        <v>0</v>
      </c>
      <c r="BN92" s="193">
        <f t="shared" si="57"/>
        <v>0</v>
      </c>
      <c r="BO92" s="193">
        <f t="shared" si="57"/>
        <v>0</v>
      </c>
      <c r="BP92" s="193">
        <f t="shared" si="57"/>
        <v>0</v>
      </c>
    </row>
    <row r="93" spans="1:68" outlineLevel="1">
      <c r="A93" s="150">
        <f t="shared" si="62"/>
        <v>1</v>
      </c>
      <c r="B93" s="363" t="s">
        <v>531</v>
      </c>
      <c r="C93" s="375"/>
      <c r="D93" s="375"/>
      <c r="E93" s="375"/>
      <c r="F93" s="375"/>
      <c r="G93" s="376"/>
      <c r="H93" s="51"/>
      <c r="I93" s="51"/>
      <c r="J93" s="51"/>
      <c r="K93" s="183">
        <v>1</v>
      </c>
      <c r="L93" s="74">
        <f t="shared" si="59"/>
        <v>39965</v>
      </c>
      <c r="M93" s="74">
        <f>$L$7</f>
        <v>41119</v>
      </c>
      <c r="N93" s="73">
        <f t="shared" si="60"/>
        <v>37.939726027397263</v>
      </c>
      <c r="O93" s="85"/>
      <c r="P93" s="88">
        <f t="shared" si="38"/>
        <v>37.939726027397263</v>
      </c>
      <c r="Q93" s="46">
        <f t="shared" si="39"/>
        <v>0</v>
      </c>
      <c r="R93" s="46">
        <f>SALARIES!C71</f>
        <v>1</v>
      </c>
      <c r="S93" s="87"/>
      <c r="T93" s="46">
        <f t="shared" si="41"/>
        <v>37.939726027397263</v>
      </c>
      <c r="U93" s="46">
        <f t="shared" si="42"/>
        <v>0</v>
      </c>
      <c r="V93" s="46">
        <f t="shared" si="61"/>
        <v>37.939726027397263</v>
      </c>
      <c r="W93" s="24"/>
      <c r="Y93" s="284">
        <f t="shared" si="58"/>
        <v>0</v>
      </c>
      <c r="Z93" s="57">
        <v>8</v>
      </c>
      <c r="AA93" s="193">
        <f t="shared" si="55"/>
        <v>37.939726027397263</v>
      </c>
      <c r="AB93" s="193">
        <f t="shared" si="53"/>
        <v>0</v>
      </c>
      <c r="AC93" s="193">
        <f t="shared" si="53"/>
        <v>0</v>
      </c>
      <c r="AD93" s="193">
        <f t="shared" si="53"/>
        <v>0</v>
      </c>
      <c r="AE93" s="193">
        <f t="shared" si="53"/>
        <v>0</v>
      </c>
      <c r="AF93" s="193">
        <f t="shared" si="53"/>
        <v>0</v>
      </c>
      <c r="AG93" s="193">
        <f t="shared" si="53"/>
        <v>0</v>
      </c>
      <c r="AH93" s="193">
        <f t="shared" si="53"/>
        <v>0</v>
      </c>
      <c r="AI93" s="193">
        <f t="shared" si="53"/>
        <v>37.939726027397263</v>
      </c>
      <c r="AJ93" s="193">
        <f t="shared" si="53"/>
        <v>0</v>
      </c>
      <c r="AK93" s="193">
        <f t="shared" si="53"/>
        <v>0</v>
      </c>
      <c r="AL93" s="193">
        <f t="shared" si="53"/>
        <v>0</v>
      </c>
      <c r="AM93" s="193">
        <f t="shared" si="53"/>
        <v>0</v>
      </c>
      <c r="AN93" s="193">
        <f t="shared" si="53"/>
        <v>0</v>
      </c>
      <c r="AO93" s="193">
        <f t="shared" si="53"/>
        <v>0</v>
      </c>
      <c r="AP93" s="193">
        <f t="shared" si="53"/>
        <v>0</v>
      </c>
      <c r="AQ93" s="193">
        <f t="shared" si="53"/>
        <v>0</v>
      </c>
      <c r="AR93" s="193">
        <f t="shared" ref="AR93:BG108" si="63">+IF($Z93=AR$12,$V93,0)</f>
        <v>0</v>
      </c>
      <c r="AS93" s="193">
        <f t="shared" si="63"/>
        <v>0</v>
      </c>
      <c r="AT93" s="193">
        <f t="shared" si="63"/>
        <v>0</v>
      </c>
      <c r="AU93" s="193">
        <f t="shared" si="63"/>
        <v>0</v>
      </c>
      <c r="AV93" s="193">
        <f t="shared" si="63"/>
        <v>0</v>
      </c>
      <c r="AW93" s="193">
        <f t="shared" si="63"/>
        <v>0</v>
      </c>
      <c r="AX93" s="193">
        <f t="shared" si="63"/>
        <v>0</v>
      </c>
      <c r="AY93" s="193">
        <f t="shared" si="63"/>
        <v>0</v>
      </c>
      <c r="AZ93" s="193">
        <f t="shared" si="63"/>
        <v>0</v>
      </c>
      <c r="BA93" s="193">
        <f t="shared" si="63"/>
        <v>0</v>
      </c>
      <c r="BB93" s="193">
        <f t="shared" si="63"/>
        <v>0</v>
      </c>
      <c r="BC93" s="193">
        <f t="shared" si="63"/>
        <v>0</v>
      </c>
      <c r="BD93" s="193">
        <f t="shared" si="63"/>
        <v>0</v>
      </c>
      <c r="BE93" s="193">
        <f t="shared" si="63"/>
        <v>0</v>
      </c>
      <c r="BF93" s="193">
        <f t="shared" si="63"/>
        <v>0</v>
      </c>
      <c r="BG93" s="193">
        <f t="shared" si="63"/>
        <v>0</v>
      </c>
      <c r="BH93" s="193">
        <f t="shared" si="56"/>
        <v>0</v>
      </c>
      <c r="BI93" s="193">
        <f t="shared" si="56"/>
        <v>0</v>
      </c>
      <c r="BJ93" s="193">
        <f t="shared" si="56"/>
        <v>0</v>
      </c>
      <c r="BK93" s="193">
        <f t="shared" si="56"/>
        <v>0</v>
      </c>
      <c r="BL93" s="193">
        <f t="shared" si="56"/>
        <v>0</v>
      </c>
      <c r="BM93" s="193">
        <f t="shared" si="57"/>
        <v>0</v>
      </c>
      <c r="BN93" s="193">
        <f t="shared" si="57"/>
        <v>0</v>
      </c>
      <c r="BO93" s="193">
        <f t="shared" si="57"/>
        <v>0</v>
      </c>
      <c r="BP93" s="193">
        <f t="shared" si="57"/>
        <v>0</v>
      </c>
    </row>
    <row r="94" spans="1:68" outlineLevel="1">
      <c r="A94" s="150">
        <f t="shared" si="62"/>
        <v>4</v>
      </c>
      <c r="B94" s="363" t="s">
        <v>555</v>
      </c>
      <c r="C94" s="375"/>
      <c r="D94" s="375"/>
      <c r="E94" s="375"/>
      <c r="F94" s="375"/>
      <c r="G94" s="376"/>
      <c r="H94" s="51"/>
      <c r="I94" s="51"/>
      <c r="J94" s="51"/>
      <c r="K94" s="183">
        <v>4</v>
      </c>
      <c r="L94" s="74">
        <f t="shared" si="59"/>
        <v>39965</v>
      </c>
      <c r="M94" s="74">
        <f>$L$7</f>
        <v>41119</v>
      </c>
      <c r="N94" s="73">
        <f t="shared" si="60"/>
        <v>37.939726027397263</v>
      </c>
      <c r="O94" s="85"/>
      <c r="P94" s="88">
        <f t="shared" si="38"/>
        <v>151.75890410958905</v>
      </c>
      <c r="Q94" s="46">
        <f t="shared" si="39"/>
        <v>0</v>
      </c>
      <c r="R94" s="46">
        <f>SALARIES!C72</f>
        <v>1</v>
      </c>
      <c r="S94" s="87"/>
      <c r="T94" s="46">
        <f t="shared" si="41"/>
        <v>151.75890410958905</v>
      </c>
      <c r="U94" s="46">
        <f t="shared" si="42"/>
        <v>0</v>
      </c>
      <c r="V94" s="46">
        <f t="shared" si="61"/>
        <v>151.75890410958905</v>
      </c>
      <c r="W94" s="24"/>
      <c r="Y94" s="284">
        <f t="shared" si="58"/>
        <v>0</v>
      </c>
      <c r="Z94" s="57">
        <v>8</v>
      </c>
      <c r="AA94" s="193">
        <f t="shared" si="55"/>
        <v>151.75890410958905</v>
      </c>
      <c r="AB94" s="193">
        <f t="shared" ref="AB94:AQ109" si="64">+IF($Z94=AB$12,$V94,0)</f>
        <v>0</v>
      </c>
      <c r="AC94" s="193">
        <f t="shared" si="64"/>
        <v>0</v>
      </c>
      <c r="AD94" s="193">
        <f t="shared" si="64"/>
        <v>0</v>
      </c>
      <c r="AE94" s="193">
        <f t="shared" si="64"/>
        <v>0</v>
      </c>
      <c r="AF94" s="193">
        <f t="shared" si="64"/>
        <v>0</v>
      </c>
      <c r="AG94" s="193">
        <f t="shared" si="64"/>
        <v>0</v>
      </c>
      <c r="AH94" s="193">
        <f t="shared" si="64"/>
        <v>0</v>
      </c>
      <c r="AI94" s="193">
        <f t="shared" si="64"/>
        <v>151.75890410958905</v>
      </c>
      <c r="AJ94" s="193">
        <f t="shared" si="64"/>
        <v>0</v>
      </c>
      <c r="AK94" s="193">
        <f t="shared" si="64"/>
        <v>0</v>
      </c>
      <c r="AL94" s="193">
        <f t="shared" si="64"/>
        <v>0</v>
      </c>
      <c r="AM94" s="193">
        <f t="shared" si="64"/>
        <v>0</v>
      </c>
      <c r="AN94" s="193">
        <f t="shared" si="64"/>
        <v>0</v>
      </c>
      <c r="AO94" s="193">
        <f t="shared" si="64"/>
        <v>0</v>
      </c>
      <c r="AP94" s="193">
        <f t="shared" si="64"/>
        <v>0</v>
      </c>
      <c r="AQ94" s="193">
        <f t="shared" si="64"/>
        <v>0</v>
      </c>
      <c r="AR94" s="193">
        <f t="shared" si="63"/>
        <v>0</v>
      </c>
      <c r="AS94" s="193">
        <f t="shared" si="63"/>
        <v>0</v>
      </c>
      <c r="AT94" s="193">
        <f t="shared" si="63"/>
        <v>0</v>
      </c>
      <c r="AU94" s="193">
        <f t="shared" si="63"/>
        <v>0</v>
      </c>
      <c r="AV94" s="193">
        <f t="shared" si="63"/>
        <v>0</v>
      </c>
      <c r="AW94" s="193">
        <f t="shared" si="63"/>
        <v>0</v>
      </c>
      <c r="AX94" s="193">
        <f t="shared" si="63"/>
        <v>0</v>
      </c>
      <c r="AY94" s="193">
        <f t="shared" si="63"/>
        <v>0</v>
      </c>
      <c r="AZ94" s="193">
        <f t="shared" si="63"/>
        <v>0</v>
      </c>
      <c r="BA94" s="193">
        <f t="shared" si="63"/>
        <v>0</v>
      </c>
      <c r="BB94" s="193">
        <f t="shared" si="63"/>
        <v>0</v>
      </c>
      <c r="BC94" s="193">
        <f t="shared" si="63"/>
        <v>0</v>
      </c>
      <c r="BD94" s="193">
        <f t="shared" si="63"/>
        <v>0</v>
      </c>
      <c r="BE94" s="193">
        <f t="shared" si="63"/>
        <v>0</v>
      </c>
      <c r="BF94" s="193">
        <f t="shared" si="63"/>
        <v>0</v>
      </c>
      <c r="BG94" s="193">
        <f t="shared" si="63"/>
        <v>0</v>
      </c>
      <c r="BH94" s="193">
        <f t="shared" si="56"/>
        <v>0</v>
      </c>
      <c r="BI94" s="193">
        <f t="shared" si="56"/>
        <v>0</v>
      </c>
      <c r="BJ94" s="193">
        <f t="shared" si="56"/>
        <v>0</v>
      </c>
      <c r="BK94" s="193">
        <f t="shared" si="56"/>
        <v>0</v>
      </c>
      <c r="BL94" s="193">
        <f t="shared" si="56"/>
        <v>0</v>
      </c>
      <c r="BM94" s="193">
        <f t="shared" si="57"/>
        <v>0</v>
      </c>
      <c r="BN94" s="193">
        <f t="shared" si="57"/>
        <v>0</v>
      </c>
      <c r="BO94" s="193">
        <f t="shared" si="57"/>
        <v>0</v>
      </c>
      <c r="BP94" s="193">
        <f t="shared" si="57"/>
        <v>0</v>
      </c>
    </row>
    <row r="95" spans="1:68" outlineLevel="1">
      <c r="A95" s="150">
        <f t="shared" si="62"/>
        <v>0</v>
      </c>
      <c r="B95" s="435"/>
      <c r="C95" s="436"/>
      <c r="D95" s="436"/>
      <c r="E95" s="436"/>
      <c r="F95" s="436"/>
      <c r="G95" s="437"/>
      <c r="H95" s="51"/>
      <c r="I95" s="51"/>
      <c r="J95" s="51"/>
      <c r="K95" s="70"/>
      <c r="L95" s="70"/>
      <c r="M95" s="70"/>
      <c r="N95" s="71"/>
      <c r="O95" s="70"/>
      <c r="P95" s="88">
        <f t="shared" si="38"/>
        <v>0</v>
      </c>
      <c r="Q95" s="46">
        <f t="shared" si="39"/>
        <v>0</v>
      </c>
      <c r="R95" s="46"/>
      <c r="S95" s="46"/>
      <c r="T95" s="46">
        <f t="shared" si="41"/>
        <v>0</v>
      </c>
      <c r="U95" s="46">
        <f t="shared" si="42"/>
        <v>0</v>
      </c>
      <c r="V95" s="46"/>
      <c r="W95" s="27"/>
      <c r="Y95" s="284" t="e">
        <f t="shared" si="58"/>
        <v>#VALUE!</v>
      </c>
      <c r="AA95" s="193" t="str">
        <f t="shared" si="55"/>
        <v/>
      </c>
      <c r="AB95" s="193">
        <f t="shared" si="64"/>
        <v>0</v>
      </c>
      <c r="AC95" s="193">
        <f t="shared" si="64"/>
        <v>0</v>
      </c>
      <c r="AD95" s="193">
        <f t="shared" si="64"/>
        <v>0</v>
      </c>
      <c r="AE95" s="193">
        <f t="shared" si="64"/>
        <v>0</v>
      </c>
      <c r="AF95" s="193">
        <f t="shared" si="64"/>
        <v>0</v>
      </c>
      <c r="AG95" s="193">
        <f t="shared" si="64"/>
        <v>0</v>
      </c>
      <c r="AH95" s="193">
        <f t="shared" si="64"/>
        <v>0</v>
      </c>
      <c r="AI95" s="193">
        <f t="shared" si="64"/>
        <v>0</v>
      </c>
      <c r="AJ95" s="193">
        <f t="shared" si="64"/>
        <v>0</v>
      </c>
      <c r="AK95" s="193">
        <f t="shared" si="64"/>
        <v>0</v>
      </c>
      <c r="AL95" s="193">
        <f t="shared" si="64"/>
        <v>0</v>
      </c>
      <c r="AM95" s="193">
        <f t="shared" si="64"/>
        <v>0</v>
      </c>
      <c r="AN95" s="193">
        <f t="shared" si="64"/>
        <v>0</v>
      </c>
      <c r="AO95" s="193">
        <f t="shared" si="64"/>
        <v>0</v>
      </c>
      <c r="AP95" s="193">
        <f t="shared" si="64"/>
        <v>0</v>
      </c>
      <c r="AQ95" s="193">
        <f t="shared" si="64"/>
        <v>0</v>
      </c>
      <c r="AR95" s="193">
        <f t="shared" si="63"/>
        <v>0</v>
      </c>
      <c r="AS95" s="193">
        <f t="shared" si="63"/>
        <v>0</v>
      </c>
      <c r="AT95" s="193">
        <f t="shared" si="63"/>
        <v>0</v>
      </c>
      <c r="AU95" s="193">
        <f t="shared" si="63"/>
        <v>0</v>
      </c>
      <c r="AV95" s="193">
        <f t="shared" si="63"/>
        <v>0</v>
      </c>
      <c r="AW95" s="193">
        <f t="shared" si="63"/>
        <v>0</v>
      </c>
      <c r="AX95" s="193">
        <f t="shared" si="63"/>
        <v>0</v>
      </c>
      <c r="AY95" s="193">
        <f t="shared" si="63"/>
        <v>0</v>
      </c>
      <c r="AZ95" s="193">
        <f t="shared" si="63"/>
        <v>0</v>
      </c>
      <c r="BA95" s="193">
        <f t="shared" si="63"/>
        <v>0</v>
      </c>
      <c r="BB95" s="193">
        <f t="shared" si="63"/>
        <v>0</v>
      </c>
      <c r="BC95" s="193">
        <f t="shared" si="63"/>
        <v>0</v>
      </c>
      <c r="BD95" s="193">
        <f t="shared" si="63"/>
        <v>0</v>
      </c>
      <c r="BE95" s="193">
        <f t="shared" si="63"/>
        <v>0</v>
      </c>
      <c r="BF95" s="193">
        <f t="shared" si="63"/>
        <v>0</v>
      </c>
      <c r="BG95" s="193">
        <f t="shared" si="63"/>
        <v>0</v>
      </c>
      <c r="BH95" s="193">
        <f t="shared" si="56"/>
        <v>0</v>
      </c>
      <c r="BI95" s="193">
        <f t="shared" si="56"/>
        <v>0</v>
      </c>
      <c r="BJ95" s="193">
        <f t="shared" si="56"/>
        <v>0</v>
      </c>
      <c r="BK95" s="193">
        <f t="shared" si="56"/>
        <v>0</v>
      </c>
      <c r="BL95" s="193">
        <f t="shared" si="56"/>
        <v>0</v>
      </c>
      <c r="BM95" s="193">
        <f t="shared" si="57"/>
        <v>0</v>
      </c>
      <c r="BN95" s="193">
        <f t="shared" si="57"/>
        <v>0</v>
      </c>
      <c r="BO95" s="193">
        <f t="shared" si="57"/>
        <v>0</v>
      </c>
      <c r="BP95" s="193">
        <f t="shared" si="57"/>
        <v>0</v>
      </c>
    </row>
    <row r="96" spans="1:68" ht="15" outlineLevel="1">
      <c r="A96" s="150">
        <f t="shared" si="62"/>
        <v>0</v>
      </c>
      <c r="B96" s="465" t="s">
        <v>532</v>
      </c>
      <c r="C96" s="466"/>
      <c r="D96" s="466"/>
      <c r="E96" s="466"/>
      <c r="F96" s="466"/>
      <c r="G96" s="467"/>
      <c r="H96" s="51"/>
      <c r="I96" s="51"/>
      <c r="J96" s="51"/>
      <c r="K96" s="51"/>
      <c r="L96" s="51"/>
      <c r="M96" s="51"/>
      <c r="N96" s="52"/>
      <c r="O96" s="51"/>
      <c r="P96" s="110">
        <f t="shared" si="38"/>
        <v>0</v>
      </c>
      <c r="Q96" s="44">
        <f t="shared" si="39"/>
        <v>0</v>
      </c>
      <c r="R96" s="46"/>
      <c r="S96" s="46"/>
      <c r="T96" s="46">
        <f t="shared" si="41"/>
        <v>0</v>
      </c>
      <c r="U96" s="46">
        <f t="shared" si="42"/>
        <v>0</v>
      </c>
      <c r="V96" s="46"/>
      <c r="W96" s="27"/>
      <c r="Y96" s="284" t="e">
        <f t="shared" si="58"/>
        <v>#VALUE!</v>
      </c>
      <c r="AA96" s="193" t="str">
        <f t="shared" si="55"/>
        <v/>
      </c>
      <c r="AB96" s="193">
        <f t="shared" si="64"/>
        <v>0</v>
      </c>
      <c r="AC96" s="193">
        <f t="shared" si="64"/>
        <v>0</v>
      </c>
      <c r="AD96" s="193">
        <f t="shared" si="64"/>
        <v>0</v>
      </c>
      <c r="AE96" s="193">
        <f t="shared" si="64"/>
        <v>0</v>
      </c>
      <c r="AF96" s="193">
        <f t="shared" si="64"/>
        <v>0</v>
      </c>
      <c r="AG96" s="193">
        <f t="shared" si="64"/>
        <v>0</v>
      </c>
      <c r="AH96" s="193">
        <f t="shared" si="64"/>
        <v>0</v>
      </c>
      <c r="AI96" s="193">
        <f t="shared" si="64"/>
        <v>0</v>
      </c>
      <c r="AJ96" s="193">
        <f t="shared" si="64"/>
        <v>0</v>
      </c>
      <c r="AK96" s="193">
        <f t="shared" si="64"/>
        <v>0</v>
      </c>
      <c r="AL96" s="193">
        <f t="shared" si="64"/>
        <v>0</v>
      </c>
      <c r="AM96" s="193">
        <f t="shared" si="64"/>
        <v>0</v>
      </c>
      <c r="AN96" s="193">
        <f t="shared" si="64"/>
        <v>0</v>
      </c>
      <c r="AO96" s="193">
        <f t="shared" si="64"/>
        <v>0</v>
      </c>
      <c r="AP96" s="193">
        <f t="shared" si="64"/>
        <v>0</v>
      </c>
      <c r="AQ96" s="193">
        <f t="shared" si="64"/>
        <v>0</v>
      </c>
      <c r="AR96" s="193">
        <f t="shared" si="63"/>
        <v>0</v>
      </c>
      <c r="AS96" s="193">
        <f t="shared" si="63"/>
        <v>0</v>
      </c>
      <c r="AT96" s="193">
        <f t="shared" si="63"/>
        <v>0</v>
      </c>
      <c r="AU96" s="193">
        <f t="shared" si="63"/>
        <v>0</v>
      </c>
      <c r="AV96" s="193">
        <f t="shared" si="63"/>
        <v>0</v>
      </c>
      <c r="AW96" s="193">
        <f t="shared" si="63"/>
        <v>0</v>
      </c>
      <c r="AX96" s="193">
        <f t="shared" si="63"/>
        <v>0</v>
      </c>
      <c r="AY96" s="193">
        <f t="shared" si="63"/>
        <v>0</v>
      </c>
      <c r="AZ96" s="193">
        <f t="shared" si="63"/>
        <v>0</v>
      </c>
      <c r="BA96" s="193">
        <f t="shared" si="63"/>
        <v>0</v>
      </c>
      <c r="BB96" s="193">
        <f t="shared" si="63"/>
        <v>0</v>
      </c>
      <c r="BC96" s="193">
        <f t="shared" si="63"/>
        <v>0</v>
      </c>
      <c r="BD96" s="193">
        <f t="shared" si="63"/>
        <v>0</v>
      </c>
      <c r="BE96" s="193">
        <f t="shared" si="63"/>
        <v>0</v>
      </c>
      <c r="BF96" s="193">
        <f t="shared" si="63"/>
        <v>0</v>
      </c>
      <c r="BG96" s="193">
        <f t="shared" si="63"/>
        <v>0</v>
      </c>
      <c r="BH96" s="193">
        <f t="shared" si="56"/>
        <v>0</v>
      </c>
      <c r="BI96" s="193">
        <f t="shared" si="56"/>
        <v>0</v>
      </c>
      <c r="BJ96" s="193">
        <f t="shared" si="56"/>
        <v>0</v>
      </c>
      <c r="BK96" s="193">
        <f t="shared" si="56"/>
        <v>0</v>
      </c>
      <c r="BL96" s="193">
        <f t="shared" si="56"/>
        <v>0</v>
      </c>
      <c r="BM96" s="193">
        <f t="shared" si="57"/>
        <v>0</v>
      </c>
      <c r="BN96" s="193">
        <f t="shared" si="57"/>
        <v>0</v>
      </c>
      <c r="BO96" s="193">
        <f t="shared" si="57"/>
        <v>0</v>
      </c>
      <c r="BP96" s="193">
        <f t="shared" si="57"/>
        <v>0</v>
      </c>
    </row>
    <row r="97" spans="1:68" outlineLevel="1">
      <c r="A97" s="150">
        <f t="shared" si="62"/>
        <v>1</v>
      </c>
      <c r="B97" s="363" t="s">
        <v>534</v>
      </c>
      <c r="C97" s="364"/>
      <c r="D97" s="364"/>
      <c r="E97" s="364"/>
      <c r="F97" s="364"/>
      <c r="G97" s="365"/>
      <c r="H97" s="70"/>
      <c r="I97" s="85"/>
      <c r="J97" s="85"/>
      <c r="K97" s="183">
        <v>1</v>
      </c>
      <c r="L97" s="74">
        <f>$E$7</f>
        <v>39965</v>
      </c>
      <c r="M97" s="74">
        <f>$L$7</f>
        <v>41119</v>
      </c>
      <c r="N97" s="73">
        <f>(M97-L97)/365*12</f>
        <v>37.939726027397263</v>
      </c>
      <c r="O97" s="85"/>
      <c r="P97" s="88">
        <f t="shared" si="38"/>
        <v>37.939726027397263</v>
      </c>
      <c r="Q97" s="46">
        <f t="shared" si="39"/>
        <v>0</v>
      </c>
      <c r="R97" s="46">
        <f>+SALARIES!$C$44</f>
        <v>1</v>
      </c>
      <c r="S97" s="87"/>
      <c r="T97" s="46">
        <f t="shared" si="41"/>
        <v>37.939726027397263</v>
      </c>
      <c r="U97" s="46">
        <f t="shared" si="42"/>
        <v>0</v>
      </c>
      <c r="V97" s="46">
        <f>T97+U97</f>
        <v>37.939726027397263</v>
      </c>
      <c r="W97" s="24"/>
      <c r="Y97" s="284">
        <f t="shared" si="58"/>
        <v>0</v>
      </c>
      <c r="Z97" s="57">
        <v>9</v>
      </c>
      <c r="AA97" s="193">
        <f t="shared" si="55"/>
        <v>37.939726027397263</v>
      </c>
      <c r="AB97" s="193">
        <f t="shared" si="64"/>
        <v>0</v>
      </c>
      <c r="AC97" s="193">
        <f t="shared" si="64"/>
        <v>0</v>
      </c>
      <c r="AD97" s="193">
        <f t="shared" si="64"/>
        <v>0</v>
      </c>
      <c r="AE97" s="193">
        <f t="shared" si="64"/>
        <v>0</v>
      </c>
      <c r="AF97" s="193">
        <f t="shared" si="64"/>
        <v>0</v>
      </c>
      <c r="AG97" s="193">
        <f t="shared" si="64"/>
        <v>0</v>
      </c>
      <c r="AH97" s="193">
        <f t="shared" si="64"/>
        <v>0</v>
      </c>
      <c r="AI97" s="193">
        <f t="shared" si="64"/>
        <v>0</v>
      </c>
      <c r="AJ97" s="193">
        <f t="shared" si="64"/>
        <v>37.939726027397263</v>
      </c>
      <c r="AK97" s="193">
        <f t="shared" si="64"/>
        <v>0</v>
      </c>
      <c r="AL97" s="193">
        <f t="shared" si="64"/>
        <v>0</v>
      </c>
      <c r="AM97" s="193">
        <f t="shared" si="64"/>
        <v>0</v>
      </c>
      <c r="AN97" s="193">
        <f t="shared" si="64"/>
        <v>0</v>
      </c>
      <c r="AO97" s="193">
        <f t="shared" si="64"/>
        <v>0</v>
      </c>
      <c r="AP97" s="193">
        <f t="shared" si="64"/>
        <v>0</v>
      </c>
      <c r="AQ97" s="193">
        <f t="shared" si="64"/>
        <v>0</v>
      </c>
      <c r="AR97" s="193">
        <f t="shared" si="63"/>
        <v>0</v>
      </c>
      <c r="AS97" s="193">
        <f t="shared" si="63"/>
        <v>0</v>
      </c>
      <c r="AT97" s="193">
        <f t="shared" si="63"/>
        <v>0</v>
      </c>
      <c r="AU97" s="193">
        <f t="shared" si="63"/>
        <v>0</v>
      </c>
      <c r="AV97" s="193">
        <f t="shared" si="63"/>
        <v>0</v>
      </c>
      <c r="AW97" s="193">
        <f t="shared" si="63"/>
        <v>0</v>
      </c>
      <c r="AX97" s="193">
        <f t="shared" si="63"/>
        <v>0</v>
      </c>
      <c r="AY97" s="193">
        <f t="shared" si="63"/>
        <v>0</v>
      </c>
      <c r="AZ97" s="193">
        <f t="shared" si="63"/>
        <v>0</v>
      </c>
      <c r="BA97" s="193">
        <f t="shared" si="63"/>
        <v>0</v>
      </c>
      <c r="BB97" s="193">
        <f t="shared" si="63"/>
        <v>0</v>
      </c>
      <c r="BC97" s="193">
        <f t="shared" si="63"/>
        <v>0</v>
      </c>
      <c r="BD97" s="193">
        <f t="shared" si="63"/>
        <v>0</v>
      </c>
      <c r="BE97" s="193">
        <f t="shared" si="63"/>
        <v>0</v>
      </c>
      <c r="BF97" s="193">
        <f t="shared" si="63"/>
        <v>0</v>
      </c>
      <c r="BG97" s="193">
        <f t="shared" si="63"/>
        <v>0</v>
      </c>
      <c r="BH97" s="193">
        <f t="shared" si="56"/>
        <v>0</v>
      </c>
      <c r="BI97" s="193">
        <f t="shared" si="56"/>
        <v>0</v>
      </c>
      <c r="BJ97" s="193">
        <f t="shared" si="56"/>
        <v>0</v>
      </c>
      <c r="BK97" s="193">
        <f t="shared" si="56"/>
        <v>0</v>
      </c>
      <c r="BL97" s="193">
        <f t="shared" si="56"/>
        <v>0</v>
      </c>
      <c r="BM97" s="193">
        <f t="shared" si="56"/>
        <v>0</v>
      </c>
      <c r="BN97" s="193">
        <f t="shared" si="56"/>
        <v>0</v>
      </c>
      <c r="BO97" s="193">
        <f t="shared" si="56"/>
        <v>0</v>
      </c>
      <c r="BP97" s="193">
        <f t="shared" si="56"/>
        <v>0</v>
      </c>
    </row>
    <row r="98" spans="1:68" outlineLevel="1">
      <c r="A98" s="150">
        <f t="shared" si="62"/>
        <v>0</v>
      </c>
      <c r="B98" s="408" t="s">
        <v>533</v>
      </c>
      <c r="C98" s="409"/>
      <c r="D98" s="409"/>
      <c r="E98" s="409"/>
      <c r="F98" s="409"/>
      <c r="G98" s="410"/>
      <c r="H98" s="70"/>
      <c r="I98" s="85"/>
      <c r="J98" s="85"/>
      <c r="K98" s="51"/>
      <c r="L98" s="51"/>
      <c r="M98" s="51"/>
      <c r="N98" s="52"/>
      <c r="O98" s="51"/>
      <c r="P98" s="110"/>
      <c r="Q98" s="44"/>
      <c r="R98" s="46"/>
      <c r="S98" s="87"/>
      <c r="T98" s="46"/>
      <c r="U98" s="46"/>
      <c r="V98" s="46"/>
      <c r="W98" s="27"/>
      <c r="Y98" s="284">
        <f t="shared" si="58"/>
        <v>0</v>
      </c>
      <c r="Z98" s="57">
        <v>9</v>
      </c>
      <c r="AA98" s="193">
        <f t="shared" si="55"/>
        <v>0</v>
      </c>
      <c r="AB98" s="193">
        <f t="shared" si="64"/>
        <v>0</v>
      </c>
      <c r="AC98" s="193">
        <f t="shared" si="64"/>
        <v>0</v>
      </c>
      <c r="AD98" s="193">
        <f t="shared" si="64"/>
        <v>0</v>
      </c>
      <c r="AE98" s="193">
        <f t="shared" si="64"/>
        <v>0</v>
      </c>
      <c r="AF98" s="193">
        <f t="shared" si="64"/>
        <v>0</v>
      </c>
      <c r="AG98" s="193">
        <f t="shared" si="64"/>
        <v>0</v>
      </c>
      <c r="AH98" s="193">
        <f t="shared" si="64"/>
        <v>0</v>
      </c>
      <c r="AI98" s="193">
        <f t="shared" si="64"/>
        <v>0</v>
      </c>
      <c r="AJ98" s="193">
        <f t="shared" si="64"/>
        <v>0</v>
      </c>
      <c r="AK98" s="193">
        <f t="shared" si="64"/>
        <v>0</v>
      </c>
      <c r="AL98" s="193">
        <f t="shared" si="64"/>
        <v>0</v>
      </c>
      <c r="AM98" s="193">
        <f t="shared" si="64"/>
        <v>0</v>
      </c>
      <c r="AN98" s="193">
        <f t="shared" si="64"/>
        <v>0</v>
      </c>
      <c r="AO98" s="193">
        <f t="shared" si="64"/>
        <v>0</v>
      </c>
      <c r="AP98" s="193">
        <f t="shared" si="64"/>
        <v>0</v>
      </c>
      <c r="AQ98" s="193">
        <f t="shared" si="64"/>
        <v>0</v>
      </c>
      <c r="AR98" s="193">
        <f t="shared" si="63"/>
        <v>0</v>
      </c>
      <c r="AS98" s="193">
        <f t="shared" si="63"/>
        <v>0</v>
      </c>
      <c r="AT98" s="193">
        <f t="shared" si="63"/>
        <v>0</v>
      </c>
      <c r="AU98" s="193">
        <f t="shared" si="63"/>
        <v>0</v>
      </c>
      <c r="AV98" s="193">
        <f t="shared" si="63"/>
        <v>0</v>
      </c>
      <c r="AW98" s="193">
        <f t="shared" si="63"/>
        <v>0</v>
      </c>
      <c r="AX98" s="193">
        <f t="shared" si="63"/>
        <v>0</v>
      </c>
      <c r="AY98" s="193">
        <f t="shared" si="63"/>
        <v>0</v>
      </c>
      <c r="AZ98" s="193">
        <f t="shared" si="63"/>
        <v>0</v>
      </c>
      <c r="BA98" s="193">
        <f t="shared" si="63"/>
        <v>0</v>
      </c>
      <c r="BB98" s="193">
        <f t="shared" si="63"/>
        <v>0</v>
      </c>
      <c r="BC98" s="193">
        <f t="shared" si="63"/>
        <v>0</v>
      </c>
      <c r="BD98" s="193">
        <f t="shared" si="63"/>
        <v>0</v>
      </c>
      <c r="BE98" s="193">
        <f t="shared" si="63"/>
        <v>0</v>
      </c>
      <c r="BF98" s="193">
        <f t="shared" si="63"/>
        <v>0</v>
      </c>
      <c r="BG98" s="193">
        <f t="shared" si="63"/>
        <v>0</v>
      </c>
      <c r="BH98" s="193">
        <f t="shared" ref="BH98:BP113" si="65">+IF($Z98=BH$12,$V98,0)</f>
        <v>0</v>
      </c>
      <c r="BI98" s="193">
        <f t="shared" si="65"/>
        <v>0</v>
      </c>
      <c r="BJ98" s="193">
        <f t="shared" si="65"/>
        <v>0</v>
      </c>
      <c r="BK98" s="193">
        <f t="shared" si="65"/>
        <v>0</v>
      </c>
      <c r="BL98" s="193">
        <f t="shared" si="65"/>
        <v>0</v>
      </c>
      <c r="BM98" s="193">
        <f t="shared" si="65"/>
        <v>0</v>
      </c>
      <c r="BN98" s="193">
        <f t="shared" si="65"/>
        <v>0</v>
      </c>
      <c r="BO98" s="193">
        <f t="shared" si="65"/>
        <v>0</v>
      </c>
      <c r="BP98" s="193">
        <f t="shared" si="65"/>
        <v>0</v>
      </c>
    </row>
    <row r="99" spans="1:68" outlineLevel="1">
      <c r="A99" s="150">
        <f t="shared" si="62"/>
        <v>1</v>
      </c>
      <c r="B99" s="411" t="s">
        <v>535</v>
      </c>
      <c r="C99" s="403"/>
      <c r="D99" s="403"/>
      <c r="E99" s="403"/>
      <c r="F99" s="403"/>
      <c r="G99" s="404"/>
      <c r="H99" s="70"/>
      <c r="I99" s="85"/>
      <c r="J99" s="85"/>
      <c r="K99" s="183">
        <v>1</v>
      </c>
      <c r="L99" s="74">
        <f>$E$7</f>
        <v>39965</v>
      </c>
      <c r="M99" s="74">
        <f>$L$7</f>
        <v>41119</v>
      </c>
      <c r="N99" s="73">
        <f>(M99-L99)/365*12</f>
        <v>37.939726027397263</v>
      </c>
      <c r="O99" s="85"/>
      <c r="P99" s="88">
        <f>H99*I99+K99*N99</f>
        <v>37.939726027397263</v>
      </c>
      <c r="Q99" s="46">
        <f>H99*J99+K99*O99</f>
        <v>0</v>
      </c>
      <c r="R99" s="46">
        <f>+SALARIES!$C$63</f>
        <v>1</v>
      </c>
      <c r="S99" s="87"/>
      <c r="T99" s="46">
        <f t="shared" ref="T99:U103" si="66">P99*R99</f>
        <v>37.939726027397263</v>
      </c>
      <c r="U99" s="46">
        <f t="shared" si="66"/>
        <v>0</v>
      </c>
      <c r="V99" s="46">
        <f>T99+U99</f>
        <v>37.939726027397263</v>
      </c>
      <c r="W99" s="24"/>
      <c r="Y99" s="284">
        <f t="shared" si="58"/>
        <v>0</v>
      </c>
      <c r="Z99" s="57">
        <v>9</v>
      </c>
      <c r="AA99" s="193">
        <f t="shared" si="55"/>
        <v>37.939726027397263</v>
      </c>
      <c r="AB99" s="193">
        <f t="shared" si="64"/>
        <v>0</v>
      </c>
      <c r="AC99" s="193">
        <f t="shared" si="64"/>
        <v>0</v>
      </c>
      <c r="AD99" s="193">
        <f t="shared" si="64"/>
        <v>0</v>
      </c>
      <c r="AE99" s="193">
        <f t="shared" si="64"/>
        <v>0</v>
      </c>
      <c r="AF99" s="193">
        <f t="shared" si="64"/>
        <v>0</v>
      </c>
      <c r="AG99" s="193">
        <f t="shared" si="64"/>
        <v>0</v>
      </c>
      <c r="AH99" s="193">
        <f t="shared" si="64"/>
        <v>0</v>
      </c>
      <c r="AI99" s="193">
        <f t="shared" si="64"/>
        <v>0</v>
      </c>
      <c r="AJ99" s="193">
        <f t="shared" si="64"/>
        <v>37.939726027397263</v>
      </c>
      <c r="AK99" s="193">
        <f t="shared" si="64"/>
        <v>0</v>
      </c>
      <c r="AL99" s="193">
        <f t="shared" si="64"/>
        <v>0</v>
      </c>
      <c r="AM99" s="193">
        <f t="shared" si="64"/>
        <v>0</v>
      </c>
      <c r="AN99" s="193">
        <f t="shared" si="64"/>
        <v>0</v>
      </c>
      <c r="AO99" s="193">
        <f t="shared" si="64"/>
        <v>0</v>
      </c>
      <c r="AP99" s="193">
        <f t="shared" si="64"/>
        <v>0</v>
      </c>
      <c r="AQ99" s="193">
        <f t="shared" si="64"/>
        <v>0</v>
      </c>
      <c r="AR99" s="193">
        <f t="shared" si="63"/>
        <v>0</v>
      </c>
      <c r="AS99" s="193">
        <f t="shared" si="63"/>
        <v>0</v>
      </c>
      <c r="AT99" s="193">
        <f t="shared" si="63"/>
        <v>0</v>
      </c>
      <c r="AU99" s="193">
        <f t="shared" si="63"/>
        <v>0</v>
      </c>
      <c r="AV99" s="193">
        <f t="shared" si="63"/>
        <v>0</v>
      </c>
      <c r="AW99" s="193">
        <f t="shared" si="63"/>
        <v>0</v>
      </c>
      <c r="AX99" s="193">
        <f t="shared" si="63"/>
        <v>0</v>
      </c>
      <c r="AY99" s="193">
        <f t="shared" si="63"/>
        <v>0</v>
      </c>
      <c r="AZ99" s="193">
        <f t="shared" si="63"/>
        <v>0</v>
      </c>
      <c r="BA99" s="193">
        <f t="shared" si="63"/>
        <v>0</v>
      </c>
      <c r="BB99" s="193">
        <f t="shared" si="63"/>
        <v>0</v>
      </c>
      <c r="BC99" s="193">
        <f t="shared" si="63"/>
        <v>0</v>
      </c>
      <c r="BD99" s="193">
        <f t="shared" si="63"/>
        <v>0</v>
      </c>
      <c r="BE99" s="193">
        <f t="shared" si="63"/>
        <v>0</v>
      </c>
      <c r="BF99" s="193">
        <f t="shared" si="63"/>
        <v>0</v>
      </c>
      <c r="BG99" s="193">
        <f t="shared" si="63"/>
        <v>0</v>
      </c>
      <c r="BH99" s="193">
        <f t="shared" si="65"/>
        <v>0</v>
      </c>
      <c r="BI99" s="193">
        <f t="shared" si="65"/>
        <v>0</v>
      </c>
      <c r="BJ99" s="193">
        <f t="shared" si="65"/>
        <v>0</v>
      </c>
      <c r="BK99" s="193">
        <f t="shared" si="65"/>
        <v>0</v>
      </c>
      <c r="BL99" s="193">
        <f t="shared" si="65"/>
        <v>0</v>
      </c>
      <c r="BM99" s="193">
        <f t="shared" si="65"/>
        <v>0</v>
      </c>
      <c r="BN99" s="193">
        <f t="shared" si="65"/>
        <v>0</v>
      </c>
      <c r="BO99" s="193">
        <f t="shared" si="65"/>
        <v>0</v>
      </c>
      <c r="BP99" s="193">
        <f t="shared" si="65"/>
        <v>0</v>
      </c>
    </row>
    <row r="100" spans="1:68" outlineLevel="1">
      <c r="A100" s="150">
        <f t="shared" si="62"/>
        <v>1</v>
      </c>
      <c r="B100" s="411" t="s">
        <v>536</v>
      </c>
      <c r="C100" s="403"/>
      <c r="D100" s="403"/>
      <c r="E100" s="403"/>
      <c r="F100" s="403"/>
      <c r="G100" s="404"/>
      <c r="H100" s="70"/>
      <c r="I100" s="85"/>
      <c r="J100" s="85"/>
      <c r="K100" s="183">
        <v>1</v>
      </c>
      <c r="L100" s="74">
        <f>$E$7</f>
        <v>39965</v>
      </c>
      <c r="M100" s="212">
        <f>+L7-(9*30)</f>
        <v>40849</v>
      </c>
      <c r="N100" s="73">
        <f>(M100-L100)/365*12</f>
        <v>29.063013698630137</v>
      </c>
      <c r="O100" s="85"/>
      <c r="P100" s="88">
        <f>H100*I100+K100*N100</f>
        <v>29.063013698630137</v>
      </c>
      <c r="Q100" s="46">
        <f>H100*J100+K100*O100</f>
        <v>0</v>
      </c>
      <c r="R100" s="46">
        <f>SALARIES!$C$64</f>
        <v>1</v>
      </c>
      <c r="S100" s="87"/>
      <c r="T100" s="46">
        <f t="shared" si="66"/>
        <v>29.063013698630137</v>
      </c>
      <c r="U100" s="46">
        <f t="shared" si="66"/>
        <v>0</v>
      </c>
      <c r="V100" s="46">
        <f>T100+U100</f>
        <v>29.063013698630137</v>
      </c>
      <c r="W100" s="24"/>
      <c r="Y100" s="284">
        <f t="shared" si="58"/>
        <v>0</v>
      </c>
      <c r="Z100" s="57">
        <v>9</v>
      </c>
      <c r="AA100" s="193">
        <f t="shared" si="55"/>
        <v>29.063013698630137</v>
      </c>
      <c r="AB100" s="193">
        <f t="shared" si="64"/>
        <v>0</v>
      </c>
      <c r="AC100" s="193">
        <f t="shared" si="64"/>
        <v>0</v>
      </c>
      <c r="AD100" s="193">
        <f t="shared" si="64"/>
        <v>0</v>
      </c>
      <c r="AE100" s="193">
        <f t="shared" si="64"/>
        <v>0</v>
      </c>
      <c r="AF100" s="193">
        <f t="shared" si="64"/>
        <v>0</v>
      </c>
      <c r="AG100" s="193">
        <f t="shared" si="64"/>
        <v>0</v>
      </c>
      <c r="AH100" s="193">
        <f t="shared" si="64"/>
        <v>0</v>
      </c>
      <c r="AI100" s="193">
        <f t="shared" si="64"/>
        <v>0</v>
      </c>
      <c r="AJ100" s="193">
        <f t="shared" si="64"/>
        <v>29.063013698630137</v>
      </c>
      <c r="AK100" s="193">
        <f t="shared" si="64"/>
        <v>0</v>
      </c>
      <c r="AL100" s="193">
        <f t="shared" si="64"/>
        <v>0</v>
      </c>
      <c r="AM100" s="193">
        <f t="shared" si="64"/>
        <v>0</v>
      </c>
      <c r="AN100" s="193">
        <f t="shared" si="64"/>
        <v>0</v>
      </c>
      <c r="AO100" s="193">
        <f t="shared" si="64"/>
        <v>0</v>
      </c>
      <c r="AP100" s="193">
        <f t="shared" si="64"/>
        <v>0</v>
      </c>
      <c r="AQ100" s="193">
        <f t="shared" si="64"/>
        <v>0</v>
      </c>
      <c r="AR100" s="193">
        <f t="shared" si="63"/>
        <v>0</v>
      </c>
      <c r="AS100" s="193">
        <f t="shared" si="63"/>
        <v>0</v>
      </c>
      <c r="AT100" s="193">
        <f t="shared" si="63"/>
        <v>0</v>
      </c>
      <c r="AU100" s="193">
        <f t="shared" si="63"/>
        <v>0</v>
      </c>
      <c r="AV100" s="193">
        <f t="shared" si="63"/>
        <v>0</v>
      </c>
      <c r="AW100" s="193">
        <f t="shared" si="63"/>
        <v>0</v>
      </c>
      <c r="AX100" s="193">
        <f t="shared" si="63"/>
        <v>0</v>
      </c>
      <c r="AY100" s="193">
        <f t="shared" si="63"/>
        <v>0</v>
      </c>
      <c r="AZ100" s="193">
        <f t="shared" si="63"/>
        <v>0</v>
      </c>
      <c r="BA100" s="193">
        <f t="shared" si="63"/>
        <v>0</v>
      </c>
      <c r="BB100" s="193">
        <f t="shared" si="63"/>
        <v>0</v>
      </c>
      <c r="BC100" s="193">
        <f t="shared" si="63"/>
        <v>0</v>
      </c>
      <c r="BD100" s="193">
        <f t="shared" si="63"/>
        <v>0</v>
      </c>
      <c r="BE100" s="193">
        <f t="shared" si="63"/>
        <v>0</v>
      </c>
      <c r="BF100" s="193">
        <f t="shared" si="63"/>
        <v>0</v>
      </c>
      <c r="BG100" s="193">
        <f t="shared" si="63"/>
        <v>0</v>
      </c>
      <c r="BH100" s="193">
        <f t="shared" si="65"/>
        <v>0</v>
      </c>
      <c r="BI100" s="193">
        <f t="shared" si="65"/>
        <v>0</v>
      </c>
      <c r="BJ100" s="193">
        <f t="shared" si="65"/>
        <v>0</v>
      </c>
      <c r="BK100" s="193">
        <f t="shared" si="65"/>
        <v>0</v>
      </c>
      <c r="BL100" s="193">
        <f t="shared" si="65"/>
        <v>0</v>
      </c>
      <c r="BM100" s="193">
        <f t="shared" si="65"/>
        <v>0</v>
      </c>
      <c r="BN100" s="193">
        <f t="shared" si="65"/>
        <v>0</v>
      </c>
      <c r="BO100" s="193">
        <f t="shared" si="65"/>
        <v>0</v>
      </c>
      <c r="BP100" s="193">
        <f t="shared" si="65"/>
        <v>0</v>
      </c>
    </row>
    <row r="101" spans="1:68" outlineLevel="1">
      <c r="A101" s="150">
        <f t="shared" si="62"/>
        <v>3</v>
      </c>
      <c r="B101" s="402" t="s">
        <v>537</v>
      </c>
      <c r="C101" s="403"/>
      <c r="D101" s="403"/>
      <c r="E101" s="403"/>
      <c r="F101" s="403"/>
      <c r="G101" s="404"/>
      <c r="H101" s="70"/>
      <c r="I101" s="85"/>
      <c r="J101" s="85"/>
      <c r="K101" s="183">
        <v>3</v>
      </c>
      <c r="L101" s="74">
        <f>$E$7</f>
        <v>39965</v>
      </c>
      <c r="M101" s="74">
        <f>+M100</f>
        <v>40849</v>
      </c>
      <c r="N101" s="73">
        <f>(M101-L101)/365*12</f>
        <v>29.063013698630137</v>
      </c>
      <c r="O101" s="85"/>
      <c r="P101" s="88">
        <f>H101*I101+K101*N101</f>
        <v>87.189041095890417</v>
      </c>
      <c r="Q101" s="46">
        <f>H101*J101+K101*O101</f>
        <v>0</v>
      </c>
      <c r="R101" s="46">
        <f>SALARIES!$C$65</f>
        <v>1</v>
      </c>
      <c r="S101" s="87"/>
      <c r="T101" s="46">
        <f t="shared" si="66"/>
        <v>87.189041095890417</v>
      </c>
      <c r="U101" s="46">
        <f t="shared" si="66"/>
        <v>0</v>
      </c>
      <c r="V101" s="46">
        <f>T101+U101</f>
        <v>87.189041095890417</v>
      </c>
      <c r="W101" s="24"/>
      <c r="Y101" s="284">
        <f t="shared" si="58"/>
        <v>0</v>
      </c>
      <c r="Z101" s="57">
        <v>9</v>
      </c>
      <c r="AA101" s="193">
        <f t="shared" si="55"/>
        <v>87.189041095890417</v>
      </c>
      <c r="AB101" s="193">
        <f t="shared" si="64"/>
        <v>0</v>
      </c>
      <c r="AC101" s="193">
        <f t="shared" si="64"/>
        <v>0</v>
      </c>
      <c r="AD101" s="193">
        <f t="shared" si="64"/>
        <v>0</v>
      </c>
      <c r="AE101" s="193">
        <f t="shared" si="64"/>
        <v>0</v>
      </c>
      <c r="AF101" s="193">
        <f t="shared" si="64"/>
        <v>0</v>
      </c>
      <c r="AG101" s="193">
        <f t="shared" si="64"/>
        <v>0</v>
      </c>
      <c r="AH101" s="193">
        <f t="shared" si="64"/>
        <v>0</v>
      </c>
      <c r="AI101" s="193">
        <f t="shared" si="64"/>
        <v>0</v>
      </c>
      <c r="AJ101" s="193">
        <f t="shared" si="64"/>
        <v>87.189041095890417</v>
      </c>
      <c r="AK101" s="193">
        <f t="shared" si="64"/>
        <v>0</v>
      </c>
      <c r="AL101" s="193">
        <f t="shared" si="64"/>
        <v>0</v>
      </c>
      <c r="AM101" s="193">
        <f t="shared" si="64"/>
        <v>0</v>
      </c>
      <c r="AN101" s="193">
        <f t="shared" si="64"/>
        <v>0</v>
      </c>
      <c r="AO101" s="193">
        <f t="shared" si="64"/>
        <v>0</v>
      </c>
      <c r="AP101" s="193">
        <f t="shared" si="64"/>
        <v>0</v>
      </c>
      <c r="AQ101" s="193">
        <f t="shared" si="64"/>
        <v>0</v>
      </c>
      <c r="AR101" s="193">
        <f t="shared" si="63"/>
        <v>0</v>
      </c>
      <c r="AS101" s="193">
        <f t="shared" si="63"/>
        <v>0</v>
      </c>
      <c r="AT101" s="193">
        <f t="shared" si="63"/>
        <v>0</v>
      </c>
      <c r="AU101" s="193">
        <f t="shared" si="63"/>
        <v>0</v>
      </c>
      <c r="AV101" s="193">
        <f t="shared" si="63"/>
        <v>0</v>
      </c>
      <c r="AW101" s="193">
        <f t="shared" si="63"/>
        <v>0</v>
      </c>
      <c r="AX101" s="193">
        <f t="shared" si="63"/>
        <v>0</v>
      </c>
      <c r="AY101" s="193">
        <f t="shared" si="63"/>
        <v>0</v>
      </c>
      <c r="AZ101" s="193">
        <f t="shared" si="63"/>
        <v>0</v>
      </c>
      <c r="BA101" s="193">
        <f t="shared" si="63"/>
        <v>0</v>
      </c>
      <c r="BB101" s="193">
        <f t="shared" si="63"/>
        <v>0</v>
      </c>
      <c r="BC101" s="193">
        <f t="shared" si="63"/>
        <v>0</v>
      </c>
      <c r="BD101" s="193">
        <f t="shared" si="63"/>
        <v>0</v>
      </c>
      <c r="BE101" s="193">
        <f t="shared" si="63"/>
        <v>0</v>
      </c>
      <c r="BF101" s="193">
        <f t="shared" si="63"/>
        <v>0</v>
      </c>
      <c r="BG101" s="193">
        <f t="shared" si="63"/>
        <v>0</v>
      </c>
      <c r="BH101" s="193">
        <f t="shared" si="65"/>
        <v>0</v>
      </c>
      <c r="BI101" s="193">
        <f t="shared" si="65"/>
        <v>0</v>
      </c>
      <c r="BJ101" s="193">
        <f t="shared" si="65"/>
        <v>0</v>
      </c>
      <c r="BK101" s="193">
        <f t="shared" si="65"/>
        <v>0</v>
      </c>
      <c r="BL101" s="193">
        <f t="shared" si="65"/>
        <v>0</v>
      </c>
      <c r="BM101" s="193">
        <f t="shared" si="65"/>
        <v>0</v>
      </c>
      <c r="BN101" s="193">
        <f t="shared" si="65"/>
        <v>0</v>
      </c>
      <c r="BO101" s="193">
        <f t="shared" si="65"/>
        <v>0</v>
      </c>
      <c r="BP101" s="193">
        <f t="shared" si="65"/>
        <v>0</v>
      </c>
    </row>
    <row r="102" spans="1:68" outlineLevel="1">
      <c r="A102" s="150">
        <f t="shared" si="62"/>
        <v>1</v>
      </c>
      <c r="B102" s="402" t="s">
        <v>538</v>
      </c>
      <c r="C102" s="403"/>
      <c r="D102" s="403"/>
      <c r="E102" s="403"/>
      <c r="F102" s="403"/>
      <c r="G102" s="404"/>
      <c r="H102" s="70"/>
      <c r="I102" s="85"/>
      <c r="J102" s="85"/>
      <c r="K102" s="183">
        <v>1</v>
      </c>
      <c r="L102" s="212">
        <f>E7+(6*30)</f>
        <v>40145</v>
      </c>
      <c r="M102" s="74">
        <f>$L$7</f>
        <v>41119</v>
      </c>
      <c r="N102" s="73">
        <f>(M102-L102)/365*12</f>
        <v>32.021917808219179</v>
      </c>
      <c r="O102" s="85"/>
      <c r="P102" s="88">
        <f>H102*I102+K102*N102</f>
        <v>32.021917808219179</v>
      </c>
      <c r="Q102" s="46">
        <f>H102*J102+K102*O102</f>
        <v>0</v>
      </c>
      <c r="R102" s="46">
        <f>R100</f>
        <v>1</v>
      </c>
      <c r="S102" s="87"/>
      <c r="T102" s="46">
        <f t="shared" si="66"/>
        <v>32.021917808219179</v>
      </c>
      <c r="U102" s="46">
        <f t="shared" si="66"/>
        <v>0</v>
      </c>
      <c r="V102" s="46">
        <f>T102+U102</f>
        <v>32.021917808219179</v>
      </c>
      <c r="W102" s="24"/>
      <c r="Y102" s="284">
        <f t="shared" si="58"/>
        <v>0</v>
      </c>
      <c r="Z102" s="57">
        <v>9</v>
      </c>
      <c r="AA102" s="193">
        <f t="shared" si="55"/>
        <v>32.021917808219179</v>
      </c>
      <c r="AB102" s="193">
        <f t="shared" si="64"/>
        <v>0</v>
      </c>
      <c r="AC102" s="193">
        <f t="shared" si="64"/>
        <v>0</v>
      </c>
      <c r="AD102" s="193">
        <f t="shared" si="64"/>
        <v>0</v>
      </c>
      <c r="AE102" s="193">
        <f t="shared" si="64"/>
        <v>0</v>
      </c>
      <c r="AF102" s="193">
        <f t="shared" si="64"/>
        <v>0</v>
      </c>
      <c r="AG102" s="193">
        <f t="shared" si="64"/>
        <v>0</v>
      </c>
      <c r="AH102" s="193">
        <f t="shared" si="64"/>
        <v>0</v>
      </c>
      <c r="AI102" s="193">
        <f t="shared" si="64"/>
        <v>0</v>
      </c>
      <c r="AJ102" s="193">
        <f t="shared" si="64"/>
        <v>32.021917808219179</v>
      </c>
      <c r="AK102" s="193">
        <f t="shared" si="64"/>
        <v>0</v>
      </c>
      <c r="AL102" s="193">
        <f t="shared" si="64"/>
        <v>0</v>
      </c>
      <c r="AM102" s="193">
        <f t="shared" si="64"/>
        <v>0</v>
      </c>
      <c r="AN102" s="193">
        <f t="shared" si="64"/>
        <v>0</v>
      </c>
      <c r="AO102" s="193">
        <f t="shared" si="64"/>
        <v>0</v>
      </c>
      <c r="AP102" s="193">
        <f t="shared" si="64"/>
        <v>0</v>
      </c>
      <c r="AQ102" s="193">
        <f t="shared" si="64"/>
        <v>0</v>
      </c>
      <c r="AR102" s="193">
        <f t="shared" si="63"/>
        <v>0</v>
      </c>
      <c r="AS102" s="193">
        <f t="shared" si="63"/>
        <v>0</v>
      </c>
      <c r="AT102" s="193">
        <f t="shared" si="63"/>
        <v>0</v>
      </c>
      <c r="AU102" s="193">
        <f t="shared" si="63"/>
        <v>0</v>
      </c>
      <c r="AV102" s="193">
        <f t="shared" si="63"/>
        <v>0</v>
      </c>
      <c r="AW102" s="193">
        <f t="shared" si="63"/>
        <v>0</v>
      </c>
      <c r="AX102" s="193">
        <f t="shared" si="63"/>
        <v>0</v>
      </c>
      <c r="AY102" s="193">
        <f t="shared" si="63"/>
        <v>0</v>
      </c>
      <c r="AZ102" s="193">
        <f t="shared" si="63"/>
        <v>0</v>
      </c>
      <c r="BA102" s="193">
        <f t="shared" si="63"/>
        <v>0</v>
      </c>
      <c r="BB102" s="193">
        <f t="shared" si="63"/>
        <v>0</v>
      </c>
      <c r="BC102" s="193">
        <f t="shared" si="63"/>
        <v>0</v>
      </c>
      <c r="BD102" s="193">
        <f t="shared" si="63"/>
        <v>0</v>
      </c>
      <c r="BE102" s="193">
        <f t="shared" si="63"/>
        <v>0</v>
      </c>
      <c r="BF102" s="193">
        <f t="shared" si="63"/>
        <v>0</v>
      </c>
      <c r="BG102" s="193">
        <f t="shared" si="63"/>
        <v>0</v>
      </c>
      <c r="BH102" s="193">
        <f t="shared" si="65"/>
        <v>0</v>
      </c>
      <c r="BI102" s="193">
        <f t="shared" si="65"/>
        <v>0</v>
      </c>
      <c r="BJ102" s="193">
        <f t="shared" si="65"/>
        <v>0</v>
      </c>
      <c r="BK102" s="193">
        <f t="shared" si="65"/>
        <v>0</v>
      </c>
      <c r="BL102" s="193">
        <f t="shared" si="65"/>
        <v>0</v>
      </c>
      <c r="BM102" s="193">
        <f t="shared" si="65"/>
        <v>0</v>
      </c>
      <c r="BN102" s="193">
        <f t="shared" si="65"/>
        <v>0</v>
      </c>
      <c r="BO102" s="193">
        <f t="shared" si="65"/>
        <v>0</v>
      </c>
      <c r="BP102" s="193">
        <f t="shared" si="65"/>
        <v>0</v>
      </c>
    </row>
    <row r="103" spans="1:68" outlineLevel="1">
      <c r="A103" s="150">
        <f t="shared" si="62"/>
        <v>2</v>
      </c>
      <c r="B103" s="402" t="s">
        <v>539</v>
      </c>
      <c r="C103" s="403"/>
      <c r="D103" s="403"/>
      <c r="E103" s="403"/>
      <c r="F103" s="403"/>
      <c r="G103" s="404"/>
      <c r="H103" s="70"/>
      <c r="I103" s="85"/>
      <c r="J103" s="85"/>
      <c r="K103" s="183">
        <v>2</v>
      </c>
      <c r="L103" s="74">
        <f>+L102</f>
        <v>40145</v>
      </c>
      <c r="M103" s="74">
        <f>$L$7</f>
        <v>41119</v>
      </c>
      <c r="N103" s="73">
        <f>(M103-L103)/365*12</f>
        <v>32.021917808219179</v>
      </c>
      <c r="O103" s="85"/>
      <c r="P103" s="88">
        <f>H103*I103+K103*N103</f>
        <v>64.043835616438358</v>
      </c>
      <c r="Q103" s="46">
        <f>H103*J103+K103*O103</f>
        <v>0</v>
      </c>
      <c r="R103" s="46">
        <f>R101</f>
        <v>1</v>
      </c>
      <c r="S103" s="87"/>
      <c r="T103" s="46">
        <f t="shared" si="66"/>
        <v>64.043835616438358</v>
      </c>
      <c r="U103" s="46">
        <f t="shared" si="66"/>
        <v>0</v>
      </c>
      <c r="V103" s="46">
        <f>T103+U103</f>
        <v>64.043835616438358</v>
      </c>
      <c r="W103" s="24"/>
      <c r="Y103" s="284">
        <f t="shared" si="58"/>
        <v>0</v>
      </c>
      <c r="Z103" s="57">
        <v>9</v>
      </c>
      <c r="AA103" s="193">
        <f t="shared" si="55"/>
        <v>64.043835616438358</v>
      </c>
      <c r="AB103" s="193">
        <f t="shared" si="64"/>
        <v>0</v>
      </c>
      <c r="AC103" s="193">
        <f t="shared" si="64"/>
        <v>0</v>
      </c>
      <c r="AD103" s="193">
        <f t="shared" si="64"/>
        <v>0</v>
      </c>
      <c r="AE103" s="193">
        <f t="shared" si="64"/>
        <v>0</v>
      </c>
      <c r="AF103" s="193">
        <f t="shared" si="64"/>
        <v>0</v>
      </c>
      <c r="AG103" s="193">
        <f t="shared" si="64"/>
        <v>0</v>
      </c>
      <c r="AH103" s="193">
        <f t="shared" si="64"/>
        <v>0</v>
      </c>
      <c r="AI103" s="193">
        <f t="shared" si="64"/>
        <v>0</v>
      </c>
      <c r="AJ103" s="193">
        <f t="shared" si="64"/>
        <v>64.043835616438358</v>
      </c>
      <c r="AK103" s="193">
        <f t="shared" si="64"/>
        <v>0</v>
      </c>
      <c r="AL103" s="193">
        <f t="shared" si="64"/>
        <v>0</v>
      </c>
      <c r="AM103" s="193">
        <f t="shared" si="64"/>
        <v>0</v>
      </c>
      <c r="AN103" s="193">
        <f t="shared" si="64"/>
        <v>0</v>
      </c>
      <c r="AO103" s="193">
        <f t="shared" si="64"/>
        <v>0</v>
      </c>
      <c r="AP103" s="193">
        <f t="shared" si="64"/>
        <v>0</v>
      </c>
      <c r="AQ103" s="193">
        <f t="shared" si="64"/>
        <v>0</v>
      </c>
      <c r="AR103" s="193">
        <f t="shared" si="63"/>
        <v>0</v>
      </c>
      <c r="AS103" s="193">
        <f t="shared" si="63"/>
        <v>0</v>
      </c>
      <c r="AT103" s="193">
        <f t="shared" si="63"/>
        <v>0</v>
      </c>
      <c r="AU103" s="193">
        <f t="shared" si="63"/>
        <v>0</v>
      </c>
      <c r="AV103" s="193">
        <f t="shared" si="63"/>
        <v>0</v>
      </c>
      <c r="AW103" s="193">
        <f t="shared" si="63"/>
        <v>0</v>
      </c>
      <c r="AX103" s="193">
        <f t="shared" si="63"/>
        <v>0</v>
      </c>
      <c r="AY103" s="193">
        <f t="shared" si="63"/>
        <v>0</v>
      </c>
      <c r="AZ103" s="193">
        <f t="shared" si="63"/>
        <v>0</v>
      </c>
      <c r="BA103" s="193">
        <f t="shared" si="63"/>
        <v>0</v>
      </c>
      <c r="BB103" s="193">
        <f t="shared" si="63"/>
        <v>0</v>
      </c>
      <c r="BC103" s="193">
        <f t="shared" si="63"/>
        <v>0</v>
      </c>
      <c r="BD103" s="193">
        <f t="shared" si="63"/>
        <v>0</v>
      </c>
      <c r="BE103" s="193">
        <f t="shared" si="63"/>
        <v>0</v>
      </c>
      <c r="BF103" s="193">
        <f t="shared" si="63"/>
        <v>0</v>
      </c>
      <c r="BG103" s="193">
        <f t="shared" si="63"/>
        <v>0</v>
      </c>
      <c r="BH103" s="193">
        <f t="shared" si="65"/>
        <v>0</v>
      </c>
      <c r="BI103" s="193">
        <f t="shared" si="65"/>
        <v>0</v>
      </c>
      <c r="BJ103" s="193">
        <f t="shared" si="65"/>
        <v>0</v>
      </c>
      <c r="BK103" s="193">
        <f t="shared" si="65"/>
        <v>0</v>
      </c>
      <c r="BL103" s="193">
        <f t="shared" si="65"/>
        <v>0</v>
      </c>
      <c r="BM103" s="193">
        <f t="shared" si="65"/>
        <v>0</v>
      </c>
      <c r="BN103" s="193">
        <f t="shared" si="65"/>
        <v>0</v>
      </c>
      <c r="BO103" s="193">
        <f t="shared" si="65"/>
        <v>0</v>
      </c>
      <c r="BP103" s="193">
        <f t="shared" si="65"/>
        <v>0</v>
      </c>
    </row>
    <row r="104" spans="1:68" outlineLevel="1">
      <c r="A104" s="150">
        <f t="shared" si="62"/>
        <v>0</v>
      </c>
      <c r="B104" s="408" t="s">
        <v>540</v>
      </c>
      <c r="C104" s="409"/>
      <c r="D104" s="409"/>
      <c r="E104" s="409"/>
      <c r="F104" s="409"/>
      <c r="G104" s="410"/>
      <c r="H104" s="70"/>
      <c r="I104" s="85"/>
      <c r="J104" s="85"/>
      <c r="K104" s="51"/>
      <c r="L104" s="51"/>
      <c r="M104" s="51"/>
      <c r="N104" s="52"/>
      <c r="O104" s="51"/>
      <c r="P104" s="110"/>
      <c r="Q104" s="44"/>
      <c r="R104" s="46"/>
      <c r="S104" s="87"/>
      <c r="T104" s="46"/>
      <c r="U104" s="46"/>
      <c r="V104" s="46"/>
      <c r="W104" s="27"/>
      <c r="Y104" s="284">
        <f t="shared" si="58"/>
        <v>0</v>
      </c>
      <c r="Z104" s="57">
        <v>9</v>
      </c>
      <c r="AA104" s="193">
        <f t="shared" si="55"/>
        <v>0</v>
      </c>
      <c r="AB104" s="193">
        <f t="shared" si="64"/>
        <v>0</v>
      </c>
      <c r="AC104" s="193">
        <f t="shared" si="64"/>
        <v>0</v>
      </c>
      <c r="AD104" s="193">
        <f t="shared" si="64"/>
        <v>0</v>
      </c>
      <c r="AE104" s="193">
        <f t="shared" si="64"/>
        <v>0</v>
      </c>
      <c r="AF104" s="193">
        <f t="shared" si="64"/>
        <v>0</v>
      </c>
      <c r="AG104" s="193">
        <f t="shared" si="64"/>
        <v>0</v>
      </c>
      <c r="AH104" s="193">
        <f t="shared" si="64"/>
        <v>0</v>
      </c>
      <c r="AI104" s="193">
        <f t="shared" si="64"/>
        <v>0</v>
      </c>
      <c r="AJ104" s="193">
        <f t="shared" si="64"/>
        <v>0</v>
      </c>
      <c r="AK104" s="193">
        <f t="shared" si="64"/>
        <v>0</v>
      </c>
      <c r="AL104" s="193">
        <f t="shared" si="64"/>
        <v>0</v>
      </c>
      <c r="AM104" s="193">
        <f t="shared" si="64"/>
        <v>0</v>
      </c>
      <c r="AN104" s="193">
        <f t="shared" si="64"/>
        <v>0</v>
      </c>
      <c r="AO104" s="193">
        <f t="shared" si="64"/>
        <v>0</v>
      </c>
      <c r="AP104" s="193">
        <f t="shared" si="64"/>
        <v>0</v>
      </c>
      <c r="AQ104" s="193">
        <f t="shared" si="64"/>
        <v>0</v>
      </c>
      <c r="AR104" s="193">
        <f t="shared" si="63"/>
        <v>0</v>
      </c>
      <c r="AS104" s="193">
        <f t="shared" si="63"/>
        <v>0</v>
      </c>
      <c r="AT104" s="193">
        <f t="shared" si="63"/>
        <v>0</v>
      </c>
      <c r="AU104" s="193">
        <f t="shared" si="63"/>
        <v>0</v>
      </c>
      <c r="AV104" s="193">
        <f t="shared" si="63"/>
        <v>0</v>
      </c>
      <c r="AW104" s="193">
        <f t="shared" si="63"/>
        <v>0</v>
      </c>
      <c r="AX104" s="193">
        <f t="shared" si="63"/>
        <v>0</v>
      </c>
      <c r="AY104" s="193">
        <f t="shared" si="63"/>
        <v>0</v>
      </c>
      <c r="AZ104" s="193">
        <f t="shared" si="63"/>
        <v>0</v>
      </c>
      <c r="BA104" s="193">
        <f t="shared" si="63"/>
        <v>0</v>
      </c>
      <c r="BB104" s="193">
        <f t="shared" si="63"/>
        <v>0</v>
      </c>
      <c r="BC104" s="193">
        <f t="shared" si="63"/>
        <v>0</v>
      </c>
      <c r="BD104" s="193">
        <f t="shared" si="63"/>
        <v>0</v>
      </c>
      <c r="BE104" s="193">
        <f t="shared" si="63"/>
        <v>0</v>
      </c>
      <c r="BF104" s="193">
        <f t="shared" si="63"/>
        <v>0</v>
      </c>
      <c r="BG104" s="193">
        <f t="shared" si="63"/>
        <v>0</v>
      </c>
      <c r="BH104" s="193">
        <f t="shared" si="65"/>
        <v>0</v>
      </c>
      <c r="BI104" s="193">
        <f t="shared" si="65"/>
        <v>0</v>
      </c>
      <c r="BJ104" s="193">
        <f t="shared" si="65"/>
        <v>0</v>
      </c>
      <c r="BK104" s="193">
        <f t="shared" si="65"/>
        <v>0</v>
      </c>
      <c r="BL104" s="193">
        <f t="shared" si="65"/>
        <v>0</v>
      </c>
      <c r="BM104" s="193">
        <f t="shared" si="65"/>
        <v>0</v>
      </c>
      <c r="BN104" s="193">
        <f t="shared" si="65"/>
        <v>0</v>
      </c>
      <c r="BO104" s="193">
        <f t="shared" si="65"/>
        <v>0</v>
      </c>
      <c r="BP104" s="193">
        <f t="shared" si="65"/>
        <v>0</v>
      </c>
    </row>
    <row r="105" spans="1:68" outlineLevel="1">
      <c r="A105" s="150">
        <f t="shared" si="62"/>
        <v>1</v>
      </c>
      <c r="B105" s="411" t="s">
        <v>541</v>
      </c>
      <c r="C105" s="403"/>
      <c r="D105" s="403"/>
      <c r="E105" s="403"/>
      <c r="F105" s="403"/>
      <c r="G105" s="404"/>
      <c r="H105" s="70"/>
      <c r="I105" s="85"/>
      <c r="J105" s="85"/>
      <c r="K105" s="183">
        <v>1</v>
      </c>
      <c r="L105" s="212">
        <f>+$E$7+(16*30)</f>
        <v>40445</v>
      </c>
      <c r="M105" s="74">
        <f>$L$7</f>
        <v>41119</v>
      </c>
      <c r="N105" s="73">
        <f>(M105-L105)/365*12</f>
        <v>22.158904109589042</v>
      </c>
      <c r="O105" s="85"/>
      <c r="P105" s="88">
        <f t="shared" ref="P105:P111" si="67">H105*I105+K105*N105</f>
        <v>22.158904109589042</v>
      </c>
      <c r="Q105" s="46">
        <f t="shared" ref="Q105:Q111" si="68">H105*J105+K105*O105</f>
        <v>0</v>
      </c>
      <c r="R105" s="46">
        <f>+SALARIES!$C$63</f>
        <v>1</v>
      </c>
      <c r="S105" s="87"/>
      <c r="T105" s="46">
        <f t="shared" ref="T105:U111" si="69">P105*R105</f>
        <v>22.158904109589042</v>
      </c>
      <c r="U105" s="46">
        <f t="shared" si="69"/>
        <v>0</v>
      </c>
      <c r="V105" s="46">
        <f>T105+U105</f>
        <v>22.158904109589042</v>
      </c>
      <c r="W105" s="24"/>
      <c r="Y105" s="284">
        <f t="shared" si="58"/>
        <v>0</v>
      </c>
      <c r="Z105" s="57">
        <v>9</v>
      </c>
      <c r="AA105" s="193">
        <f t="shared" si="55"/>
        <v>22.158904109589042</v>
      </c>
      <c r="AB105" s="193">
        <f t="shared" si="64"/>
        <v>0</v>
      </c>
      <c r="AC105" s="193">
        <f t="shared" si="64"/>
        <v>0</v>
      </c>
      <c r="AD105" s="193">
        <f t="shared" si="64"/>
        <v>0</v>
      </c>
      <c r="AE105" s="193">
        <f t="shared" si="64"/>
        <v>0</v>
      </c>
      <c r="AF105" s="193">
        <f t="shared" si="64"/>
        <v>0</v>
      </c>
      <c r="AG105" s="193">
        <f t="shared" si="64"/>
        <v>0</v>
      </c>
      <c r="AH105" s="193">
        <f t="shared" si="64"/>
        <v>0</v>
      </c>
      <c r="AI105" s="193">
        <f t="shared" si="64"/>
        <v>0</v>
      </c>
      <c r="AJ105" s="193">
        <f t="shared" si="64"/>
        <v>22.158904109589042</v>
      </c>
      <c r="AK105" s="193">
        <f t="shared" si="64"/>
        <v>0</v>
      </c>
      <c r="AL105" s="193">
        <f t="shared" si="64"/>
        <v>0</v>
      </c>
      <c r="AM105" s="193">
        <f t="shared" si="64"/>
        <v>0</v>
      </c>
      <c r="AN105" s="193">
        <f t="shared" si="64"/>
        <v>0</v>
      </c>
      <c r="AO105" s="193">
        <f t="shared" si="64"/>
        <v>0</v>
      </c>
      <c r="AP105" s="193">
        <f t="shared" si="64"/>
        <v>0</v>
      </c>
      <c r="AQ105" s="193">
        <f t="shared" si="64"/>
        <v>0</v>
      </c>
      <c r="AR105" s="193">
        <f t="shared" si="63"/>
        <v>0</v>
      </c>
      <c r="AS105" s="193">
        <f t="shared" si="63"/>
        <v>0</v>
      </c>
      <c r="AT105" s="193">
        <f t="shared" si="63"/>
        <v>0</v>
      </c>
      <c r="AU105" s="193">
        <f t="shared" si="63"/>
        <v>0</v>
      </c>
      <c r="AV105" s="193">
        <f t="shared" si="63"/>
        <v>0</v>
      </c>
      <c r="AW105" s="193">
        <f t="shared" si="63"/>
        <v>0</v>
      </c>
      <c r="AX105" s="193">
        <f t="shared" si="63"/>
        <v>0</v>
      </c>
      <c r="AY105" s="193">
        <f t="shared" si="63"/>
        <v>0</v>
      </c>
      <c r="AZ105" s="193">
        <f t="shared" si="63"/>
        <v>0</v>
      </c>
      <c r="BA105" s="193">
        <f t="shared" si="63"/>
        <v>0</v>
      </c>
      <c r="BB105" s="193">
        <f t="shared" si="63"/>
        <v>0</v>
      </c>
      <c r="BC105" s="193">
        <f t="shared" si="63"/>
        <v>0</v>
      </c>
      <c r="BD105" s="193">
        <f t="shared" si="63"/>
        <v>0</v>
      </c>
      <c r="BE105" s="193">
        <f t="shared" si="63"/>
        <v>0</v>
      </c>
      <c r="BF105" s="193">
        <f t="shared" si="63"/>
        <v>0</v>
      </c>
      <c r="BG105" s="193">
        <f t="shared" si="63"/>
        <v>0</v>
      </c>
      <c r="BH105" s="193">
        <f t="shared" si="65"/>
        <v>0</v>
      </c>
      <c r="BI105" s="193">
        <f t="shared" si="65"/>
        <v>0</v>
      </c>
      <c r="BJ105" s="193">
        <f t="shared" si="65"/>
        <v>0</v>
      </c>
      <c r="BK105" s="193">
        <f t="shared" si="65"/>
        <v>0</v>
      </c>
      <c r="BL105" s="193">
        <f t="shared" si="65"/>
        <v>0</v>
      </c>
      <c r="BM105" s="193">
        <f t="shared" si="65"/>
        <v>0</v>
      </c>
      <c r="BN105" s="193">
        <f t="shared" si="65"/>
        <v>0</v>
      </c>
      <c r="BO105" s="193">
        <f t="shared" si="65"/>
        <v>0</v>
      </c>
      <c r="BP105" s="193">
        <f t="shared" si="65"/>
        <v>0</v>
      </c>
    </row>
    <row r="106" spans="1:68" outlineLevel="1">
      <c r="A106" s="150">
        <f t="shared" si="62"/>
        <v>1</v>
      </c>
      <c r="B106" s="411" t="s">
        <v>542</v>
      </c>
      <c r="C106" s="403"/>
      <c r="D106" s="403"/>
      <c r="E106" s="403"/>
      <c r="F106" s="403"/>
      <c r="G106" s="404"/>
      <c r="H106" s="70"/>
      <c r="I106" s="85"/>
      <c r="J106" s="85"/>
      <c r="K106" s="183">
        <v>1</v>
      </c>
      <c r="L106" s="74">
        <f>+L105</f>
        <v>40445</v>
      </c>
      <c r="M106" s="74">
        <f>$L$7</f>
        <v>41119</v>
      </c>
      <c r="N106" s="73">
        <f>(M106-L106)/365*12</f>
        <v>22.158904109589042</v>
      </c>
      <c r="O106" s="85"/>
      <c r="P106" s="88">
        <f t="shared" si="67"/>
        <v>22.158904109589042</v>
      </c>
      <c r="Q106" s="46">
        <f t="shared" si="68"/>
        <v>0</v>
      </c>
      <c r="R106" s="46">
        <f>SALARIES!$C$64</f>
        <v>1</v>
      </c>
      <c r="S106" s="87"/>
      <c r="T106" s="46">
        <f t="shared" si="69"/>
        <v>22.158904109589042</v>
      </c>
      <c r="U106" s="46">
        <f t="shared" si="69"/>
        <v>0</v>
      </c>
      <c r="V106" s="46">
        <f>T106+U106</f>
        <v>22.158904109589042</v>
      </c>
      <c r="W106" s="24"/>
      <c r="Y106" s="284">
        <f t="shared" si="58"/>
        <v>0</v>
      </c>
      <c r="Z106" s="57">
        <v>9</v>
      </c>
      <c r="AA106" s="193">
        <f t="shared" si="55"/>
        <v>22.158904109589042</v>
      </c>
      <c r="AB106" s="193">
        <f t="shared" si="64"/>
        <v>0</v>
      </c>
      <c r="AC106" s="193">
        <f t="shared" si="64"/>
        <v>0</v>
      </c>
      <c r="AD106" s="193">
        <f t="shared" si="64"/>
        <v>0</v>
      </c>
      <c r="AE106" s="193">
        <f t="shared" si="64"/>
        <v>0</v>
      </c>
      <c r="AF106" s="193">
        <f t="shared" si="64"/>
        <v>0</v>
      </c>
      <c r="AG106" s="193">
        <f t="shared" si="64"/>
        <v>0</v>
      </c>
      <c r="AH106" s="193">
        <f t="shared" si="64"/>
        <v>0</v>
      </c>
      <c r="AI106" s="193">
        <f t="shared" si="64"/>
        <v>0</v>
      </c>
      <c r="AJ106" s="193">
        <f t="shared" si="64"/>
        <v>22.158904109589042</v>
      </c>
      <c r="AK106" s="193">
        <f t="shared" si="64"/>
        <v>0</v>
      </c>
      <c r="AL106" s="193">
        <f t="shared" si="64"/>
        <v>0</v>
      </c>
      <c r="AM106" s="193">
        <f t="shared" si="64"/>
        <v>0</v>
      </c>
      <c r="AN106" s="193">
        <f t="shared" si="64"/>
        <v>0</v>
      </c>
      <c r="AO106" s="193">
        <f t="shared" si="64"/>
        <v>0</v>
      </c>
      <c r="AP106" s="193">
        <f t="shared" si="64"/>
        <v>0</v>
      </c>
      <c r="AQ106" s="193">
        <f t="shared" si="64"/>
        <v>0</v>
      </c>
      <c r="AR106" s="193">
        <f t="shared" si="63"/>
        <v>0</v>
      </c>
      <c r="AS106" s="193">
        <f t="shared" si="63"/>
        <v>0</v>
      </c>
      <c r="AT106" s="193">
        <f t="shared" si="63"/>
        <v>0</v>
      </c>
      <c r="AU106" s="193">
        <f t="shared" si="63"/>
        <v>0</v>
      </c>
      <c r="AV106" s="193">
        <f t="shared" si="63"/>
        <v>0</v>
      </c>
      <c r="AW106" s="193">
        <f t="shared" si="63"/>
        <v>0</v>
      </c>
      <c r="AX106" s="193">
        <f t="shared" si="63"/>
        <v>0</v>
      </c>
      <c r="AY106" s="193">
        <f t="shared" si="63"/>
        <v>0</v>
      </c>
      <c r="AZ106" s="193">
        <f t="shared" si="63"/>
        <v>0</v>
      </c>
      <c r="BA106" s="193">
        <f t="shared" si="63"/>
        <v>0</v>
      </c>
      <c r="BB106" s="193">
        <f t="shared" si="63"/>
        <v>0</v>
      </c>
      <c r="BC106" s="193">
        <f t="shared" si="63"/>
        <v>0</v>
      </c>
      <c r="BD106" s="193">
        <f t="shared" si="63"/>
        <v>0</v>
      </c>
      <c r="BE106" s="193">
        <f t="shared" si="63"/>
        <v>0</v>
      </c>
      <c r="BF106" s="193">
        <f t="shared" si="63"/>
        <v>0</v>
      </c>
      <c r="BG106" s="193">
        <f t="shared" si="63"/>
        <v>0</v>
      </c>
      <c r="BH106" s="193">
        <f t="shared" si="65"/>
        <v>0</v>
      </c>
      <c r="BI106" s="193">
        <f t="shared" si="65"/>
        <v>0</v>
      </c>
      <c r="BJ106" s="193">
        <f t="shared" si="65"/>
        <v>0</v>
      </c>
      <c r="BK106" s="193">
        <f t="shared" si="65"/>
        <v>0</v>
      </c>
      <c r="BL106" s="193">
        <f t="shared" si="65"/>
        <v>0</v>
      </c>
      <c r="BM106" s="193">
        <f t="shared" si="65"/>
        <v>0</v>
      </c>
      <c r="BN106" s="193">
        <f t="shared" si="65"/>
        <v>0</v>
      </c>
      <c r="BO106" s="193">
        <f t="shared" si="65"/>
        <v>0</v>
      </c>
      <c r="BP106" s="193">
        <f t="shared" si="65"/>
        <v>0</v>
      </c>
    </row>
    <row r="107" spans="1:68" outlineLevel="1">
      <c r="A107" s="150">
        <f t="shared" si="62"/>
        <v>2</v>
      </c>
      <c r="B107" s="402" t="s">
        <v>543</v>
      </c>
      <c r="C107" s="403"/>
      <c r="D107" s="403"/>
      <c r="E107" s="403"/>
      <c r="F107" s="403"/>
      <c r="G107" s="404"/>
      <c r="H107" s="70"/>
      <c r="I107" s="85"/>
      <c r="J107" s="85"/>
      <c r="K107" s="183">
        <v>2</v>
      </c>
      <c r="L107" s="74">
        <f>+L106</f>
        <v>40445</v>
      </c>
      <c r="M107" s="74">
        <f>$L$7</f>
        <v>41119</v>
      </c>
      <c r="N107" s="73">
        <f>(M107-L107)/365*12</f>
        <v>22.158904109589042</v>
      </c>
      <c r="O107" s="85"/>
      <c r="P107" s="88">
        <f t="shared" si="67"/>
        <v>44.317808219178083</v>
      </c>
      <c r="Q107" s="46">
        <f t="shared" si="68"/>
        <v>0</v>
      </c>
      <c r="R107" s="46">
        <f>SALARIES!$C$65</f>
        <v>1</v>
      </c>
      <c r="S107" s="87"/>
      <c r="T107" s="46">
        <f t="shared" si="69"/>
        <v>44.317808219178083</v>
      </c>
      <c r="U107" s="46">
        <f t="shared" si="69"/>
        <v>0</v>
      </c>
      <c r="V107" s="46">
        <f>T107+U107</f>
        <v>44.317808219178083</v>
      </c>
      <c r="W107" s="24"/>
      <c r="Y107" s="284">
        <f t="shared" si="58"/>
        <v>0</v>
      </c>
      <c r="Z107" s="57">
        <v>9</v>
      </c>
      <c r="AA107" s="193">
        <f t="shared" si="55"/>
        <v>44.317808219178083</v>
      </c>
      <c r="AB107" s="193">
        <f t="shared" si="64"/>
        <v>0</v>
      </c>
      <c r="AC107" s="193">
        <f t="shared" si="64"/>
        <v>0</v>
      </c>
      <c r="AD107" s="193">
        <f t="shared" si="64"/>
        <v>0</v>
      </c>
      <c r="AE107" s="193">
        <f t="shared" si="64"/>
        <v>0</v>
      </c>
      <c r="AF107" s="193">
        <f t="shared" si="64"/>
        <v>0</v>
      </c>
      <c r="AG107" s="193">
        <f t="shared" si="64"/>
        <v>0</v>
      </c>
      <c r="AH107" s="193">
        <f t="shared" si="64"/>
        <v>0</v>
      </c>
      <c r="AI107" s="193">
        <f t="shared" si="64"/>
        <v>0</v>
      </c>
      <c r="AJ107" s="193">
        <f t="shared" si="64"/>
        <v>44.317808219178083</v>
      </c>
      <c r="AK107" s="193">
        <f t="shared" si="64"/>
        <v>0</v>
      </c>
      <c r="AL107" s="193">
        <f t="shared" si="64"/>
        <v>0</v>
      </c>
      <c r="AM107" s="193">
        <f t="shared" si="64"/>
        <v>0</v>
      </c>
      <c r="AN107" s="193">
        <f t="shared" si="64"/>
        <v>0</v>
      </c>
      <c r="AO107" s="193">
        <f t="shared" si="64"/>
        <v>0</v>
      </c>
      <c r="AP107" s="193">
        <f t="shared" si="64"/>
        <v>0</v>
      </c>
      <c r="AQ107" s="193">
        <f t="shared" si="64"/>
        <v>0</v>
      </c>
      <c r="AR107" s="193">
        <f t="shared" si="63"/>
        <v>0</v>
      </c>
      <c r="AS107" s="193">
        <f t="shared" si="63"/>
        <v>0</v>
      </c>
      <c r="AT107" s="193">
        <f t="shared" si="63"/>
        <v>0</v>
      </c>
      <c r="AU107" s="193">
        <f t="shared" si="63"/>
        <v>0</v>
      </c>
      <c r="AV107" s="193">
        <f t="shared" si="63"/>
        <v>0</v>
      </c>
      <c r="AW107" s="193">
        <f t="shared" si="63"/>
        <v>0</v>
      </c>
      <c r="AX107" s="193">
        <f t="shared" si="63"/>
        <v>0</v>
      </c>
      <c r="AY107" s="193">
        <f t="shared" si="63"/>
        <v>0</v>
      </c>
      <c r="AZ107" s="193">
        <f t="shared" si="63"/>
        <v>0</v>
      </c>
      <c r="BA107" s="193">
        <f t="shared" si="63"/>
        <v>0</v>
      </c>
      <c r="BB107" s="193">
        <f t="shared" si="63"/>
        <v>0</v>
      </c>
      <c r="BC107" s="193">
        <f t="shared" si="63"/>
        <v>0</v>
      </c>
      <c r="BD107" s="193">
        <f t="shared" si="63"/>
        <v>0</v>
      </c>
      <c r="BE107" s="193">
        <f t="shared" si="63"/>
        <v>0</v>
      </c>
      <c r="BF107" s="193">
        <f t="shared" si="63"/>
        <v>0</v>
      </c>
      <c r="BG107" s="193">
        <f t="shared" si="63"/>
        <v>0</v>
      </c>
      <c r="BH107" s="193">
        <f t="shared" si="65"/>
        <v>0</v>
      </c>
      <c r="BI107" s="193">
        <f t="shared" si="65"/>
        <v>0</v>
      </c>
      <c r="BJ107" s="193">
        <f t="shared" si="65"/>
        <v>0</v>
      </c>
      <c r="BK107" s="193">
        <f t="shared" si="65"/>
        <v>0</v>
      </c>
      <c r="BL107" s="193">
        <f t="shared" si="65"/>
        <v>0</v>
      </c>
      <c r="BM107" s="193">
        <f t="shared" si="65"/>
        <v>0</v>
      </c>
      <c r="BN107" s="193">
        <f t="shared" si="65"/>
        <v>0</v>
      </c>
      <c r="BO107" s="193">
        <f t="shared" si="65"/>
        <v>0</v>
      </c>
      <c r="BP107" s="193">
        <f t="shared" si="65"/>
        <v>0</v>
      </c>
    </row>
    <row r="108" spans="1:68" outlineLevel="1">
      <c r="A108" s="150">
        <f t="shared" si="62"/>
        <v>1</v>
      </c>
      <c r="B108" s="402" t="s">
        <v>544</v>
      </c>
      <c r="C108" s="403"/>
      <c r="D108" s="403"/>
      <c r="E108" s="403"/>
      <c r="F108" s="403"/>
      <c r="G108" s="404"/>
      <c r="H108" s="70"/>
      <c r="I108" s="85"/>
      <c r="J108" s="85"/>
      <c r="K108" s="183">
        <v>1</v>
      </c>
      <c r="L108" s="74">
        <f>L105</f>
        <v>40445</v>
      </c>
      <c r="M108" s="74">
        <f>$L$7</f>
        <v>41119</v>
      </c>
      <c r="N108" s="73">
        <f>(M108-L108)/365*12</f>
        <v>22.158904109589042</v>
      </c>
      <c r="O108" s="85"/>
      <c r="P108" s="88">
        <f t="shared" si="67"/>
        <v>22.158904109589042</v>
      </c>
      <c r="Q108" s="46">
        <f t="shared" si="68"/>
        <v>0</v>
      </c>
      <c r="R108" s="46">
        <f>R106</f>
        <v>1</v>
      </c>
      <c r="S108" s="87"/>
      <c r="T108" s="46">
        <f t="shared" si="69"/>
        <v>22.158904109589042</v>
      </c>
      <c r="U108" s="46">
        <f t="shared" si="69"/>
        <v>0</v>
      </c>
      <c r="V108" s="46">
        <f>T108+U108</f>
        <v>22.158904109589042</v>
      </c>
      <c r="W108" s="24"/>
      <c r="Y108" s="284">
        <f t="shared" si="58"/>
        <v>0</v>
      </c>
      <c r="Z108" s="57">
        <v>9</v>
      </c>
      <c r="AA108" s="193">
        <f t="shared" si="55"/>
        <v>22.158904109589042</v>
      </c>
      <c r="AB108" s="193">
        <f t="shared" si="64"/>
        <v>0</v>
      </c>
      <c r="AC108" s="193">
        <f t="shared" si="64"/>
        <v>0</v>
      </c>
      <c r="AD108" s="193">
        <f t="shared" si="64"/>
        <v>0</v>
      </c>
      <c r="AE108" s="193">
        <f t="shared" si="64"/>
        <v>0</v>
      </c>
      <c r="AF108" s="193">
        <f t="shared" si="64"/>
        <v>0</v>
      </c>
      <c r="AG108" s="193">
        <f t="shared" si="64"/>
        <v>0</v>
      </c>
      <c r="AH108" s="193">
        <f t="shared" si="64"/>
        <v>0</v>
      </c>
      <c r="AI108" s="193">
        <f t="shared" si="64"/>
        <v>0</v>
      </c>
      <c r="AJ108" s="193">
        <f t="shared" si="64"/>
        <v>22.158904109589042</v>
      </c>
      <c r="AK108" s="193">
        <f t="shared" si="64"/>
        <v>0</v>
      </c>
      <c r="AL108" s="193">
        <f t="shared" si="64"/>
        <v>0</v>
      </c>
      <c r="AM108" s="193">
        <f t="shared" si="64"/>
        <v>0</v>
      </c>
      <c r="AN108" s="193">
        <f t="shared" si="64"/>
        <v>0</v>
      </c>
      <c r="AO108" s="193">
        <f t="shared" si="64"/>
        <v>0</v>
      </c>
      <c r="AP108" s="193">
        <f t="shared" si="64"/>
        <v>0</v>
      </c>
      <c r="AQ108" s="193">
        <f t="shared" si="64"/>
        <v>0</v>
      </c>
      <c r="AR108" s="193">
        <f t="shared" si="63"/>
        <v>0</v>
      </c>
      <c r="AS108" s="193">
        <f t="shared" si="63"/>
        <v>0</v>
      </c>
      <c r="AT108" s="193">
        <f t="shared" si="63"/>
        <v>0</v>
      </c>
      <c r="AU108" s="193">
        <f t="shared" si="63"/>
        <v>0</v>
      </c>
      <c r="AV108" s="193">
        <f t="shared" si="63"/>
        <v>0</v>
      </c>
      <c r="AW108" s="193">
        <f t="shared" si="63"/>
        <v>0</v>
      </c>
      <c r="AX108" s="193">
        <f t="shared" si="63"/>
        <v>0</v>
      </c>
      <c r="AY108" s="193">
        <f t="shared" si="63"/>
        <v>0</v>
      </c>
      <c r="AZ108" s="193">
        <f t="shared" si="63"/>
        <v>0</v>
      </c>
      <c r="BA108" s="193">
        <f t="shared" si="63"/>
        <v>0</v>
      </c>
      <c r="BB108" s="193">
        <f t="shared" si="63"/>
        <v>0</v>
      </c>
      <c r="BC108" s="193">
        <f t="shared" si="63"/>
        <v>0</v>
      </c>
      <c r="BD108" s="193">
        <f t="shared" si="63"/>
        <v>0</v>
      </c>
      <c r="BE108" s="193">
        <f t="shared" si="63"/>
        <v>0</v>
      </c>
      <c r="BF108" s="193">
        <f t="shared" si="63"/>
        <v>0</v>
      </c>
      <c r="BG108" s="193">
        <f t="shared" ref="BG108:BP117" si="70">+IF($Z108=BG$12,$V108,0)</f>
        <v>0</v>
      </c>
      <c r="BH108" s="193">
        <f t="shared" si="70"/>
        <v>0</v>
      </c>
      <c r="BI108" s="193">
        <f t="shared" si="70"/>
        <v>0</v>
      </c>
      <c r="BJ108" s="193">
        <f t="shared" si="70"/>
        <v>0</v>
      </c>
      <c r="BK108" s="193">
        <f t="shared" si="70"/>
        <v>0</v>
      </c>
      <c r="BL108" s="193">
        <f t="shared" si="70"/>
        <v>0</v>
      </c>
      <c r="BM108" s="193">
        <f t="shared" si="65"/>
        <v>0</v>
      </c>
      <c r="BN108" s="193">
        <f t="shared" si="65"/>
        <v>0</v>
      </c>
      <c r="BO108" s="193">
        <f t="shared" si="65"/>
        <v>0</v>
      </c>
      <c r="BP108" s="193">
        <f t="shared" si="65"/>
        <v>0</v>
      </c>
    </row>
    <row r="109" spans="1:68" outlineLevel="1">
      <c r="A109" s="150">
        <f t="shared" si="62"/>
        <v>2</v>
      </c>
      <c r="B109" s="402" t="s">
        <v>545</v>
      </c>
      <c r="C109" s="403"/>
      <c r="D109" s="403"/>
      <c r="E109" s="403"/>
      <c r="F109" s="403"/>
      <c r="G109" s="404"/>
      <c r="H109" s="70"/>
      <c r="I109" s="85"/>
      <c r="J109" s="85"/>
      <c r="K109" s="183">
        <v>2</v>
      </c>
      <c r="L109" s="74">
        <f>+L108</f>
        <v>40445</v>
      </c>
      <c r="M109" s="74">
        <f>$L$7</f>
        <v>41119</v>
      </c>
      <c r="N109" s="73">
        <f>(M109-L109)/365*12</f>
        <v>22.158904109589042</v>
      </c>
      <c r="O109" s="85"/>
      <c r="P109" s="88">
        <f t="shared" si="67"/>
        <v>44.317808219178083</v>
      </c>
      <c r="Q109" s="46">
        <f t="shared" si="68"/>
        <v>0</v>
      </c>
      <c r="R109" s="46">
        <f>R107</f>
        <v>1</v>
      </c>
      <c r="S109" s="87"/>
      <c r="T109" s="46">
        <f t="shared" si="69"/>
        <v>44.317808219178083</v>
      </c>
      <c r="U109" s="46">
        <f t="shared" si="69"/>
        <v>0</v>
      </c>
      <c r="V109" s="46">
        <f>T109+U109</f>
        <v>44.317808219178083</v>
      </c>
      <c r="W109" s="24"/>
      <c r="Y109" s="284">
        <f t="shared" si="58"/>
        <v>0</v>
      </c>
      <c r="Z109" s="57">
        <v>9</v>
      </c>
      <c r="AA109" s="193">
        <f t="shared" si="55"/>
        <v>44.317808219178083</v>
      </c>
      <c r="AB109" s="193">
        <f t="shared" si="64"/>
        <v>0</v>
      </c>
      <c r="AC109" s="193">
        <f t="shared" si="64"/>
        <v>0</v>
      </c>
      <c r="AD109" s="193">
        <f t="shared" si="64"/>
        <v>0</v>
      </c>
      <c r="AE109" s="193">
        <f t="shared" si="64"/>
        <v>0</v>
      </c>
      <c r="AF109" s="193">
        <f t="shared" si="64"/>
        <v>0</v>
      </c>
      <c r="AG109" s="193">
        <f t="shared" si="64"/>
        <v>0</v>
      </c>
      <c r="AH109" s="193">
        <f t="shared" si="64"/>
        <v>0</v>
      </c>
      <c r="AI109" s="193">
        <f t="shared" si="64"/>
        <v>0</v>
      </c>
      <c r="AJ109" s="193">
        <f t="shared" si="64"/>
        <v>44.317808219178083</v>
      </c>
      <c r="AK109" s="193">
        <f t="shared" si="64"/>
        <v>0</v>
      </c>
      <c r="AL109" s="193">
        <f t="shared" si="64"/>
        <v>0</v>
      </c>
      <c r="AM109" s="193">
        <f t="shared" si="64"/>
        <v>0</v>
      </c>
      <c r="AN109" s="193">
        <f t="shared" si="64"/>
        <v>0</v>
      </c>
      <c r="AO109" s="193">
        <f t="shared" si="64"/>
        <v>0</v>
      </c>
      <c r="AP109" s="193">
        <f t="shared" si="64"/>
        <v>0</v>
      </c>
      <c r="AQ109" s="193">
        <f t="shared" ref="AQ109:BF109" si="71">+IF($Z109=AQ$12,$V109,0)</f>
        <v>0</v>
      </c>
      <c r="AR109" s="193">
        <f t="shared" si="71"/>
        <v>0</v>
      </c>
      <c r="AS109" s="193">
        <f t="shared" si="71"/>
        <v>0</v>
      </c>
      <c r="AT109" s="193">
        <f t="shared" si="71"/>
        <v>0</v>
      </c>
      <c r="AU109" s="193">
        <f t="shared" si="71"/>
        <v>0</v>
      </c>
      <c r="AV109" s="193">
        <f t="shared" si="71"/>
        <v>0</v>
      </c>
      <c r="AW109" s="193">
        <f t="shared" si="71"/>
        <v>0</v>
      </c>
      <c r="AX109" s="193">
        <f t="shared" si="71"/>
        <v>0</v>
      </c>
      <c r="AY109" s="193">
        <f t="shared" si="71"/>
        <v>0</v>
      </c>
      <c r="AZ109" s="193">
        <f t="shared" si="71"/>
        <v>0</v>
      </c>
      <c r="BA109" s="193">
        <f t="shared" si="71"/>
        <v>0</v>
      </c>
      <c r="BB109" s="193">
        <f t="shared" si="71"/>
        <v>0</v>
      </c>
      <c r="BC109" s="193">
        <f t="shared" si="71"/>
        <v>0</v>
      </c>
      <c r="BD109" s="193">
        <f t="shared" si="71"/>
        <v>0</v>
      </c>
      <c r="BE109" s="193">
        <f t="shared" si="71"/>
        <v>0</v>
      </c>
      <c r="BF109" s="193">
        <f t="shared" si="71"/>
        <v>0</v>
      </c>
      <c r="BG109" s="193">
        <f t="shared" si="70"/>
        <v>0</v>
      </c>
      <c r="BH109" s="193">
        <f t="shared" si="70"/>
        <v>0</v>
      </c>
      <c r="BI109" s="193">
        <f t="shared" si="70"/>
        <v>0</v>
      </c>
      <c r="BJ109" s="193">
        <f t="shared" si="70"/>
        <v>0</v>
      </c>
      <c r="BK109" s="193">
        <f t="shared" si="70"/>
        <v>0</v>
      </c>
      <c r="BL109" s="193">
        <f t="shared" si="70"/>
        <v>0</v>
      </c>
      <c r="BM109" s="193">
        <f t="shared" si="65"/>
        <v>0</v>
      </c>
      <c r="BN109" s="193">
        <f t="shared" si="65"/>
        <v>0</v>
      </c>
      <c r="BO109" s="193">
        <f t="shared" si="65"/>
        <v>0</v>
      </c>
      <c r="BP109" s="193">
        <f t="shared" si="65"/>
        <v>0</v>
      </c>
    </row>
    <row r="110" spans="1:68" outlineLevel="1">
      <c r="A110" s="150">
        <f t="shared" si="62"/>
        <v>0</v>
      </c>
      <c r="B110" s="435"/>
      <c r="C110" s="436"/>
      <c r="D110" s="436"/>
      <c r="E110" s="436"/>
      <c r="F110" s="436"/>
      <c r="G110" s="437"/>
      <c r="H110" s="70"/>
      <c r="I110" s="85"/>
      <c r="J110" s="85"/>
      <c r="K110" s="70"/>
      <c r="L110" s="70"/>
      <c r="M110" s="70"/>
      <c r="N110" s="71"/>
      <c r="O110" s="70"/>
      <c r="P110" s="88">
        <f t="shared" si="67"/>
        <v>0</v>
      </c>
      <c r="Q110" s="46">
        <f t="shared" si="68"/>
        <v>0</v>
      </c>
      <c r="R110" s="46"/>
      <c r="S110" s="46"/>
      <c r="T110" s="46">
        <f t="shared" si="69"/>
        <v>0</v>
      </c>
      <c r="U110" s="46">
        <f t="shared" si="69"/>
        <v>0</v>
      </c>
      <c r="V110" s="46"/>
      <c r="W110" s="27"/>
      <c r="Y110" s="284">
        <f t="shared" si="58"/>
        <v>0</v>
      </c>
      <c r="Z110" s="57">
        <v>9</v>
      </c>
      <c r="AA110" s="193">
        <f t="shared" si="55"/>
        <v>0</v>
      </c>
      <c r="AB110" s="193">
        <f t="shared" ref="AB110:AQ117" si="72">+IF($Z110=AB$12,$V110,0)</f>
        <v>0</v>
      </c>
      <c r="AC110" s="193">
        <f t="shared" si="72"/>
        <v>0</v>
      </c>
      <c r="AD110" s="193">
        <f t="shared" si="72"/>
        <v>0</v>
      </c>
      <c r="AE110" s="193">
        <f t="shared" si="72"/>
        <v>0</v>
      </c>
      <c r="AF110" s="193">
        <f t="shared" si="72"/>
        <v>0</v>
      </c>
      <c r="AG110" s="193">
        <f t="shared" si="72"/>
        <v>0</v>
      </c>
      <c r="AH110" s="193">
        <f t="shared" si="72"/>
        <v>0</v>
      </c>
      <c r="AI110" s="193">
        <f t="shared" si="72"/>
        <v>0</v>
      </c>
      <c r="AJ110" s="193">
        <f t="shared" si="72"/>
        <v>0</v>
      </c>
      <c r="AK110" s="193">
        <f t="shared" si="72"/>
        <v>0</v>
      </c>
      <c r="AL110" s="193">
        <f t="shared" si="72"/>
        <v>0</v>
      </c>
      <c r="AM110" s="193">
        <f t="shared" si="72"/>
        <v>0</v>
      </c>
      <c r="AN110" s="193">
        <f t="shared" si="72"/>
        <v>0</v>
      </c>
      <c r="AO110" s="193">
        <f t="shared" si="72"/>
        <v>0</v>
      </c>
      <c r="AP110" s="193">
        <f t="shared" si="72"/>
        <v>0</v>
      </c>
      <c r="AQ110" s="193">
        <f t="shared" si="72"/>
        <v>0</v>
      </c>
      <c r="AR110" s="193">
        <f t="shared" ref="AR110:AU117" si="73">+IF($Z110=AR$12,$V110,0)</f>
        <v>0</v>
      </c>
      <c r="AS110" s="193">
        <f t="shared" si="73"/>
        <v>0</v>
      </c>
      <c r="AT110" s="193">
        <f t="shared" si="73"/>
        <v>0</v>
      </c>
      <c r="AU110" s="193">
        <f t="shared" si="73"/>
        <v>0</v>
      </c>
      <c r="AV110" s="193">
        <f t="shared" ref="AV110:BF113" si="74">+IF($Z110=AV$12,$V110,0)</f>
        <v>0</v>
      </c>
      <c r="AW110" s="193">
        <f t="shared" si="74"/>
        <v>0</v>
      </c>
      <c r="AX110" s="193">
        <f t="shared" si="74"/>
        <v>0</v>
      </c>
      <c r="AY110" s="193">
        <f t="shared" si="74"/>
        <v>0</v>
      </c>
      <c r="AZ110" s="193">
        <f t="shared" si="74"/>
        <v>0</v>
      </c>
      <c r="BA110" s="193">
        <f t="shared" si="74"/>
        <v>0</v>
      </c>
      <c r="BB110" s="193">
        <f t="shared" si="74"/>
        <v>0</v>
      </c>
      <c r="BC110" s="193">
        <f t="shared" si="74"/>
        <v>0</v>
      </c>
      <c r="BD110" s="193">
        <f t="shared" si="74"/>
        <v>0</v>
      </c>
      <c r="BE110" s="193">
        <f t="shared" si="74"/>
        <v>0</v>
      </c>
      <c r="BF110" s="193">
        <f t="shared" si="74"/>
        <v>0</v>
      </c>
      <c r="BG110" s="193">
        <f t="shared" si="70"/>
        <v>0</v>
      </c>
      <c r="BH110" s="193">
        <f t="shared" si="70"/>
        <v>0</v>
      </c>
      <c r="BI110" s="193">
        <f t="shared" si="70"/>
        <v>0</v>
      </c>
      <c r="BJ110" s="193">
        <f t="shared" si="70"/>
        <v>0</v>
      </c>
      <c r="BK110" s="193">
        <f t="shared" si="70"/>
        <v>0</v>
      </c>
      <c r="BL110" s="193">
        <f t="shared" si="70"/>
        <v>0</v>
      </c>
      <c r="BM110" s="193">
        <f t="shared" si="65"/>
        <v>0</v>
      </c>
      <c r="BN110" s="193">
        <f t="shared" si="65"/>
        <v>0</v>
      </c>
      <c r="BO110" s="193">
        <f t="shared" si="65"/>
        <v>0</v>
      </c>
      <c r="BP110" s="193">
        <f t="shared" si="65"/>
        <v>0</v>
      </c>
    </row>
    <row r="111" spans="1:68" outlineLevel="1">
      <c r="A111" s="150">
        <f t="shared" si="62"/>
        <v>1</v>
      </c>
      <c r="B111" s="363" t="s">
        <v>546</v>
      </c>
      <c r="C111" s="364"/>
      <c r="D111" s="364"/>
      <c r="E111" s="364"/>
      <c r="F111" s="364"/>
      <c r="G111" s="365"/>
      <c r="H111" s="70"/>
      <c r="I111" s="85"/>
      <c r="J111" s="85"/>
      <c r="K111" s="183">
        <v>1</v>
      </c>
      <c r="L111" s="74">
        <f>$E$7+(45)</f>
        <v>40010</v>
      </c>
      <c r="M111" s="74">
        <f>+L7</f>
        <v>41119</v>
      </c>
      <c r="N111" s="73">
        <f>(M111-L111)/365*12</f>
        <v>36.460273972602742</v>
      </c>
      <c r="O111" s="85"/>
      <c r="P111" s="88">
        <f t="shared" si="67"/>
        <v>36.460273972602742</v>
      </c>
      <c r="Q111" s="46">
        <f t="shared" si="68"/>
        <v>0</v>
      </c>
      <c r="R111" s="46">
        <f>+SALARIES!$C$44</f>
        <v>1</v>
      </c>
      <c r="S111" s="87"/>
      <c r="T111" s="46">
        <f t="shared" si="69"/>
        <v>36.460273972602742</v>
      </c>
      <c r="U111" s="46">
        <f t="shared" si="69"/>
        <v>0</v>
      </c>
      <c r="V111" s="46">
        <f>T111+U111</f>
        <v>36.460273972602742</v>
      </c>
      <c r="W111" s="24"/>
      <c r="Y111" s="284">
        <f t="shared" si="58"/>
        <v>0</v>
      </c>
      <c r="Z111" s="57">
        <v>9</v>
      </c>
      <c r="AA111" s="193">
        <f t="shared" si="55"/>
        <v>36.460273972602742</v>
      </c>
      <c r="AB111" s="193">
        <f t="shared" si="72"/>
        <v>0</v>
      </c>
      <c r="AC111" s="193">
        <f t="shared" si="72"/>
        <v>0</v>
      </c>
      <c r="AD111" s="193">
        <f t="shared" si="72"/>
        <v>0</v>
      </c>
      <c r="AE111" s="193">
        <f t="shared" si="72"/>
        <v>0</v>
      </c>
      <c r="AF111" s="193">
        <f t="shared" si="72"/>
        <v>0</v>
      </c>
      <c r="AG111" s="193">
        <f t="shared" si="72"/>
        <v>0</v>
      </c>
      <c r="AH111" s="193">
        <f t="shared" si="72"/>
        <v>0</v>
      </c>
      <c r="AI111" s="193">
        <f t="shared" si="72"/>
        <v>0</v>
      </c>
      <c r="AJ111" s="193">
        <f t="shared" si="72"/>
        <v>36.460273972602742</v>
      </c>
      <c r="AK111" s="193">
        <f t="shared" si="72"/>
        <v>0</v>
      </c>
      <c r="AL111" s="193">
        <f t="shared" si="72"/>
        <v>0</v>
      </c>
      <c r="AM111" s="193">
        <f t="shared" si="72"/>
        <v>0</v>
      </c>
      <c r="AN111" s="193">
        <f t="shared" si="72"/>
        <v>0</v>
      </c>
      <c r="AO111" s="193">
        <f t="shared" si="72"/>
        <v>0</v>
      </c>
      <c r="AP111" s="193">
        <f t="shared" si="72"/>
        <v>0</v>
      </c>
      <c r="AQ111" s="193">
        <f t="shared" si="72"/>
        <v>0</v>
      </c>
      <c r="AR111" s="193">
        <f t="shared" si="73"/>
        <v>0</v>
      </c>
      <c r="AS111" s="193">
        <f t="shared" si="73"/>
        <v>0</v>
      </c>
      <c r="AT111" s="193">
        <f t="shared" si="73"/>
        <v>0</v>
      </c>
      <c r="AU111" s="193">
        <f t="shared" si="73"/>
        <v>0</v>
      </c>
      <c r="AV111" s="193">
        <f t="shared" si="74"/>
        <v>0</v>
      </c>
      <c r="AW111" s="193">
        <f t="shared" si="74"/>
        <v>0</v>
      </c>
      <c r="AX111" s="193">
        <f t="shared" si="74"/>
        <v>0</v>
      </c>
      <c r="AY111" s="193">
        <f t="shared" si="74"/>
        <v>0</v>
      </c>
      <c r="AZ111" s="193">
        <f t="shared" si="74"/>
        <v>0</v>
      </c>
      <c r="BA111" s="193">
        <f t="shared" si="74"/>
        <v>0</v>
      </c>
      <c r="BB111" s="193">
        <f t="shared" si="74"/>
        <v>0</v>
      </c>
      <c r="BC111" s="193">
        <f t="shared" si="74"/>
        <v>0</v>
      </c>
      <c r="BD111" s="193">
        <f t="shared" si="74"/>
        <v>0</v>
      </c>
      <c r="BE111" s="193">
        <f t="shared" si="74"/>
        <v>0</v>
      </c>
      <c r="BF111" s="193">
        <f t="shared" si="74"/>
        <v>0</v>
      </c>
      <c r="BG111" s="193">
        <f t="shared" si="70"/>
        <v>0</v>
      </c>
      <c r="BH111" s="193">
        <f t="shared" si="70"/>
        <v>0</v>
      </c>
      <c r="BI111" s="193">
        <f t="shared" si="70"/>
        <v>0</v>
      </c>
      <c r="BJ111" s="193">
        <f t="shared" si="70"/>
        <v>0</v>
      </c>
      <c r="BK111" s="193">
        <f t="shared" si="70"/>
        <v>0</v>
      </c>
      <c r="BL111" s="193">
        <f t="shared" si="70"/>
        <v>0</v>
      </c>
      <c r="BM111" s="193">
        <f t="shared" si="65"/>
        <v>0</v>
      </c>
      <c r="BN111" s="193">
        <f t="shared" si="65"/>
        <v>0</v>
      </c>
      <c r="BO111" s="193">
        <f t="shared" si="65"/>
        <v>0</v>
      </c>
      <c r="BP111" s="193">
        <f t="shared" si="65"/>
        <v>0</v>
      </c>
    </row>
    <row r="112" spans="1:68" outlineLevel="1">
      <c r="A112" s="150">
        <f t="shared" si="62"/>
        <v>0</v>
      </c>
      <c r="B112" s="408" t="s">
        <v>785</v>
      </c>
      <c r="C112" s="409"/>
      <c r="D112" s="409"/>
      <c r="E112" s="409"/>
      <c r="F112" s="409"/>
      <c r="G112" s="410"/>
      <c r="H112" s="70"/>
      <c r="I112" s="85"/>
      <c r="J112" s="85"/>
      <c r="K112" s="51"/>
      <c r="L112" s="51"/>
      <c r="M112" s="51"/>
      <c r="N112" s="52"/>
      <c r="O112" s="51"/>
      <c r="P112" s="110"/>
      <c r="Q112" s="44"/>
      <c r="R112" s="46"/>
      <c r="S112" s="87"/>
      <c r="T112" s="46"/>
      <c r="U112" s="46"/>
      <c r="V112" s="46"/>
      <c r="W112" s="27"/>
      <c r="Y112" s="284">
        <f t="shared" si="58"/>
        <v>0</v>
      </c>
      <c r="Z112" s="57">
        <v>9</v>
      </c>
      <c r="AA112" s="193">
        <f t="shared" si="55"/>
        <v>0</v>
      </c>
      <c r="AB112" s="193">
        <f t="shared" si="72"/>
        <v>0</v>
      </c>
      <c r="AC112" s="193">
        <f t="shared" si="72"/>
        <v>0</v>
      </c>
      <c r="AD112" s="193">
        <f t="shared" si="72"/>
        <v>0</v>
      </c>
      <c r="AE112" s="193">
        <f t="shared" si="72"/>
        <v>0</v>
      </c>
      <c r="AF112" s="193">
        <f t="shared" si="72"/>
        <v>0</v>
      </c>
      <c r="AG112" s="193">
        <f t="shared" si="72"/>
        <v>0</v>
      </c>
      <c r="AH112" s="193">
        <f t="shared" si="72"/>
        <v>0</v>
      </c>
      <c r="AI112" s="193">
        <f t="shared" si="72"/>
        <v>0</v>
      </c>
      <c r="AJ112" s="193">
        <f t="shared" si="72"/>
        <v>0</v>
      </c>
      <c r="AK112" s="193">
        <f t="shared" si="72"/>
        <v>0</v>
      </c>
      <c r="AL112" s="193">
        <f t="shared" si="72"/>
        <v>0</v>
      </c>
      <c r="AM112" s="193">
        <f t="shared" si="72"/>
        <v>0</v>
      </c>
      <c r="AN112" s="193">
        <f t="shared" si="72"/>
        <v>0</v>
      </c>
      <c r="AO112" s="193">
        <f t="shared" si="72"/>
        <v>0</v>
      </c>
      <c r="AP112" s="193">
        <f t="shared" si="72"/>
        <v>0</v>
      </c>
      <c r="AQ112" s="193">
        <f t="shared" si="72"/>
        <v>0</v>
      </c>
      <c r="AR112" s="193">
        <f t="shared" si="73"/>
        <v>0</v>
      </c>
      <c r="AS112" s="193">
        <f t="shared" si="73"/>
        <v>0</v>
      </c>
      <c r="AT112" s="193">
        <f t="shared" si="73"/>
        <v>0</v>
      </c>
      <c r="AU112" s="193">
        <f t="shared" si="73"/>
        <v>0</v>
      </c>
      <c r="AV112" s="193">
        <f t="shared" si="74"/>
        <v>0</v>
      </c>
      <c r="AW112" s="193">
        <f t="shared" si="74"/>
        <v>0</v>
      </c>
      <c r="AX112" s="193">
        <f t="shared" si="74"/>
        <v>0</v>
      </c>
      <c r="AY112" s="193">
        <f t="shared" si="74"/>
        <v>0</v>
      </c>
      <c r="AZ112" s="193">
        <f t="shared" si="74"/>
        <v>0</v>
      </c>
      <c r="BA112" s="193">
        <f t="shared" si="74"/>
        <v>0</v>
      </c>
      <c r="BB112" s="193">
        <f t="shared" si="74"/>
        <v>0</v>
      </c>
      <c r="BC112" s="193">
        <f t="shared" si="74"/>
        <v>0</v>
      </c>
      <c r="BD112" s="193">
        <f t="shared" si="74"/>
        <v>0</v>
      </c>
      <c r="BE112" s="193">
        <f t="shared" si="74"/>
        <v>0</v>
      </c>
      <c r="BF112" s="193">
        <f t="shared" si="74"/>
        <v>0</v>
      </c>
      <c r="BG112" s="193">
        <f t="shared" si="70"/>
        <v>0</v>
      </c>
      <c r="BH112" s="193">
        <f t="shared" si="70"/>
        <v>0</v>
      </c>
      <c r="BI112" s="193">
        <f t="shared" si="70"/>
        <v>0</v>
      </c>
      <c r="BJ112" s="193">
        <f t="shared" si="70"/>
        <v>0</v>
      </c>
      <c r="BK112" s="193">
        <f t="shared" si="70"/>
        <v>0</v>
      </c>
      <c r="BL112" s="193">
        <f t="shared" si="70"/>
        <v>0</v>
      </c>
      <c r="BM112" s="193">
        <f t="shared" si="65"/>
        <v>0</v>
      </c>
      <c r="BN112" s="193">
        <f t="shared" si="65"/>
        <v>0</v>
      </c>
      <c r="BO112" s="193">
        <f t="shared" si="65"/>
        <v>0</v>
      </c>
      <c r="BP112" s="193">
        <f t="shared" si="65"/>
        <v>0</v>
      </c>
    </row>
    <row r="113" spans="1:68" outlineLevel="1">
      <c r="A113" s="150">
        <f t="shared" si="62"/>
        <v>1</v>
      </c>
      <c r="B113" s="411" t="s">
        <v>453</v>
      </c>
      <c r="C113" s="403"/>
      <c r="D113" s="403"/>
      <c r="E113" s="403"/>
      <c r="F113" s="403"/>
      <c r="G113" s="404"/>
      <c r="H113" s="70"/>
      <c r="I113" s="85"/>
      <c r="J113" s="85"/>
      <c r="K113" s="183">
        <v>1</v>
      </c>
      <c r="L113" s="74">
        <f>L111</f>
        <v>40010</v>
      </c>
      <c r="M113" s="74">
        <f>+$L$7</f>
        <v>41119</v>
      </c>
      <c r="N113" s="73">
        <f>(M113-L113)/365*12</f>
        <v>36.460273972602742</v>
      </c>
      <c r="O113" s="85"/>
      <c r="P113" s="88">
        <f>H113*I113+K113*N113</f>
        <v>36.460273972602742</v>
      </c>
      <c r="Q113" s="46">
        <f>H113*J113+K113*O113</f>
        <v>0</v>
      </c>
      <c r="R113" s="46">
        <f>+SALARIES!$C$63</f>
        <v>1</v>
      </c>
      <c r="S113" s="87"/>
      <c r="T113" s="46">
        <f t="shared" ref="T113:U117" si="75">P113*R113</f>
        <v>36.460273972602742</v>
      </c>
      <c r="U113" s="46">
        <f t="shared" si="75"/>
        <v>0</v>
      </c>
      <c r="V113" s="46">
        <f>T113+U113</f>
        <v>36.460273972602742</v>
      </c>
      <c r="W113" s="24"/>
      <c r="Y113" s="284">
        <f t="shared" si="58"/>
        <v>0</v>
      </c>
      <c r="Z113" s="57">
        <v>9</v>
      </c>
      <c r="AA113" s="193">
        <f t="shared" si="55"/>
        <v>36.460273972602742</v>
      </c>
      <c r="AB113" s="193">
        <f t="shared" si="72"/>
        <v>0</v>
      </c>
      <c r="AC113" s="193">
        <f t="shared" si="72"/>
        <v>0</v>
      </c>
      <c r="AD113" s="193">
        <f t="shared" si="72"/>
        <v>0</v>
      </c>
      <c r="AE113" s="193">
        <f t="shared" si="72"/>
        <v>0</v>
      </c>
      <c r="AF113" s="193">
        <f t="shared" si="72"/>
        <v>0</v>
      </c>
      <c r="AG113" s="193">
        <f t="shared" si="72"/>
        <v>0</v>
      </c>
      <c r="AH113" s="193">
        <f t="shared" si="72"/>
        <v>0</v>
      </c>
      <c r="AI113" s="193">
        <f t="shared" si="72"/>
        <v>0</v>
      </c>
      <c r="AJ113" s="193">
        <f t="shared" si="72"/>
        <v>36.460273972602742</v>
      </c>
      <c r="AK113" s="193">
        <f t="shared" si="72"/>
        <v>0</v>
      </c>
      <c r="AL113" s="193">
        <f t="shared" si="72"/>
        <v>0</v>
      </c>
      <c r="AM113" s="193">
        <f t="shared" si="72"/>
        <v>0</v>
      </c>
      <c r="AN113" s="193">
        <f t="shared" si="72"/>
        <v>0</v>
      </c>
      <c r="AO113" s="193">
        <f t="shared" si="72"/>
        <v>0</v>
      </c>
      <c r="AP113" s="193">
        <f t="shared" si="72"/>
        <v>0</v>
      </c>
      <c r="AQ113" s="193">
        <f t="shared" si="72"/>
        <v>0</v>
      </c>
      <c r="AR113" s="193">
        <f t="shared" si="73"/>
        <v>0</v>
      </c>
      <c r="AS113" s="193">
        <f t="shared" si="73"/>
        <v>0</v>
      </c>
      <c r="AT113" s="193">
        <f t="shared" si="73"/>
        <v>0</v>
      </c>
      <c r="AU113" s="193">
        <f t="shared" si="73"/>
        <v>0</v>
      </c>
      <c r="AV113" s="193">
        <f t="shared" si="74"/>
        <v>0</v>
      </c>
      <c r="AW113" s="193">
        <f t="shared" si="74"/>
        <v>0</v>
      </c>
      <c r="AX113" s="193">
        <f t="shared" si="74"/>
        <v>0</v>
      </c>
      <c r="AY113" s="193">
        <f t="shared" si="74"/>
        <v>0</v>
      </c>
      <c r="AZ113" s="193">
        <f t="shared" si="74"/>
        <v>0</v>
      </c>
      <c r="BA113" s="193">
        <f t="shared" si="74"/>
        <v>0</v>
      </c>
      <c r="BB113" s="193">
        <f t="shared" si="74"/>
        <v>0</v>
      </c>
      <c r="BC113" s="193">
        <f t="shared" si="74"/>
        <v>0</v>
      </c>
      <c r="BD113" s="193">
        <f t="shared" si="74"/>
        <v>0</v>
      </c>
      <c r="BE113" s="193">
        <f t="shared" si="74"/>
        <v>0</v>
      </c>
      <c r="BF113" s="193">
        <f t="shared" si="74"/>
        <v>0</v>
      </c>
      <c r="BG113" s="193">
        <f t="shared" si="70"/>
        <v>0</v>
      </c>
      <c r="BH113" s="193">
        <f t="shared" si="70"/>
        <v>0</v>
      </c>
      <c r="BI113" s="193">
        <f t="shared" si="70"/>
        <v>0</v>
      </c>
      <c r="BJ113" s="193">
        <f t="shared" si="70"/>
        <v>0</v>
      </c>
      <c r="BK113" s="193">
        <f t="shared" si="70"/>
        <v>0</v>
      </c>
      <c r="BL113" s="193">
        <f t="shared" si="70"/>
        <v>0</v>
      </c>
      <c r="BM113" s="193">
        <f t="shared" si="65"/>
        <v>0</v>
      </c>
      <c r="BN113" s="193">
        <f t="shared" si="65"/>
        <v>0</v>
      </c>
      <c r="BO113" s="193">
        <f t="shared" si="65"/>
        <v>0</v>
      </c>
      <c r="BP113" s="193">
        <f t="shared" si="65"/>
        <v>0</v>
      </c>
    </row>
    <row r="114" spans="1:68" outlineLevel="1">
      <c r="A114" s="150">
        <f t="shared" si="62"/>
        <v>1</v>
      </c>
      <c r="B114" s="411" t="s">
        <v>536</v>
      </c>
      <c r="C114" s="403"/>
      <c r="D114" s="403"/>
      <c r="E114" s="403"/>
      <c r="F114" s="403"/>
      <c r="G114" s="404"/>
      <c r="H114" s="70"/>
      <c r="I114" s="85"/>
      <c r="J114" s="85"/>
      <c r="K114" s="183">
        <v>1</v>
      </c>
      <c r="L114" s="74">
        <f>L113</f>
        <v>40010</v>
      </c>
      <c r="M114" s="212">
        <f>+$L$7-(12*30)</f>
        <v>40759</v>
      </c>
      <c r="N114" s="73">
        <f>(M114-L114)/365*12</f>
        <v>24.624657534246577</v>
      </c>
      <c r="O114" s="85"/>
      <c r="P114" s="88">
        <f>H114*I114+K114*N114</f>
        <v>24.624657534246577</v>
      </c>
      <c r="Q114" s="46">
        <f>H114*J114+K114*O114</f>
        <v>0</v>
      </c>
      <c r="R114" s="46">
        <f>SALARIES!$C$64</f>
        <v>1</v>
      </c>
      <c r="S114" s="87"/>
      <c r="T114" s="46">
        <f t="shared" si="75"/>
        <v>24.624657534246577</v>
      </c>
      <c r="U114" s="46">
        <f t="shared" si="75"/>
        <v>0</v>
      </c>
      <c r="V114" s="46">
        <f>T114+U114</f>
        <v>24.624657534246577</v>
      </c>
      <c r="W114" s="24"/>
      <c r="Y114" s="284">
        <f t="shared" si="58"/>
        <v>0</v>
      </c>
      <c r="Z114" s="57">
        <v>9</v>
      </c>
      <c r="AA114" s="193">
        <f t="shared" si="55"/>
        <v>24.624657534246577</v>
      </c>
      <c r="AB114" s="193">
        <f t="shared" si="72"/>
        <v>0</v>
      </c>
      <c r="AC114" s="193">
        <f t="shared" si="72"/>
        <v>0</v>
      </c>
      <c r="AD114" s="193">
        <f t="shared" si="72"/>
        <v>0</v>
      </c>
      <c r="AE114" s="193">
        <f t="shared" si="72"/>
        <v>0</v>
      </c>
      <c r="AF114" s="193">
        <f t="shared" si="72"/>
        <v>0</v>
      </c>
      <c r="AG114" s="193">
        <f t="shared" si="72"/>
        <v>0</v>
      </c>
      <c r="AH114" s="193">
        <f t="shared" si="72"/>
        <v>0</v>
      </c>
      <c r="AI114" s="193">
        <f t="shared" si="72"/>
        <v>0</v>
      </c>
      <c r="AJ114" s="193">
        <f t="shared" si="72"/>
        <v>24.624657534246577</v>
      </c>
      <c r="AK114" s="193">
        <f t="shared" si="72"/>
        <v>0</v>
      </c>
      <c r="AL114" s="193">
        <f t="shared" si="72"/>
        <v>0</v>
      </c>
      <c r="AM114" s="193">
        <f t="shared" si="72"/>
        <v>0</v>
      </c>
      <c r="AN114" s="193">
        <f t="shared" si="72"/>
        <v>0</v>
      </c>
      <c r="AO114" s="193">
        <f t="shared" si="72"/>
        <v>0</v>
      </c>
      <c r="AP114" s="193">
        <f t="shared" si="72"/>
        <v>0</v>
      </c>
      <c r="AQ114" s="193">
        <f t="shared" si="72"/>
        <v>0</v>
      </c>
      <c r="AR114" s="193">
        <f t="shared" si="73"/>
        <v>0</v>
      </c>
      <c r="AS114" s="193">
        <f t="shared" si="73"/>
        <v>0</v>
      </c>
      <c r="AT114" s="193">
        <f t="shared" si="73"/>
        <v>0</v>
      </c>
      <c r="AU114" s="193">
        <f t="shared" si="73"/>
        <v>0</v>
      </c>
      <c r="AV114" s="193">
        <f t="shared" ref="AV114:BF117" si="76">+IF($Z114=AV$12,$V114,0)</f>
        <v>0</v>
      </c>
      <c r="AW114" s="193">
        <f t="shared" si="76"/>
        <v>0</v>
      </c>
      <c r="AX114" s="193">
        <f t="shared" si="76"/>
        <v>0</v>
      </c>
      <c r="AY114" s="193">
        <f t="shared" si="76"/>
        <v>0</v>
      </c>
      <c r="AZ114" s="193">
        <f t="shared" si="76"/>
        <v>0</v>
      </c>
      <c r="BA114" s="193">
        <f t="shared" si="76"/>
        <v>0</v>
      </c>
      <c r="BB114" s="193">
        <f t="shared" si="76"/>
        <v>0</v>
      </c>
      <c r="BC114" s="193">
        <f t="shared" si="76"/>
        <v>0</v>
      </c>
      <c r="BD114" s="193">
        <f t="shared" si="76"/>
        <v>0</v>
      </c>
      <c r="BE114" s="193">
        <f t="shared" si="76"/>
        <v>0</v>
      </c>
      <c r="BF114" s="193">
        <f t="shared" si="76"/>
        <v>0</v>
      </c>
      <c r="BG114" s="193">
        <f t="shared" si="70"/>
        <v>0</v>
      </c>
      <c r="BH114" s="193">
        <f t="shared" si="70"/>
        <v>0</v>
      </c>
      <c r="BI114" s="193">
        <f t="shared" si="70"/>
        <v>0</v>
      </c>
      <c r="BJ114" s="193">
        <f t="shared" si="70"/>
        <v>0</v>
      </c>
      <c r="BK114" s="193">
        <f t="shared" si="70"/>
        <v>0</v>
      </c>
      <c r="BL114" s="193">
        <f t="shared" si="70"/>
        <v>0</v>
      </c>
      <c r="BM114" s="193">
        <f t="shared" si="70"/>
        <v>0</v>
      </c>
      <c r="BN114" s="193">
        <f t="shared" si="70"/>
        <v>0</v>
      </c>
      <c r="BO114" s="193">
        <f t="shared" si="70"/>
        <v>0</v>
      </c>
      <c r="BP114" s="193">
        <f t="shared" si="70"/>
        <v>0</v>
      </c>
    </row>
    <row r="115" spans="1:68" outlineLevel="1">
      <c r="A115" s="150">
        <f t="shared" si="62"/>
        <v>2</v>
      </c>
      <c r="B115" s="402" t="s">
        <v>537</v>
      </c>
      <c r="C115" s="403"/>
      <c r="D115" s="403"/>
      <c r="E115" s="403"/>
      <c r="F115" s="403"/>
      <c r="G115" s="404"/>
      <c r="H115" s="70"/>
      <c r="I115" s="85"/>
      <c r="J115" s="85"/>
      <c r="K115" s="183">
        <v>2</v>
      </c>
      <c r="L115" s="74">
        <f>L114</f>
        <v>40010</v>
      </c>
      <c r="M115" s="74">
        <f>+M114</f>
        <v>40759</v>
      </c>
      <c r="N115" s="73">
        <f>(M115-L115)/365*12</f>
        <v>24.624657534246577</v>
      </c>
      <c r="O115" s="85"/>
      <c r="P115" s="88">
        <f>H115*I115+K115*N115</f>
        <v>49.249315068493154</v>
      </c>
      <c r="Q115" s="46">
        <f>H115*J115+K115*O115</f>
        <v>0</v>
      </c>
      <c r="R115" s="46">
        <f>SALARIES!$C$65</f>
        <v>1</v>
      </c>
      <c r="S115" s="87"/>
      <c r="T115" s="46">
        <f t="shared" si="75"/>
        <v>49.249315068493154</v>
      </c>
      <c r="U115" s="46">
        <f t="shared" si="75"/>
        <v>0</v>
      </c>
      <c r="V115" s="46">
        <f>T115+U115</f>
        <v>49.249315068493154</v>
      </c>
      <c r="W115" s="24"/>
      <c r="Y115" s="284">
        <f t="shared" si="58"/>
        <v>0</v>
      </c>
      <c r="Z115" s="57">
        <v>9</v>
      </c>
      <c r="AA115" s="193">
        <f t="shared" si="55"/>
        <v>49.249315068493154</v>
      </c>
      <c r="AB115" s="193">
        <f t="shared" si="72"/>
        <v>0</v>
      </c>
      <c r="AC115" s="193">
        <f t="shared" si="72"/>
        <v>0</v>
      </c>
      <c r="AD115" s="193">
        <f t="shared" si="72"/>
        <v>0</v>
      </c>
      <c r="AE115" s="193">
        <f t="shared" si="72"/>
        <v>0</v>
      </c>
      <c r="AF115" s="193">
        <f t="shared" si="72"/>
        <v>0</v>
      </c>
      <c r="AG115" s="193">
        <f t="shared" si="72"/>
        <v>0</v>
      </c>
      <c r="AH115" s="193">
        <f t="shared" si="72"/>
        <v>0</v>
      </c>
      <c r="AI115" s="193">
        <f t="shared" si="72"/>
        <v>0</v>
      </c>
      <c r="AJ115" s="193">
        <f t="shared" si="72"/>
        <v>49.249315068493154</v>
      </c>
      <c r="AK115" s="193">
        <f t="shared" si="72"/>
        <v>0</v>
      </c>
      <c r="AL115" s="193">
        <f t="shared" si="72"/>
        <v>0</v>
      </c>
      <c r="AM115" s="193">
        <f t="shared" si="72"/>
        <v>0</v>
      </c>
      <c r="AN115" s="193">
        <f t="shared" si="72"/>
        <v>0</v>
      </c>
      <c r="AO115" s="193">
        <f t="shared" si="72"/>
        <v>0</v>
      </c>
      <c r="AP115" s="193">
        <f t="shared" si="72"/>
        <v>0</v>
      </c>
      <c r="AQ115" s="193">
        <f t="shared" si="72"/>
        <v>0</v>
      </c>
      <c r="AR115" s="193">
        <f t="shared" si="73"/>
        <v>0</v>
      </c>
      <c r="AS115" s="193">
        <f t="shared" si="73"/>
        <v>0</v>
      </c>
      <c r="AT115" s="193">
        <f t="shared" si="73"/>
        <v>0</v>
      </c>
      <c r="AU115" s="193">
        <f t="shared" si="73"/>
        <v>0</v>
      </c>
      <c r="AV115" s="193">
        <f t="shared" si="76"/>
        <v>0</v>
      </c>
      <c r="AW115" s="193">
        <f t="shared" si="76"/>
        <v>0</v>
      </c>
      <c r="AX115" s="193">
        <f t="shared" si="76"/>
        <v>0</v>
      </c>
      <c r="AY115" s="193">
        <f t="shared" si="76"/>
        <v>0</v>
      </c>
      <c r="AZ115" s="193">
        <f t="shared" si="76"/>
        <v>0</v>
      </c>
      <c r="BA115" s="193">
        <f t="shared" si="76"/>
        <v>0</v>
      </c>
      <c r="BB115" s="193">
        <f t="shared" si="76"/>
        <v>0</v>
      </c>
      <c r="BC115" s="193">
        <f t="shared" si="76"/>
        <v>0</v>
      </c>
      <c r="BD115" s="193">
        <f t="shared" si="76"/>
        <v>0</v>
      </c>
      <c r="BE115" s="193">
        <f t="shared" si="76"/>
        <v>0</v>
      </c>
      <c r="BF115" s="193">
        <f t="shared" si="76"/>
        <v>0</v>
      </c>
      <c r="BG115" s="193">
        <f t="shared" si="70"/>
        <v>0</v>
      </c>
      <c r="BH115" s="193">
        <f t="shared" si="70"/>
        <v>0</v>
      </c>
      <c r="BI115" s="193">
        <f t="shared" si="70"/>
        <v>0</v>
      </c>
      <c r="BJ115" s="193">
        <f t="shared" si="70"/>
        <v>0</v>
      </c>
      <c r="BK115" s="193">
        <f t="shared" si="70"/>
        <v>0</v>
      </c>
      <c r="BL115" s="193">
        <f t="shared" si="70"/>
        <v>0</v>
      </c>
      <c r="BM115" s="193">
        <f t="shared" si="70"/>
        <v>0</v>
      </c>
      <c r="BN115" s="193">
        <f t="shared" si="70"/>
        <v>0</v>
      </c>
      <c r="BO115" s="193">
        <f t="shared" si="70"/>
        <v>0</v>
      </c>
      <c r="BP115" s="193">
        <f t="shared" si="70"/>
        <v>0</v>
      </c>
    </row>
    <row r="116" spans="1:68" outlineLevel="1">
      <c r="A116" s="150">
        <f t="shared" si="62"/>
        <v>1</v>
      </c>
      <c r="B116" s="402" t="s">
        <v>538</v>
      </c>
      <c r="C116" s="403"/>
      <c r="D116" s="403"/>
      <c r="E116" s="403"/>
      <c r="F116" s="403"/>
      <c r="G116" s="404"/>
      <c r="H116" s="70"/>
      <c r="I116" s="85"/>
      <c r="J116" s="85"/>
      <c r="K116" s="183">
        <v>1</v>
      </c>
      <c r="L116" s="212">
        <f>$E$7+(7*30)</f>
        <v>40175</v>
      </c>
      <c r="M116" s="212">
        <f>+$L$7</f>
        <v>41119</v>
      </c>
      <c r="N116" s="73">
        <f>(M116-L116)/365*12</f>
        <v>31.035616438356165</v>
      </c>
      <c r="O116" s="85"/>
      <c r="P116" s="88">
        <f>H116*I116+K116*N116</f>
        <v>31.035616438356165</v>
      </c>
      <c r="Q116" s="46">
        <f>H116*J116+K116*O116</f>
        <v>0</v>
      </c>
      <c r="R116" s="46">
        <f>R114</f>
        <v>1</v>
      </c>
      <c r="S116" s="87"/>
      <c r="T116" s="46">
        <f t="shared" si="75"/>
        <v>31.035616438356165</v>
      </c>
      <c r="U116" s="46">
        <f t="shared" si="75"/>
        <v>0</v>
      </c>
      <c r="V116" s="46">
        <f>T116+U116</f>
        <v>31.035616438356165</v>
      </c>
      <c r="W116" s="24"/>
      <c r="Y116" s="284">
        <f t="shared" si="58"/>
        <v>0</v>
      </c>
      <c r="Z116" s="57">
        <v>9</v>
      </c>
      <c r="AA116" s="193">
        <f t="shared" si="55"/>
        <v>31.035616438356165</v>
      </c>
      <c r="AB116" s="193">
        <f t="shared" si="72"/>
        <v>0</v>
      </c>
      <c r="AC116" s="193">
        <f t="shared" si="72"/>
        <v>0</v>
      </c>
      <c r="AD116" s="193">
        <f t="shared" si="72"/>
        <v>0</v>
      </c>
      <c r="AE116" s="193">
        <f t="shared" si="72"/>
        <v>0</v>
      </c>
      <c r="AF116" s="193">
        <f t="shared" si="72"/>
        <v>0</v>
      </c>
      <c r="AG116" s="193">
        <f t="shared" si="72"/>
        <v>0</v>
      </c>
      <c r="AH116" s="193">
        <f t="shared" si="72"/>
        <v>0</v>
      </c>
      <c r="AI116" s="193">
        <f t="shared" si="72"/>
        <v>0</v>
      </c>
      <c r="AJ116" s="193">
        <f t="shared" si="72"/>
        <v>31.035616438356165</v>
      </c>
      <c r="AK116" s="193">
        <f t="shared" si="72"/>
        <v>0</v>
      </c>
      <c r="AL116" s="193">
        <f t="shared" si="72"/>
        <v>0</v>
      </c>
      <c r="AM116" s="193">
        <f t="shared" si="72"/>
        <v>0</v>
      </c>
      <c r="AN116" s="193">
        <f t="shared" si="72"/>
        <v>0</v>
      </c>
      <c r="AO116" s="193">
        <f t="shared" si="72"/>
        <v>0</v>
      </c>
      <c r="AP116" s="193">
        <f t="shared" si="72"/>
        <v>0</v>
      </c>
      <c r="AQ116" s="193">
        <f t="shared" si="72"/>
        <v>0</v>
      </c>
      <c r="AR116" s="193">
        <f t="shared" si="73"/>
        <v>0</v>
      </c>
      <c r="AS116" s="193">
        <f t="shared" si="73"/>
        <v>0</v>
      </c>
      <c r="AT116" s="193">
        <f t="shared" si="73"/>
        <v>0</v>
      </c>
      <c r="AU116" s="193">
        <f t="shared" si="73"/>
        <v>0</v>
      </c>
      <c r="AV116" s="193">
        <f t="shared" si="76"/>
        <v>0</v>
      </c>
      <c r="AW116" s="193">
        <f t="shared" si="76"/>
        <v>0</v>
      </c>
      <c r="AX116" s="193">
        <f t="shared" si="76"/>
        <v>0</v>
      </c>
      <c r="AY116" s="193">
        <f t="shared" si="76"/>
        <v>0</v>
      </c>
      <c r="AZ116" s="193">
        <f t="shared" si="76"/>
        <v>0</v>
      </c>
      <c r="BA116" s="193">
        <f t="shared" si="76"/>
        <v>0</v>
      </c>
      <c r="BB116" s="193">
        <f t="shared" si="76"/>
        <v>0</v>
      </c>
      <c r="BC116" s="193">
        <f t="shared" si="76"/>
        <v>0</v>
      </c>
      <c r="BD116" s="193">
        <f t="shared" si="76"/>
        <v>0</v>
      </c>
      <c r="BE116" s="193">
        <f t="shared" si="76"/>
        <v>0</v>
      </c>
      <c r="BF116" s="193">
        <f t="shared" si="76"/>
        <v>0</v>
      </c>
      <c r="BG116" s="193">
        <f t="shared" si="70"/>
        <v>0</v>
      </c>
      <c r="BH116" s="193">
        <f t="shared" si="70"/>
        <v>0</v>
      </c>
      <c r="BI116" s="193">
        <f t="shared" si="70"/>
        <v>0</v>
      </c>
      <c r="BJ116" s="193">
        <f t="shared" si="70"/>
        <v>0</v>
      </c>
      <c r="BK116" s="193">
        <f t="shared" si="70"/>
        <v>0</v>
      </c>
      <c r="BL116" s="193">
        <f t="shared" si="70"/>
        <v>0</v>
      </c>
      <c r="BM116" s="193">
        <f t="shared" si="70"/>
        <v>0</v>
      </c>
      <c r="BN116" s="193">
        <f t="shared" si="70"/>
        <v>0</v>
      </c>
      <c r="BO116" s="193">
        <f t="shared" si="70"/>
        <v>0</v>
      </c>
      <c r="BP116" s="193">
        <f t="shared" si="70"/>
        <v>0</v>
      </c>
    </row>
    <row r="117" spans="1:68" outlineLevel="1">
      <c r="A117" s="150">
        <f t="shared" si="62"/>
        <v>2</v>
      </c>
      <c r="B117" s="402" t="s">
        <v>539</v>
      </c>
      <c r="C117" s="403"/>
      <c r="D117" s="403"/>
      <c r="E117" s="403"/>
      <c r="F117" s="403"/>
      <c r="G117" s="404"/>
      <c r="H117" s="70"/>
      <c r="I117" s="85"/>
      <c r="J117" s="85"/>
      <c r="K117" s="183">
        <v>2</v>
      </c>
      <c r="L117" s="74">
        <f>+L116</f>
        <v>40175</v>
      </c>
      <c r="M117" s="74">
        <f>+$L$7</f>
        <v>41119</v>
      </c>
      <c r="N117" s="73">
        <f>(M117-L117)/365*12</f>
        <v>31.035616438356165</v>
      </c>
      <c r="O117" s="85"/>
      <c r="P117" s="88">
        <f>H117*I117+K117*N117</f>
        <v>62.07123287671233</v>
      </c>
      <c r="Q117" s="46">
        <f>H117*J117+K117*O117</f>
        <v>0</v>
      </c>
      <c r="R117" s="46">
        <f>R115</f>
        <v>1</v>
      </c>
      <c r="S117" s="87"/>
      <c r="T117" s="46">
        <f t="shared" si="75"/>
        <v>62.07123287671233</v>
      </c>
      <c r="U117" s="46">
        <f t="shared" si="75"/>
        <v>0</v>
      </c>
      <c r="V117" s="46">
        <f>T117+U117</f>
        <v>62.07123287671233</v>
      </c>
      <c r="W117" s="24"/>
      <c r="Y117" s="284">
        <f t="shared" si="58"/>
        <v>0</v>
      </c>
      <c r="Z117" s="57">
        <v>9</v>
      </c>
      <c r="AA117" s="193">
        <f t="shared" si="55"/>
        <v>62.07123287671233</v>
      </c>
      <c r="AB117" s="193">
        <f t="shared" si="72"/>
        <v>0</v>
      </c>
      <c r="AC117" s="193">
        <f t="shared" si="72"/>
        <v>0</v>
      </c>
      <c r="AD117" s="193">
        <f t="shared" si="72"/>
        <v>0</v>
      </c>
      <c r="AE117" s="193">
        <f t="shared" si="72"/>
        <v>0</v>
      </c>
      <c r="AF117" s="193">
        <f t="shared" si="72"/>
        <v>0</v>
      </c>
      <c r="AG117" s="193">
        <f t="shared" si="72"/>
        <v>0</v>
      </c>
      <c r="AH117" s="193">
        <f t="shared" si="72"/>
        <v>0</v>
      </c>
      <c r="AI117" s="193">
        <f t="shared" si="72"/>
        <v>0</v>
      </c>
      <c r="AJ117" s="193">
        <f t="shared" si="72"/>
        <v>62.07123287671233</v>
      </c>
      <c r="AK117" s="193">
        <f t="shared" si="72"/>
        <v>0</v>
      </c>
      <c r="AL117" s="193">
        <f t="shared" si="72"/>
        <v>0</v>
      </c>
      <c r="AM117" s="193">
        <f t="shared" si="72"/>
        <v>0</v>
      </c>
      <c r="AN117" s="193">
        <f t="shared" si="72"/>
        <v>0</v>
      </c>
      <c r="AO117" s="193">
        <f t="shared" si="72"/>
        <v>0</v>
      </c>
      <c r="AP117" s="193">
        <f t="shared" si="72"/>
        <v>0</v>
      </c>
      <c r="AQ117" s="193">
        <f t="shared" si="72"/>
        <v>0</v>
      </c>
      <c r="AR117" s="193">
        <f t="shared" si="73"/>
        <v>0</v>
      </c>
      <c r="AS117" s="193">
        <f t="shared" si="73"/>
        <v>0</v>
      </c>
      <c r="AT117" s="193">
        <f t="shared" si="73"/>
        <v>0</v>
      </c>
      <c r="AU117" s="193">
        <f t="shared" si="73"/>
        <v>0</v>
      </c>
      <c r="AV117" s="193">
        <f t="shared" si="76"/>
        <v>0</v>
      </c>
      <c r="AW117" s="193">
        <f t="shared" si="76"/>
        <v>0</v>
      </c>
      <c r="AX117" s="193">
        <f t="shared" si="76"/>
        <v>0</v>
      </c>
      <c r="AY117" s="193">
        <f t="shared" si="76"/>
        <v>0</v>
      </c>
      <c r="AZ117" s="193">
        <f t="shared" si="76"/>
        <v>0</v>
      </c>
      <c r="BA117" s="193">
        <f t="shared" si="76"/>
        <v>0</v>
      </c>
      <c r="BB117" s="193">
        <f t="shared" si="76"/>
        <v>0</v>
      </c>
      <c r="BC117" s="193">
        <f t="shared" si="76"/>
        <v>0</v>
      </c>
      <c r="BD117" s="193">
        <f t="shared" si="76"/>
        <v>0</v>
      </c>
      <c r="BE117" s="193">
        <f t="shared" si="76"/>
        <v>0</v>
      </c>
      <c r="BF117" s="193">
        <f t="shared" si="76"/>
        <v>0</v>
      </c>
      <c r="BG117" s="193">
        <f t="shared" si="70"/>
        <v>0</v>
      </c>
      <c r="BH117" s="193">
        <f t="shared" si="70"/>
        <v>0</v>
      </c>
      <c r="BI117" s="193">
        <f t="shared" si="70"/>
        <v>0</v>
      </c>
      <c r="BJ117" s="193">
        <f t="shared" si="70"/>
        <v>0</v>
      </c>
      <c r="BK117" s="193">
        <f t="shared" si="70"/>
        <v>0</v>
      </c>
      <c r="BL117" s="193">
        <f t="shared" si="70"/>
        <v>0</v>
      </c>
      <c r="BM117" s="193">
        <f t="shared" si="70"/>
        <v>0</v>
      </c>
      <c r="BN117" s="193">
        <f t="shared" si="70"/>
        <v>0</v>
      </c>
      <c r="BO117" s="193">
        <f t="shared" si="70"/>
        <v>0</v>
      </c>
      <c r="BP117" s="193">
        <f t="shared" si="70"/>
        <v>0</v>
      </c>
    </row>
    <row r="118" spans="1:68" outlineLevel="1">
      <c r="A118" s="150">
        <f t="shared" ref="A118:A125" si="77">+K118</f>
        <v>0</v>
      </c>
      <c r="B118" s="405"/>
      <c r="C118" s="406"/>
      <c r="D118" s="406"/>
      <c r="E118" s="406"/>
      <c r="F118" s="406"/>
      <c r="G118" s="407"/>
      <c r="H118" s="70"/>
      <c r="I118" s="85"/>
      <c r="J118" s="85"/>
      <c r="K118" s="70"/>
      <c r="L118" s="74"/>
      <c r="M118" s="74"/>
      <c r="N118" s="73"/>
      <c r="O118" s="85"/>
      <c r="P118" s="88"/>
      <c r="Q118" s="46"/>
      <c r="R118" s="46"/>
      <c r="S118" s="87"/>
      <c r="T118" s="46"/>
      <c r="U118" s="46"/>
      <c r="V118" s="46"/>
      <c r="W118" s="24"/>
      <c r="Y118" s="284">
        <f t="shared" si="58"/>
        <v>0</v>
      </c>
      <c r="Z118" s="57">
        <v>9</v>
      </c>
      <c r="AA118" s="193">
        <f t="shared" si="55"/>
        <v>0</v>
      </c>
      <c r="AB118" s="193">
        <f t="shared" ref="AB118:AQ123" si="78">+IF($Z118=AB$12,$V118,0)</f>
        <v>0</v>
      </c>
      <c r="AC118" s="193">
        <f t="shared" si="78"/>
        <v>0</v>
      </c>
      <c r="AD118" s="193">
        <f t="shared" si="78"/>
        <v>0</v>
      </c>
      <c r="AE118" s="193">
        <f t="shared" si="78"/>
        <v>0</v>
      </c>
      <c r="AF118" s="193">
        <f t="shared" si="78"/>
        <v>0</v>
      </c>
      <c r="AG118" s="193">
        <f t="shared" si="78"/>
        <v>0</v>
      </c>
      <c r="AH118" s="193">
        <f t="shared" si="78"/>
        <v>0</v>
      </c>
      <c r="AI118" s="193">
        <f t="shared" si="78"/>
        <v>0</v>
      </c>
      <c r="AJ118" s="193">
        <f t="shared" si="78"/>
        <v>0</v>
      </c>
      <c r="AK118" s="193">
        <f t="shared" si="78"/>
        <v>0</v>
      </c>
      <c r="AL118" s="193">
        <f t="shared" si="78"/>
        <v>0</v>
      </c>
      <c r="AM118" s="193">
        <f t="shared" si="78"/>
        <v>0</v>
      </c>
      <c r="AN118" s="193">
        <f t="shared" si="78"/>
        <v>0</v>
      </c>
      <c r="AO118" s="193">
        <f t="shared" si="78"/>
        <v>0</v>
      </c>
      <c r="AP118" s="193">
        <f t="shared" si="78"/>
        <v>0</v>
      </c>
      <c r="AQ118" s="193">
        <f t="shared" si="78"/>
        <v>0</v>
      </c>
      <c r="AR118" s="193">
        <f t="shared" ref="AR118:BF122" si="79">+IF($Z118=AR$12,$V118,0)</f>
        <v>0</v>
      </c>
      <c r="AS118" s="193">
        <f t="shared" si="79"/>
        <v>0</v>
      </c>
      <c r="AT118" s="193">
        <f t="shared" si="79"/>
        <v>0</v>
      </c>
      <c r="AU118" s="193">
        <f t="shared" si="79"/>
        <v>0</v>
      </c>
      <c r="AV118" s="193">
        <f t="shared" si="79"/>
        <v>0</v>
      </c>
      <c r="AW118" s="193">
        <f t="shared" si="79"/>
        <v>0</v>
      </c>
      <c r="AX118" s="193">
        <f t="shared" si="79"/>
        <v>0</v>
      </c>
      <c r="AY118" s="193">
        <f t="shared" si="79"/>
        <v>0</v>
      </c>
      <c r="AZ118" s="193">
        <f t="shared" si="79"/>
        <v>0</v>
      </c>
      <c r="BA118" s="193">
        <f t="shared" si="79"/>
        <v>0</v>
      </c>
      <c r="BB118" s="193">
        <f t="shared" si="79"/>
        <v>0</v>
      </c>
      <c r="BC118" s="193">
        <f t="shared" si="79"/>
        <v>0</v>
      </c>
      <c r="BD118" s="193">
        <f t="shared" si="79"/>
        <v>0</v>
      </c>
      <c r="BE118" s="193">
        <f t="shared" si="79"/>
        <v>0</v>
      </c>
      <c r="BF118" s="193">
        <f t="shared" si="79"/>
        <v>0</v>
      </c>
      <c r="BG118" s="193">
        <f t="shared" ref="BG118:BP121" si="80">+IF($Z118=BG$12,$V118,0)</f>
        <v>0</v>
      </c>
      <c r="BH118" s="193">
        <f t="shared" si="80"/>
        <v>0</v>
      </c>
      <c r="BI118" s="193">
        <f t="shared" si="80"/>
        <v>0</v>
      </c>
      <c r="BJ118" s="193">
        <f t="shared" si="80"/>
        <v>0</v>
      </c>
      <c r="BK118" s="193">
        <f t="shared" si="80"/>
        <v>0</v>
      </c>
      <c r="BL118" s="193">
        <f t="shared" si="80"/>
        <v>0</v>
      </c>
      <c r="BM118" s="193">
        <f t="shared" si="80"/>
        <v>0</v>
      </c>
      <c r="BN118" s="193">
        <f t="shared" si="80"/>
        <v>0</v>
      </c>
      <c r="BO118" s="193">
        <f t="shared" si="80"/>
        <v>0</v>
      </c>
      <c r="BP118" s="193">
        <f t="shared" si="80"/>
        <v>0</v>
      </c>
    </row>
    <row r="119" spans="1:68" ht="12.75" customHeight="1" outlineLevel="1">
      <c r="A119" s="150">
        <f t="shared" si="77"/>
        <v>1</v>
      </c>
      <c r="B119" s="363" t="s">
        <v>668</v>
      </c>
      <c r="C119" s="375"/>
      <c r="D119" s="375"/>
      <c r="E119" s="375"/>
      <c r="F119" s="375"/>
      <c r="G119" s="376"/>
      <c r="H119" s="70"/>
      <c r="I119" s="85"/>
      <c r="J119" s="85"/>
      <c r="K119" s="183">
        <v>1</v>
      </c>
      <c r="L119" s="74">
        <f>+$E$7+(75)</f>
        <v>40040</v>
      </c>
      <c r="M119" s="74">
        <f>+M111</f>
        <v>41119</v>
      </c>
      <c r="N119" s="73">
        <f>(M119-L119)/365*12</f>
        <v>35.473972602739728</v>
      </c>
      <c r="O119" s="85"/>
      <c r="P119" s="88">
        <f>H119*I119+K119*N119</f>
        <v>35.473972602739728</v>
      </c>
      <c r="Q119" s="46">
        <f>H119*J119+K119*O119</f>
        <v>0</v>
      </c>
      <c r="R119" s="46">
        <f>+SALARIES!$C$44</f>
        <v>1</v>
      </c>
      <c r="S119" s="87"/>
      <c r="T119" s="46">
        <f>P119*R119</f>
        <v>35.473972602739728</v>
      </c>
      <c r="U119" s="46">
        <f>Q119*S119</f>
        <v>0</v>
      </c>
      <c r="V119" s="46">
        <f>T119+U119</f>
        <v>35.473972602739728</v>
      </c>
      <c r="W119" s="24"/>
      <c r="Y119" s="284">
        <f t="shared" si="58"/>
        <v>0</v>
      </c>
      <c r="Z119" s="57">
        <v>9</v>
      </c>
      <c r="AA119" s="193">
        <f t="shared" si="55"/>
        <v>35.473972602739728</v>
      </c>
      <c r="AB119" s="193">
        <f t="shared" si="78"/>
        <v>0</v>
      </c>
      <c r="AC119" s="193">
        <f t="shared" si="78"/>
        <v>0</v>
      </c>
      <c r="AD119" s="193">
        <f t="shared" si="78"/>
        <v>0</v>
      </c>
      <c r="AE119" s="193">
        <f t="shared" si="78"/>
        <v>0</v>
      </c>
      <c r="AF119" s="193">
        <f t="shared" si="78"/>
        <v>0</v>
      </c>
      <c r="AG119" s="193">
        <f t="shared" si="78"/>
        <v>0</v>
      </c>
      <c r="AH119" s="193">
        <f t="shared" si="78"/>
        <v>0</v>
      </c>
      <c r="AI119" s="193">
        <f t="shared" si="78"/>
        <v>0</v>
      </c>
      <c r="AJ119" s="193">
        <f t="shared" si="78"/>
        <v>35.473972602739728</v>
      </c>
      <c r="AK119" s="193">
        <f t="shared" si="78"/>
        <v>0</v>
      </c>
      <c r="AL119" s="193">
        <f t="shared" si="78"/>
        <v>0</v>
      </c>
      <c r="AM119" s="193">
        <f t="shared" si="78"/>
        <v>0</v>
      </c>
      <c r="AN119" s="193">
        <f t="shared" si="78"/>
        <v>0</v>
      </c>
      <c r="AO119" s="193">
        <f t="shared" si="78"/>
        <v>0</v>
      </c>
      <c r="AP119" s="193">
        <f t="shared" si="78"/>
        <v>0</v>
      </c>
      <c r="AQ119" s="193">
        <f t="shared" si="78"/>
        <v>0</v>
      </c>
      <c r="AR119" s="193">
        <f t="shared" si="79"/>
        <v>0</v>
      </c>
      <c r="AS119" s="193">
        <f t="shared" si="79"/>
        <v>0</v>
      </c>
      <c r="AT119" s="193">
        <f t="shared" si="79"/>
        <v>0</v>
      </c>
      <c r="AU119" s="193">
        <f t="shared" si="79"/>
        <v>0</v>
      </c>
      <c r="AV119" s="193">
        <f t="shared" si="79"/>
        <v>0</v>
      </c>
      <c r="AW119" s="193">
        <f t="shared" si="79"/>
        <v>0</v>
      </c>
      <c r="AX119" s="193">
        <f t="shared" si="79"/>
        <v>0</v>
      </c>
      <c r="AY119" s="193">
        <f t="shared" si="79"/>
        <v>0</v>
      </c>
      <c r="AZ119" s="193">
        <f t="shared" si="79"/>
        <v>0</v>
      </c>
      <c r="BA119" s="193">
        <f t="shared" si="79"/>
        <v>0</v>
      </c>
      <c r="BB119" s="193">
        <f t="shared" si="79"/>
        <v>0</v>
      </c>
      <c r="BC119" s="193">
        <f t="shared" si="79"/>
        <v>0</v>
      </c>
      <c r="BD119" s="193">
        <f t="shared" si="79"/>
        <v>0</v>
      </c>
      <c r="BE119" s="193">
        <f t="shared" si="79"/>
        <v>0</v>
      </c>
      <c r="BF119" s="193">
        <f t="shared" si="79"/>
        <v>0</v>
      </c>
      <c r="BG119" s="193">
        <f t="shared" si="80"/>
        <v>0</v>
      </c>
      <c r="BH119" s="193">
        <f t="shared" si="80"/>
        <v>0</v>
      </c>
      <c r="BI119" s="193">
        <f t="shared" si="80"/>
        <v>0</v>
      </c>
      <c r="BJ119" s="193">
        <f t="shared" si="80"/>
        <v>0</v>
      </c>
      <c r="BK119" s="193">
        <f t="shared" si="80"/>
        <v>0</v>
      </c>
      <c r="BL119" s="193">
        <f t="shared" si="80"/>
        <v>0</v>
      </c>
      <c r="BM119" s="193">
        <f t="shared" si="80"/>
        <v>0</v>
      </c>
      <c r="BN119" s="193">
        <f t="shared" si="80"/>
        <v>0</v>
      </c>
      <c r="BO119" s="193">
        <f t="shared" si="80"/>
        <v>0</v>
      </c>
      <c r="BP119" s="193">
        <f t="shared" si="80"/>
        <v>0</v>
      </c>
    </row>
    <row r="120" spans="1:68" ht="12.75" customHeight="1" outlineLevel="1">
      <c r="A120" s="150">
        <f t="shared" si="77"/>
        <v>0</v>
      </c>
      <c r="B120" s="408" t="s">
        <v>786</v>
      </c>
      <c r="C120" s="409"/>
      <c r="D120" s="409"/>
      <c r="E120" s="409"/>
      <c r="F120" s="409"/>
      <c r="G120" s="410"/>
      <c r="H120" s="70"/>
      <c r="I120" s="85"/>
      <c r="J120" s="85"/>
      <c r="K120" s="51"/>
      <c r="L120" s="51"/>
      <c r="M120" s="51"/>
      <c r="N120" s="52"/>
      <c r="O120" s="51"/>
      <c r="P120" s="110"/>
      <c r="Q120" s="44"/>
      <c r="R120" s="46"/>
      <c r="S120" s="87"/>
      <c r="T120" s="46"/>
      <c r="U120" s="46"/>
      <c r="V120" s="46"/>
      <c r="W120" s="27"/>
      <c r="Y120" s="284">
        <f t="shared" si="58"/>
        <v>0</v>
      </c>
      <c r="Z120" s="57">
        <v>9</v>
      </c>
      <c r="AA120" s="193">
        <f t="shared" si="55"/>
        <v>0</v>
      </c>
      <c r="AB120" s="193">
        <f t="shared" si="78"/>
        <v>0</v>
      </c>
      <c r="AC120" s="193">
        <f t="shared" si="78"/>
        <v>0</v>
      </c>
      <c r="AD120" s="193">
        <f t="shared" si="78"/>
        <v>0</v>
      </c>
      <c r="AE120" s="193">
        <f t="shared" si="78"/>
        <v>0</v>
      </c>
      <c r="AF120" s="193">
        <f t="shared" si="78"/>
        <v>0</v>
      </c>
      <c r="AG120" s="193">
        <f t="shared" si="78"/>
        <v>0</v>
      </c>
      <c r="AH120" s="193">
        <f t="shared" si="78"/>
        <v>0</v>
      </c>
      <c r="AI120" s="193">
        <f t="shared" si="78"/>
        <v>0</v>
      </c>
      <c r="AJ120" s="193">
        <f t="shared" si="78"/>
        <v>0</v>
      </c>
      <c r="AK120" s="193">
        <f t="shared" si="78"/>
        <v>0</v>
      </c>
      <c r="AL120" s="193">
        <f t="shared" si="78"/>
        <v>0</v>
      </c>
      <c r="AM120" s="193">
        <f t="shared" si="78"/>
        <v>0</v>
      </c>
      <c r="AN120" s="193">
        <f t="shared" si="78"/>
        <v>0</v>
      </c>
      <c r="AO120" s="193">
        <f t="shared" si="78"/>
        <v>0</v>
      </c>
      <c r="AP120" s="193">
        <f t="shared" si="78"/>
        <v>0</v>
      </c>
      <c r="AQ120" s="193">
        <f t="shared" si="78"/>
        <v>0</v>
      </c>
      <c r="AR120" s="193">
        <f t="shared" si="79"/>
        <v>0</v>
      </c>
      <c r="AS120" s="193">
        <f t="shared" si="79"/>
        <v>0</v>
      </c>
      <c r="AT120" s="193">
        <f t="shared" si="79"/>
        <v>0</v>
      </c>
      <c r="AU120" s="193">
        <f t="shared" si="79"/>
        <v>0</v>
      </c>
      <c r="AV120" s="193">
        <f t="shared" si="79"/>
        <v>0</v>
      </c>
      <c r="AW120" s="193">
        <f t="shared" si="79"/>
        <v>0</v>
      </c>
      <c r="AX120" s="193">
        <f t="shared" si="79"/>
        <v>0</v>
      </c>
      <c r="AY120" s="193">
        <f t="shared" si="79"/>
        <v>0</v>
      </c>
      <c r="AZ120" s="193">
        <f t="shared" si="79"/>
        <v>0</v>
      </c>
      <c r="BA120" s="193">
        <f t="shared" si="79"/>
        <v>0</v>
      </c>
      <c r="BB120" s="193">
        <f t="shared" si="79"/>
        <v>0</v>
      </c>
      <c r="BC120" s="193">
        <f t="shared" si="79"/>
        <v>0</v>
      </c>
      <c r="BD120" s="193">
        <f t="shared" si="79"/>
        <v>0</v>
      </c>
      <c r="BE120" s="193">
        <f t="shared" si="79"/>
        <v>0</v>
      </c>
      <c r="BF120" s="193">
        <f t="shared" si="79"/>
        <v>0</v>
      </c>
      <c r="BG120" s="193">
        <f t="shared" si="80"/>
        <v>0</v>
      </c>
      <c r="BH120" s="193">
        <f t="shared" si="80"/>
        <v>0</v>
      </c>
      <c r="BI120" s="193">
        <f t="shared" si="80"/>
        <v>0</v>
      </c>
      <c r="BJ120" s="193">
        <f t="shared" si="80"/>
        <v>0</v>
      </c>
      <c r="BK120" s="193">
        <f t="shared" si="80"/>
        <v>0</v>
      </c>
      <c r="BL120" s="193">
        <f t="shared" si="80"/>
        <v>0</v>
      </c>
      <c r="BM120" s="193">
        <f t="shared" si="80"/>
        <v>0</v>
      </c>
      <c r="BN120" s="193">
        <f t="shared" si="80"/>
        <v>0</v>
      </c>
      <c r="BO120" s="193">
        <f t="shared" si="80"/>
        <v>0</v>
      </c>
      <c r="BP120" s="193">
        <f t="shared" si="80"/>
        <v>0</v>
      </c>
    </row>
    <row r="121" spans="1:68" ht="12.75" customHeight="1" outlineLevel="1">
      <c r="A121" s="150">
        <f t="shared" si="77"/>
        <v>1</v>
      </c>
      <c r="B121" s="411" t="s">
        <v>453</v>
      </c>
      <c r="C121" s="412"/>
      <c r="D121" s="412"/>
      <c r="E121" s="412"/>
      <c r="F121" s="412"/>
      <c r="G121" s="413"/>
      <c r="H121" s="70"/>
      <c r="I121" s="85"/>
      <c r="J121" s="85"/>
      <c r="K121" s="183">
        <v>1</v>
      </c>
      <c r="L121" s="74">
        <f>L119</f>
        <v>40040</v>
      </c>
      <c r="M121" s="74">
        <f>M119</f>
        <v>41119</v>
      </c>
      <c r="N121" s="73">
        <f>(M121-L121)/365*12</f>
        <v>35.473972602739728</v>
      </c>
      <c r="O121" s="85"/>
      <c r="P121" s="88">
        <f>H121*I121+K121*N121</f>
        <v>35.473972602739728</v>
      </c>
      <c r="Q121" s="46">
        <f>H121*J121+K121*O121</f>
        <v>0</v>
      </c>
      <c r="R121" s="46">
        <f>+SALARIES!$C$63</f>
        <v>1</v>
      </c>
      <c r="S121" s="87"/>
      <c r="T121" s="46">
        <f t="shared" ref="T121:U125" si="81">P121*R121</f>
        <v>35.473972602739728</v>
      </c>
      <c r="U121" s="46">
        <f t="shared" si="81"/>
        <v>0</v>
      </c>
      <c r="V121" s="46">
        <f>T121+U121</f>
        <v>35.473972602739728</v>
      </c>
      <c r="W121" s="24"/>
      <c r="Y121" s="284">
        <f t="shared" si="58"/>
        <v>0</v>
      </c>
      <c r="Z121" s="57">
        <v>9</v>
      </c>
      <c r="AA121" s="193">
        <f t="shared" si="55"/>
        <v>35.473972602739728</v>
      </c>
      <c r="AB121" s="193">
        <f t="shared" si="78"/>
        <v>0</v>
      </c>
      <c r="AC121" s="193">
        <f t="shared" si="78"/>
        <v>0</v>
      </c>
      <c r="AD121" s="193">
        <f t="shared" si="78"/>
        <v>0</v>
      </c>
      <c r="AE121" s="193">
        <f t="shared" si="78"/>
        <v>0</v>
      </c>
      <c r="AF121" s="193">
        <f t="shared" si="78"/>
        <v>0</v>
      </c>
      <c r="AG121" s="193">
        <f t="shared" si="78"/>
        <v>0</v>
      </c>
      <c r="AH121" s="193">
        <f t="shared" si="78"/>
        <v>0</v>
      </c>
      <c r="AI121" s="193">
        <f t="shared" si="78"/>
        <v>0</v>
      </c>
      <c r="AJ121" s="193">
        <f t="shared" si="78"/>
        <v>35.473972602739728</v>
      </c>
      <c r="AK121" s="193">
        <f t="shared" si="78"/>
        <v>0</v>
      </c>
      <c r="AL121" s="193">
        <f t="shared" si="78"/>
        <v>0</v>
      </c>
      <c r="AM121" s="193">
        <f t="shared" si="78"/>
        <v>0</v>
      </c>
      <c r="AN121" s="193">
        <f t="shared" si="78"/>
        <v>0</v>
      </c>
      <c r="AO121" s="193">
        <f t="shared" si="78"/>
        <v>0</v>
      </c>
      <c r="AP121" s="193">
        <f t="shared" si="78"/>
        <v>0</v>
      </c>
      <c r="AQ121" s="193">
        <f t="shared" si="78"/>
        <v>0</v>
      </c>
      <c r="AR121" s="193">
        <f t="shared" si="79"/>
        <v>0</v>
      </c>
      <c r="AS121" s="193">
        <f t="shared" si="79"/>
        <v>0</v>
      </c>
      <c r="AT121" s="193">
        <f t="shared" si="79"/>
        <v>0</v>
      </c>
      <c r="AU121" s="193">
        <f t="shared" si="79"/>
        <v>0</v>
      </c>
      <c r="AV121" s="193">
        <f t="shared" si="79"/>
        <v>0</v>
      </c>
      <c r="AW121" s="193">
        <f t="shared" si="79"/>
        <v>0</v>
      </c>
      <c r="AX121" s="193">
        <f t="shared" si="79"/>
        <v>0</v>
      </c>
      <c r="AY121" s="193">
        <f t="shared" si="79"/>
        <v>0</v>
      </c>
      <c r="AZ121" s="193">
        <f t="shared" si="79"/>
        <v>0</v>
      </c>
      <c r="BA121" s="193">
        <f t="shared" si="79"/>
        <v>0</v>
      </c>
      <c r="BB121" s="193">
        <f t="shared" si="79"/>
        <v>0</v>
      </c>
      <c r="BC121" s="193">
        <f t="shared" si="79"/>
        <v>0</v>
      </c>
      <c r="BD121" s="193">
        <f t="shared" si="79"/>
        <v>0</v>
      </c>
      <c r="BE121" s="193">
        <f t="shared" si="79"/>
        <v>0</v>
      </c>
      <c r="BF121" s="193">
        <f t="shared" si="79"/>
        <v>0</v>
      </c>
      <c r="BG121" s="193">
        <f t="shared" si="80"/>
        <v>0</v>
      </c>
      <c r="BH121" s="193">
        <f t="shared" si="80"/>
        <v>0</v>
      </c>
      <c r="BI121" s="193">
        <f t="shared" si="80"/>
        <v>0</v>
      </c>
      <c r="BJ121" s="193">
        <f t="shared" si="80"/>
        <v>0</v>
      </c>
      <c r="BK121" s="193">
        <f t="shared" si="80"/>
        <v>0</v>
      </c>
      <c r="BL121" s="193">
        <f t="shared" si="80"/>
        <v>0</v>
      </c>
      <c r="BM121" s="193">
        <f t="shared" si="80"/>
        <v>0</v>
      </c>
      <c r="BN121" s="193">
        <f t="shared" si="80"/>
        <v>0</v>
      </c>
      <c r="BO121" s="193">
        <f t="shared" si="80"/>
        <v>0</v>
      </c>
      <c r="BP121" s="193">
        <f t="shared" si="80"/>
        <v>0</v>
      </c>
    </row>
    <row r="122" spans="1:68" ht="12.75" customHeight="1" outlineLevel="1">
      <c r="A122" s="150">
        <f t="shared" si="77"/>
        <v>1</v>
      </c>
      <c r="B122" s="411" t="s">
        <v>536</v>
      </c>
      <c r="C122" s="412"/>
      <c r="D122" s="412"/>
      <c r="E122" s="412"/>
      <c r="F122" s="412"/>
      <c r="G122" s="413"/>
      <c r="H122" s="70"/>
      <c r="I122" s="85"/>
      <c r="J122" s="85"/>
      <c r="K122" s="183">
        <v>1</v>
      </c>
      <c r="L122" s="74">
        <f>L121</f>
        <v>40040</v>
      </c>
      <c r="M122" s="212">
        <f>M121-(10*30)</f>
        <v>40819</v>
      </c>
      <c r="N122" s="73">
        <f>(M122-L122)/365*12</f>
        <v>25.610958904109587</v>
      </c>
      <c r="O122" s="85"/>
      <c r="P122" s="88">
        <f>H122*I122+K122*N122</f>
        <v>25.610958904109587</v>
      </c>
      <c r="Q122" s="46">
        <f>H122*J122+K122*O122</f>
        <v>0</v>
      </c>
      <c r="R122" s="46">
        <f>SALARIES!$C$64</f>
        <v>1</v>
      </c>
      <c r="S122" s="87"/>
      <c r="T122" s="46">
        <f t="shared" si="81"/>
        <v>25.610958904109587</v>
      </c>
      <c r="U122" s="46">
        <f t="shared" si="81"/>
        <v>0</v>
      </c>
      <c r="V122" s="46">
        <f>T122+U122</f>
        <v>25.610958904109587</v>
      </c>
      <c r="W122" s="24"/>
      <c r="Y122" s="284">
        <f t="shared" si="58"/>
        <v>0</v>
      </c>
      <c r="Z122" s="57">
        <v>9</v>
      </c>
      <c r="AA122" s="193">
        <f t="shared" si="55"/>
        <v>25.610958904109587</v>
      </c>
      <c r="AB122" s="193">
        <f t="shared" si="78"/>
        <v>0</v>
      </c>
      <c r="AC122" s="193">
        <f t="shared" si="78"/>
        <v>0</v>
      </c>
      <c r="AD122" s="193">
        <f t="shared" si="78"/>
        <v>0</v>
      </c>
      <c r="AE122" s="193">
        <f t="shared" si="78"/>
        <v>0</v>
      </c>
      <c r="AF122" s="193">
        <f t="shared" si="78"/>
        <v>0</v>
      </c>
      <c r="AG122" s="193">
        <f t="shared" si="78"/>
        <v>0</v>
      </c>
      <c r="AH122" s="193">
        <f t="shared" si="78"/>
        <v>0</v>
      </c>
      <c r="AI122" s="193">
        <f t="shared" si="78"/>
        <v>0</v>
      </c>
      <c r="AJ122" s="193">
        <f t="shared" si="78"/>
        <v>25.610958904109587</v>
      </c>
      <c r="AK122" s="193">
        <f t="shared" si="78"/>
        <v>0</v>
      </c>
      <c r="AL122" s="193">
        <f t="shared" si="78"/>
        <v>0</v>
      </c>
      <c r="AM122" s="193">
        <f t="shared" si="78"/>
        <v>0</v>
      </c>
      <c r="AN122" s="193">
        <f t="shared" si="78"/>
        <v>0</v>
      </c>
      <c r="AO122" s="193">
        <f t="shared" si="78"/>
        <v>0</v>
      </c>
      <c r="AP122" s="193">
        <f t="shared" si="78"/>
        <v>0</v>
      </c>
      <c r="AQ122" s="193">
        <f t="shared" si="78"/>
        <v>0</v>
      </c>
      <c r="AR122" s="193">
        <f t="shared" si="79"/>
        <v>0</v>
      </c>
      <c r="AS122" s="193">
        <f t="shared" si="79"/>
        <v>0</v>
      </c>
      <c r="AT122" s="193">
        <f t="shared" si="79"/>
        <v>0</v>
      </c>
      <c r="AU122" s="193">
        <f t="shared" si="79"/>
        <v>0</v>
      </c>
      <c r="AV122" s="193">
        <f t="shared" si="79"/>
        <v>0</v>
      </c>
      <c r="AW122" s="193">
        <f t="shared" si="79"/>
        <v>0</v>
      </c>
      <c r="AX122" s="193">
        <f t="shared" si="79"/>
        <v>0</v>
      </c>
      <c r="AY122" s="193">
        <f t="shared" si="79"/>
        <v>0</v>
      </c>
      <c r="AZ122" s="193">
        <f t="shared" si="79"/>
        <v>0</v>
      </c>
      <c r="BA122" s="193">
        <f t="shared" si="79"/>
        <v>0</v>
      </c>
      <c r="BB122" s="193">
        <f t="shared" si="79"/>
        <v>0</v>
      </c>
      <c r="BC122" s="193">
        <f t="shared" si="79"/>
        <v>0</v>
      </c>
      <c r="BD122" s="193">
        <f t="shared" si="79"/>
        <v>0</v>
      </c>
      <c r="BE122" s="193">
        <f t="shared" si="79"/>
        <v>0</v>
      </c>
      <c r="BF122" s="193">
        <f t="shared" si="79"/>
        <v>0</v>
      </c>
      <c r="BG122" s="193">
        <f t="shared" ref="BG122:BP125" si="82">+IF($Z122=BG$12,$V122,0)</f>
        <v>0</v>
      </c>
      <c r="BH122" s="193">
        <f t="shared" si="82"/>
        <v>0</v>
      </c>
      <c r="BI122" s="193">
        <f t="shared" si="82"/>
        <v>0</v>
      </c>
      <c r="BJ122" s="193">
        <f t="shared" si="82"/>
        <v>0</v>
      </c>
      <c r="BK122" s="193">
        <f t="shared" si="82"/>
        <v>0</v>
      </c>
      <c r="BL122" s="193">
        <f t="shared" si="82"/>
        <v>0</v>
      </c>
      <c r="BM122" s="193">
        <f t="shared" si="82"/>
        <v>0</v>
      </c>
      <c r="BN122" s="193">
        <f t="shared" si="82"/>
        <v>0</v>
      </c>
      <c r="BO122" s="193">
        <f t="shared" si="82"/>
        <v>0</v>
      </c>
      <c r="BP122" s="193">
        <f t="shared" si="82"/>
        <v>0</v>
      </c>
    </row>
    <row r="123" spans="1:68" outlineLevel="1">
      <c r="A123" s="150">
        <f t="shared" si="77"/>
        <v>2</v>
      </c>
      <c r="B123" s="402" t="s">
        <v>537</v>
      </c>
      <c r="C123" s="403"/>
      <c r="D123" s="403"/>
      <c r="E123" s="403"/>
      <c r="F123" s="403"/>
      <c r="G123" s="404"/>
      <c r="H123" s="70"/>
      <c r="I123" s="85"/>
      <c r="J123" s="85"/>
      <c r="K123" s="183">
        <v>2</v>
      </c>
      <c r="L123" s="74">
        <f>$E$7</f>
        <v>39965</v>
      </c>
      <c r="M123" s="74">
        <f>+M122</f>
        <v>40819</v>
      </c>
      <c r="N123" s="73">
        <f>(M123-L123)/365*12</f>
        <v>28.076712328767123</v>
      </c>
      <c r="O123" s="85"/>
      <c r="P123" s="88">
        <f>H123*I123+K123*N123</f>
        <v>56.153424657534245</v>
      </c>
      <c r="Q123" s="46">
        <f>H123*J123+K123*O123</f>
        <v>0</v>
      </c>
      <c r="R123" s="46">
        <f>SALARIES!$C$65</f>
        <v>1</v>
      </c>
      <c r="S123" s="87"/>
      <c r="T123" s="46">
        <f t="shared" si="81"/>
        <v>56.153424657534245</v>
      </c>
      <c r="U123" s="46">
        <f t="shared" si="81"/>
        <v>0</v>
      </c>
      <c r="V123" s="46">
        <f>T123+U123</f>
        <v>56.153424657534245</v>
      </c>
      <c r="W123" s="24"/>
      <c r="Y123" s="284">
        <f t="shared" si="58"/>
        <v>0</v>
      </c>
      <c r="Z123" s="57">
        <v>9</v>
      </c>
      <c r="AA123" s="193">
        <f t="shared" si="55"/>
        <v>56.153424657534245</v>
      </c>
      <c r="AB123" s="193">
        <f t="shared" si="78"/>
        <v>0</v>
      </c>
      <c r="AC123" s="193">
        <f t="shared" si="78"/>
        <v>0</v>
      </c>
      <c r="AD123" s="193">
        <f t="shared" si="78"/>
        <v>0</v>
      </c>
      <c r="AE123" s="193">
        <f t="shared" si="78"/>
        <v>0</v>
      </c>
      <c r="AF123" s="193">
        <f t="shared" si="78"/>
        <v>0</v>
      </c>
      <c r="AG123" s="193">
        <f t="shared" si="78"/>
        <v>0</v>
      </c>
      <c r="AH123" s="193">
        <f t="shared" si="78"/>
        <v>0</v>
      </c>
      <c r="AI123" s="193">
        <f t="shared" si="78"/>
        <v>0</v>
      </c>
      <c r="AJ123" s="193">
        <f t="shared" si="78"/>
        <v>56.153424657534245</v>
      </c>
      <c r="AK123" s="193">
        <f t="shared" si="78"/>
        <v>0</v>
      </c>
      <c r="AL123" s="193">
        <f t="shared" si="78"/>
        <v>0</v>
      </c>
      <c r="AM123" s="193">
        <f t="shared" si="78"/>
        <v>0</v>
      </c>
      <c r="AN123" s="193">
        <f t="shared" si="78"/>
        <v>0</v>
      </c>
      <c r="AO123" s="193">
        <f t="shared" si="78"/>
        <v>0</v>
      </c>
      <c r="AP123" s="193">
        <f t="shared" si="78"/>
        <v>0</v>
      </c>
      <c r="AQ123" s="193">
        <f t="shared" ref="AQ123:BF125" si="83">+IF($Z123=AQ$12,$V123,0)</f>
        <v>0</v>
      </c>
      <c r="AR123" s="193">
        <f t="shared" si="83"/>
        <v>0</v>
      </c>
      <c r="AS123" s="193">
        <f t="shared" si="83"/>
        <v>0</v>
      </c>
      <c r="AT123" s="193">
        <f t="shared" si="83"/>
        <v>0</v>
      </c>
      <c r="AU123" s="193">
        <f t="shared" si="83"/>
        <v>0</v>
      </c>
      <c r="AV123" s="193">
        <f t="shared" si="83"/>
        <v>0</v>
      </c>
      <c r="AW123" s="193">
        <f t="shared" si="83"/>
        <v>0</v>
      </c>
      <c r="AX123" s="193">
        <f t="shared" si="83"/>
        <v>0</v>
      </c>
      <c r="AY123" s="193">
        <f t="shared" si="83"/>
        <v>0</v>
      </c>
      <c r="AZ123" s="193">
        <f t="shared" si="83"/>
        <v>0</v>
      </c>
      <c r="BA123" s="193">
        <f t="shared" si="83"/>
        <v>0</v>
      </c>
      <c r="BB123" s="193">
        <f t="shared" si="83"/>
        <v>0</v>
      </c>
      <c r="BC123" s="193">
        <f t="shared" si="83"/>
        <v>0</v>
      </c>
      <c r="BD123" s="193">
        <f t="shared" si="83"/>
        <v>0</v>
      </c>
      <c r="BE123" s="193">
        <f t="shared" si="83"/>
        <v>0</v>
      </c>
      <c r="BF123" s="193">
        <f t="shared" si="83"/>
        <v>0</v>
      </c>
      <c r="BG123" s="193">
        <f t="shared" si="82"/>
        <v>0</v>
      </c>
      <c r="BH123" s="193">
        <f t="shared" si="82"/>
        <v>0</v>
      </c>
      <c r="BI123" s="193">
        <f t="shared" si="82"/>
        <v>0</v>
      </c>
      <c r="BJ123" s="193">
        <f t="shared" si="82"/>
        <v>0</v>
      </c>
      <c r="BK123" s="193">
        <f t="shared" si="82"/>
        <v>0</v>
      </c>
      <c r="BL123" s="193">
        <f t="shared" si="82"/>
        <v>0</v>
      </c>
      <c r="BM123" s="193">
        <f t="shared" si="82"/>
        <v>0</v>
      </c>
      <c r="BN123" s="193">
        <f t="shared" si="82"/>
        <v>0</v>
      </c>
      <c r="BO123" s="193">
        <f t="shared" si="82"/>
        <v>0</v>
      </c>
      <c r="BP123" s="193">
        <f t="shared" si="82"/>
        <v>0</v>
      </c>
    </row>
    <row r="124" spans="1:68" outlineLevel="1">
      <c r="A124" s="150">
        <f t="shared" si="77"/>
        <v>2</v>
      </c>
      <c r="B124" s="402" t="s">
        <v>538</v>
      </c>
      <c r="C124" s="403"/>
      <c r="D124" s="403"/>
      <c r="E124" s="403"/>
      <c r="F124" s="403"/>
      <c r="G124" s="404"/>
      <c r="H124" s="70"/>
      <c r="I124" s="85"/>
      <c r="J124" s="85"/>
      <c r="K124" s="183">
        <v>2</v>
      </c>
      <c r="L124" s="212">
        <f>L121+(12*30)</f>
        <v>40400</v>
      </c>
      <c r="M124" s="212">
        <f>+M116</f>
        <v>41119</v>
      </c>
      <c r="N124" s="73">
        <f>(M124-L124)/365*12</f>
        <v>23.638356164383563</v>
      </c>
      <c r="O124" s="85"/>
      <c r="P124" s="88">
        <f>H124*I124+K124*N124</f>
        <v>47.276712328767125</v>
      </c>
      <c r="Q124" s="46">
        <f>H124*J124+K124*O124</f>
        <v>0</v>
      </c>
      <c r="R124" s="46">
        <f>R122</f>
        <v>1</v>
      </c>
      <c r="S124" s="87"/>
      <c r="T124" s="46">
        <f t="shared" si="81"/>
        <v>47.276712328767125</v>
      </c>
      <c r="U124" s="46">
        <f t="shared" si="81"/>
        <v>0</v>
      </c>
      <c r="V124" s="46">
        <f>T124+U124</f>
        <v>47.276712328767125</v>
      </c>
      <c r="W124" s="24"/>
      <c r="Y124" s="284">
        <f t="shared" si="58"/>
        <v>0</v>
      </c>
      <c r="Z124" s="57">
        <v>9</v>
      </c>
      <c r="AA124" s="193">
        <f t="shared" si="55"/>
        <v>47.276712328767125</v>
      </c>
      <c r="AB124" s="193">
        <f t="shared" ref="AB124:AQ125" si="84">+IF($Z124=AB$12,$V124,0)</f>
        <v>0</v>
      </c>
      <c r="AC124" s="193">
        <f t="shared" si="84"/>
        <v>0</v>
      </c>
      <c r="AD124" s="193">
        <f t="shared" si="84"/>
        <v>0</v>
      </c>
      <c r="AE124" s="193">
        <f t="shared" si="84"/>
        <v>0</v>
      </c>
      <c r="AF124" s="193">
        <f t="shared" si="84"/>
        <v>0</v>
      </c>
      <c r="AG124" s="193">
        <f t="shared" si="84"/>
        <v>0</v>
      </c>
      <c r="AH124" s="193">
        <f t="shared" si="84"/>
        <v>0</v>
      </c>
      <c r="AI124" s="193">
        <f t="shared" si="84"/>
        <v>0</v>
      </c>
      <c r="AJ124" s="193">
        <f t="shared" si="84"/>
        <v>47.276712328767125</v>
      </c>
      <c r="AK124" s="193">
        <f t="shared" si="84"/>
        <v>0</v>
      </c>
      <c r="AL124" s="193">
        <f t="shared" si="84"/>
        <v>0</v>
      </c>
      <c r="AM124" s="193">
        <f t="shared" si="84"/>
        <v>0</v>
      </c>
      <c r="AN124" s="193">
        <f t="shared" si="84"/>
        <v>0</v>
      </c>
      <c r="AO124" s="193">
        <f t="shared" si="84"/>
        <v>0</v>
      </c>
      <c r="AP124" s="193">
        <f t="shared" si="84"/>
        <v>0</v>
      </c>
      <c r="AQ124" s="193">
        <f t="shared" si="84"/>
        <v>0</v>
      </c>
      <c r="AR124" s="193">
        <f t="shared" si="83"/>
        <v>0</v>
      </c>
      <c r="AS124" s="193">
        <f t="shared" si="83"/>
        <v>0</v>
      </c>
      <c r="AT124" s="193">
        <f t="shared" si="83"/>
        <v>0</v>
      </c>
      <c r="AU124" s="193">
        <f t="shared" si="83"/>
        <v>0</v>
      </c>
      <c r="AV124" s="193">
        <f t="shared" si="83"/>
        <v>0</v>
      </c>
      <c r="AW124" s="193">
        <f t="shared" si="83"/>
        <v>0</v>
      </c>
      <c r="AX124" s="193">
        <f t="shared" si="83"/>
        <v>0</v>
      </c>
      <c r="AY124" s="193">
        <f t="shared" si="83"/>
        <v>0</v>
      </c>
      <c r="AZ124" s="193">
        <f t="shared" si="83"/>
        <v>0</v>
      </c>
      <c r="BA124" s="193">
        <f t="shared" si="83"/>
        <v>0</v>
      </c>
      <c r="BB124" s="193">
        <f t="shared" si="83"/>
        <v>0</v>
      </c>
      <c r="BC124" s="193">
        <f t="shared" si="83"/>
        <v>0</v>
      </c>
      <c r="BD124" s="193">
        <f t="shared" si="83"/>
        <v>0</v>
      </c>
      <c r="BE124" s="193">
        <f t="shared" si="83"/>
        <v>0</v>
      </c>
      <c r="BF124" s="193">
        <f t="shared" si="83"/>
        <v>0</v>
      </c>
      <c r="BG124" s="193">
        <f t="shared" si="82"/>
        <v>0</v>
      </c>
      <c r="BH124" s="193">
        <f t="shared" si="82"/>
        <v>0</v>
      </c>
      <c r="BI124" s="193">
        <f t="shared" si="82"/>
        <v>0</v>
      </c>
      <c r="BJ124" s="193">
        <f t="shared" si="82"/>
        <v>0</v>
      </c>
      <c r="BK124" s="193">
        <f t="shared" si="82"/>
        <v>0</v>
      </c>
      <c r="BL124" s="193">
        <f t="shared" si="82"/>
        <v>0</v>
      </c>
      <c r="BM124" s="193">
        <f t="shared" si="82"/>
        <v>0</v>
      </c>
      <c r="BN124" s="193">
        <f t="shared" si="82"/>
        <v>0</v>
      </c>
      <c r="BO124" s="193">
        <f t="shared" si="82"/>
        <v>0</v>
      </c>
      <c r="BP124" s="193">
        <f t="shared" si="82"/>
        <v>0</v>
      </c>
    </row>
    <row r="125" spans="1:68" outlineLevel="1">
      <c r="A125" s="150">
        <f t="shared" si="77"/>
        <v>3</v>
      </c>
      <c r="B125" s="402" t="s">
        <v>539</v>
      </c>
      <c r="C125" s="403"/>
      <c r="D125" s="403"/>
      <c r="E125" s="403"/>
      <c r="F125" s="403"/>
      <c r="G125" s="404"/>
      <c r="H125" s="70"/>
      <c r="I125" s="85"/>
      <c r="J125" s="85"/>
      <c r="K125" s="183">
        <v>3</v>
      </c>
      <c r="L125" s="74">
        <f>+L124</f>
        <v>40400</v>
      </c>
      <c r="M125" s="74">
        <f>+M124</f>
        <v>41119</v>
      </c>
      <c r="N125" s="73">
        <f>(M125-L125)/365*12</f>
        <v>23.638356164383563</v>
      </c>
      <c r="O125" s="85"/>
      <c r="P125" s="88">
        <f>H125*I125+K125*N125</f>
        <v>70.915068493150685</v>
      </c>
      <c r="Q125" s="46">
        <f>H125*J125+K125*O125</f>
        <v>0</v>
      </c>
      <c r="R125" s="46">
        <f>R123</f>
        <v>1</v>
      </c>
      <c r="S125" s="87"/>
      <c r="T125" s="46">
        <f t="shared" si="81"/>
        <v>70.915068493150685</v>
      </c>
      <c r="U125" s="46">
        <f t="shared" si="81"/>
        <v>0</v>
      </c>
      <c r="V125" s="46">
        <f>T125+U125</f>
        <v>70.915068493150685</v>
      </c>
      <c r="W125" s="24"/>
      <c r="Y125" s="284">
        <f t="shared" si="58"/>
        <v>0</v>
      </c>
      <c r="Z125" s="57">
        <v>9</v>
      </c>
      <c r="AA125" s="193">
        <f t="shared" si="55"/>
        <v>70.915068493150685</v>
      </c>
      <c r="AB125" s="193">
        <f t="shared" si="84"/>
        <v>0</v>
      </c>
      <c r="AC125" s="193">
        <f t="shared" si="84"/>
        <v>0</v>
      </c>
      <c r="AD125" s="193">
        <f t="shared" si="84"/>
        <v>0</v>
      </c>
      <c r="AE125" s="193">
        <f t="shared" si="84"/>
        <v>0</v>
      </c>
      <c r="AF125" s="193">
        <f t="shared" si="84"/>
        <v>0</v>
      </c>
      <c r="AG125" s="193">
        <f t="shared" si="84"/>
        <v>0</v>
      </c>
      <c r="AH125" s="193">
        <f t="shared" si="84"/>
        <v>0</v>
      </c>
      <c r="AI125" s="193">
        <f t="shared" si="84"/>
        <v>0</v>
      </c>
      <c r="AJ125" s="193">
        <f t="shared" si="84"/>
        <v>70.915068493150685</v>
      </c>
      <c r="AK125" s="193">
        <f t="shared" si="84"/>
        <v>0</v>
      </c>
      <c r="AL125" s="193">
        <f t="shared" si="84"/>
        <v>0</v>
      </c>
      <c r="AM125" s="193">
        <f t="shared" si="84"/>
        <v>0</v>
      </c>
      <c r="AN125" s="193">
        <f t="shared" si="84"/>
        <v>0</v>
      </c>
      <c r="AO125" s="193">
        <f t="shared" si="84"/>
        <v>0</v>
      </c>
      <c r="AP125" s="193">
        <f t="shared" si="84"/>
        <v>0</v>
      </c>
      <c r="AQ125" s="193">
        <f t="shared" si="84"/>
        <v>0</v>
      </c>
      <c r="AR125" s="193">
        <f t="shared" si="83"/>
        <v>0</v>
      </c>
      <c r="AS125" s="193">
        <f t="shared" si="83"/>
        <v>0</v>
      </c>
      <c r="AT125" s="193">
        <f t="shared" si="83"/>
        <v>0</v>
      </c>
      <c r="AU125" s="193">
        <f t="shared" si="83"/>
        <v>0</v>
      </c>
      <c r="AV125" s="193">
        <f t="shared" si="83"/>
        <v>0</v>
      </c>
      <c r="AW125" s="193">
        <f t="shared" si="83"/>
        <v>0</v>
      </c>
      <c r="AX125" s="193">
        <f t="shared" si="83"/>
        <v>0</v>
      </c>
      <c r="AY125" s="193">
        <f t="shared" si="83"/>
        <v>0</v>
      </c>
      <c r="AZ125" s="193">
        <f t="shared" si="83"/>
        <v>0</v>
      </c>
      <c r="BA125" s="193">
        <f t="shared" si="83"/>
        <v>0</v>
      </c>
      <c r="BB125" s="193">
        <f t="shared" si="83"/>
        <v>0</v>
      </c>
      <c r="BC125" s="193">
        <f t="shared" si="83"/>
        <v>0</v>
      </c>
      <c r="BD125" s="193">
        <f t="shared" si="83"/>
        <v>0</v>
      </c>
      <c r="BE125" s="193">
        <f t="shared" si="83"/>
        <v>0</v>
      </c>
      <c r="BF125" s="193">
        <f t="shared" si="83"/>
        <v>0</v>
      </c>
      <c r="BG125" s="193">
        <f t="shared" si="82"/>
        <v>0</v>
      </c>
      <c r="BH125" s="193">
        <f t="shared" si="82"/>
        <v>0</v>
      </c>
      <c r="BI125" s="193">
        <f t="shared" si="82"/>
        <v>0</v>
      </c>
      <c r="BJ125" s="193">
        <f t="shared" si="82"/>
        <v>0</v>
      </c>
      <c r="BK125" s="193">
        <f t="shared" si="82"/>
        <v>0</v>
      </c>
      <c r="BL125" s="193">
        <f t="shared" si="82"/>
        <v>0</v>
      </c>
      <c r="BM125" s="193">
        <f t="shared" si="82"/>
        <v>0</v>
      </c>
      <c r="BN125" s="193">
        <f t="shared" si="82"/>
        <v>0</v>
      </c>
      <c r="BO125" s="193">
        <f t="shared" si="82"/>
        <v>0</v>
      </c>
      <c r="BP125" s="193">
        <f t="shared" si="82"/>
        <v>0</v>
      </c>
    </row>
    <row r="126" spans="1:68" outlineLevel="1">
      <c r="A126" s="150">
        <f t="shared" ref="A126:A137" si="85">+K126</f>
        <v>0</v>
      </c>
      <c r="B126" s="405"/>
      <c r="C126" s="406"/>
      <c r="D126" s="406"/>
      <c r="E126" s="406"/>
      <c r="F126" s="406"/>
      <c r="G126" s="407"/>
      <c r="H126" s="70"/>
      <c r="I126" s="85"/>
      <c r="J126" s="85"/>
      <c r="K126" s="70"/>
      <c r="L126" s="74"/>
      <c r="M126" s="74"/>
      <c r="N126" s="73"/>
      <c r="O126" s="85"/>
      <c r="P126" s="88"/>
      <c r="Q126" s="46"/>
      <c r="R126" s="46"/>
      <c r="S126" s="87"/>
      <c r="T126" s="46"/>
      <c r="U126" s="46"/>
      <c r="V126" s="46"/>
      <c r="W126" s="24"/>
      <c r="Y126" s="284">
        <f t="shared" si="58"/>
        <v>0</v>
      </c>
      <c r="Z126" s="57">
        <v>9</v>
      </c>
      <c r="AA126" s="193">
        <f t="shared" ref="AA126:AA188" si="86">+IF(Z126="","",V126)</f>
        <v>0</v>
      </c>
      <c r="AB126" s="193">
        <f t="shared" ref="AB126:AQ126" si="87">+IF($Z126=AB$12,$V126,0)</f>
        <v>0</v>
      </c>
      <c r="AC126" s="193">
        <f t="shared" si="87"/>
        <v>0</v>
      </c>
      <c r="AD126" s="193">
        <f t="shared" si="87"/>
        <v>0</v>
      </c>
      <c r="AE126" s="193">
        <f t="shared" si="87"/>
        <v>0</v>
      </c>
      <c r="AF126" s="193">
        <f t="shared" si="87"/>
        <v>0</v>
      </c>
      <c r="AG126" s="193">
        <f t="shared" si="87"/>
        <v>0</v>
      </c>
      <c r="AH126" s="193">
        <f t="shared" si="87"/>
        <v>0</v>
      </c>
      <c r="AI126" s="193">
        <f t="shared" si="87"/>
        <v>0</v>
      </c>
      <c r="AJ126" s="193">
        <f t="shared" si="87"/>
        <v>0</v>
      </c>
      <c r="AK126" s="193">
        <f t="shared" si="87"/>
        <v>0</v>
      </c>
      <c r="AL126" s="193">
        <f t="shared" si="87"/>
        <v>0</v>
      </c>
      <c r="AM126" s="193">
        <f t="shared" si="87"/>
        <v>0</v>
      </c>
      <c r="AN126" s="193">
        <f t="shared" si="87"/>
        <v>0</v>
      </c>
      <c r="AO126" s="193">
        <f t="shared" si="87"/>
        <v>0</v>
      </c>
      <c r="AP126" s="193">
        <f t="shared" si="87"/>
        <v>0</v>
      </c>
      <c r="AQ126" s="193">
        <f t="shared" si="87"/>
        <v>0</v>
      </c>
      <c r="AR126" s="193">
        <f t="shared" ref="AR126:BF126" si="88">+IF($Z126=AR$12,$V126,0)</f>
        <v>0</v>
      </c>
      <c r="AS126" s="193">
        <f t="shared" si="88"/>
        <v>0</v>
      </c>
      <c r="AT126" s="193">
        <f t="shared" si="88"/>
        <v>0</v>
      </c>
      <c r="AU126" s="193">
        <f t="shared" si="88"/>
        <v>0</v>
      </c>
      <c r="AV126" s="193">
        <f t="shared" si="88"/>
        <v>0</v>
      </c>
      <c r="AW126" s="193">
        <f t="shared" si="88"/>
        <v>0</v>
      </c>
      <c r="AX126" s="193">
        <f t="shared" si="88"/>
        <v>0</v>
      </c>
      <c r="AY126" s="193">
        <f t="shared" si="88"/>
        <v>0</v>
      </c>
      <c r="AZ126" s="193">
        <f t="shared" si="88"/>
        <v>0</v>
      </c>
      <c r="BA126" s="193">
        <f t="shared" si="88"/>
        <v>0</v>
      </c>
      <c r="BB126" s="193">
        <f t="shared" si="88"/>
        <v>0</v>
      </c>
      <c r="BC126" s="193">
        <f t="shared" si="88"/>
        <v>0</v>
      </c>
      <c r="BD126" s="193">
        <f t="shared" si="88"/>
        <v>0</v>
      </c>
      <c r="BE126" s="193">
        <f t="shared" si="88"/>
        <v>0</v>
      </c>
      <c r="BF126" s="193">
        <f t="shared" si="88"/>
        <v>0</v>
      </c>
      <c r="BG126" s="193">
        <f t="shared" ref="BG126:BP126" si="89">+IF($Z126=BG$12,$V126,0)</f>
        <v>0</v>
      </c>
      <c r="BH126" s="193">
        <f t="shared" si="89"/>
        <v>0</v>
      </c>
      <c r="BI126" s="193">
        <f t="shared" si="89"/>
        <v>0</v>
      </c>
      <c r="BJ126" s="193">
        <f t="shared" si="89"/>
        <v>0</v>
      </c>
      <c r="BK126" s="193">
        <f t="shared" si="89"/>
        <v>0</v>
      </c>
      <c r="BL126" s="193">
        <f t="shared" si="89"/>
        <v>0</v>
      </c>
      <c r="BM126" s="193">
        <f t="shared" si="89"/>
        <v>0</v>
      </c>
      <c r="BN126" s="193">
        <f t="shared" si="89"/>
        <v>0</v>
      </c>
      <c r="BO126" s="193">
        <f t="shared" si="89"/>
        <v>0</v>
      </c>
      <c r="BP126" s="193">
        <f t="shared" si="89"/>
        <v>0</v>
      </c>
    </row>
    <row r="127" spans="1:68" outlineLevel="1">
      <c r="A127" s="150">
        <f t="shared" si="85"/>
        <v>0</v>
      </c>
      <c r="B127" s="408" t="s">
        <v>547</v>
      </c>
      <c r="C127" s="409"/>
      <c r="D127" s="409"/>
      <c r="E127" s="409"/>
      <c r="F127" s="409"/>
      <c r="G127" s="410"/>
      <c r="H127" s="70"/>
      <c r="I127" s="85"/>
      <c r="J127" s="85"/>
      <c r="K127" s="51"/>
      <c r="L127" s="51"/>
      <c r="M127" s="51"/>
      <c r="N127" s="52"/>
      <c r="O127" s="51"/>
      <c r="P127" s="110"/>
      <c r="Q127" s="44"/>
      <c r="R127" s="46"/>
      <c r="S127" s="87"/>
      <c r="T127" s="46"/>
      <c r="U127" s="46"/>
      <c r="V127" s="46"/>
      <c r="W127" s="27"/>
      <c r="Y127" s="284">
        <f t="shared" si="58"/>
        <v>0</v>
      </c>
      <c r="Z127" s="57">
        <v>9</v>
      </c>
      <c r="AA127" s="193">
        <f t="shared" si="86"/>
        <v>0</v>
      </c>
      <c r="AB127" s="193">
        <f t="shared" ref="AB127:AP131" si="90">+IF($Z127=AB$12,$V127,0)</f>
        <v>0</v>
      </c>
      <c r="AC127" s="193">
        <f t="shared" si="90"/>
        <v>0</v>
      </c>
      <c r="AD127" s="193">
        <f t="shared" si="90"/>
        <v>0</v>
      </c>
      <c r="AE127" s="193">
        <f t="shared" si="90"/>
        <v>0</v>
      </c>
      <c r="AF127" s="193">
        <f t="shared" si="90"/>
        <v>0</v>
      </c>
      <c r="AG127" s="193">
        <f t="shared" si="90"/>
        <v>0</v>
      </c>
      <c r="AH127" s="193">
        <f t="shared" si="90"/>
        <v>0</v>
      </c>
      <c r="AI127" s="193">
        <f t="shared" si="90"/>
        <v>0</v>
      </c>
      <c r="AJ127" s="193">
        <f t="shared" si="90"/>
        <v>0</v>
      </c>
      <c r="AK127" s="193">
        <f t="shared" si="90"/>
        <v>0</v>
      </c>
      <c r="AL127" s="193">
        <f t="shared" si="90"/>
        <v>0</v>
      </c>
      <c r="AM127" s="193">
        <f t="shared" si="90"/>
        <v>0</v>
      </c>
      <c r="AN127" s="193">
        <f t="shared" si="90"/>
        <v>0</v>
      </c>
      <c r="AO127" s="193">
        <f t="shared" si="90"/>
        <v>0</v>
      </c>
      <c r="AP127" s="193">
        <f t="shared" si="90"/>
        <v>0</v>
      </c>
      <c r="AQ127" s="193">
        <f t="shared" ref="AQ127:AZ131" si="91">+IF($Z127=AQ$12,$V127,0)</f>
        <v>0</v>
      </c>
      <c r="AR127" s="193">
        <f t="shared" si="91"/>
        <v>0</v>
      </c>
      <c r="AS127" s="193">
        <f t="shared" si="91"/>
        <v>0</v>
      </c>
      <c r="AT127" s="193">
        <f t="shared" si="91"/>
        <v>0</v>
      </c>
      <c r="AU127" s="193">
        <f t="shared" si="91"/>
        <v>0</v>
      </c>
      <c r="AV127" s="193">
        <f t="shared" si="91"/>
        <v>0</v>
      </c>
      <c r="AW127" s="193">
        <f t="shared" si="91"/>
        <v>0</v>
      </c>
      <c r="AX127" s="193">
        <f t="shared" si="91"/>
        <v>0</v>
      </c>
      <c r="AY127" s="193">
        <f t="shared" si="91"/>
        <v>0</v>
      </c>
      <c r="AZ127" s="193">
        <f t="shared" si="91"/>
        <v>0</v>
      </c>
      <c r="BA127" s="193">
        <f t="shared" ref="BA127:BJ131" si="92">+IF($Z127=BA$12,$V127,0)</f>
        <v>0</v>
      </c>
      <c r="BB127" s="193">
        <f t="shared" si="92"/>
        <v>0</v>
      </c>
      <c r="BC127" s="193">
        <f t="shared" si="92"/>
        <v>0</v>
      </c>
      <c r="BD127" s="193">
        <f t="shared" si="92"/>
        <v>0</v>
      </c>
      <c r="BE127" s="193">
        <f t="shared" si="92"/>
        <v>0</v>
      </c>
      <c r="BF127" s="193">
        <f t="shared" si="92"/>
        <v>0</v>
      </c>
      <c r="BG127" s="193">
        <f t="shared" si="92"/>
        <v>0</v>
      </c>
      <c r="BH127" s="193">
        <f t="shared" si="92"/>
        <v>0</v>
      </c>
      <c r="BI127" s="193">
        <f t="shared" si="92"/>
        <v>0</v>
      </c>
      <c r="BJ127" s="193">
        <f t="shared" si="92"/>
        <v>0</v>
      </c>
      <c r="BK127" s="193">
        <f t="shared" ref="BK127:BP131" si="93">+IF($Z127=BK$12,$V127,0)</f>
        <v>0</v>
      </c>
      <c r="BL127" s="193">
        <f t="shared" si="93"/>
        <v>0</v>
      </c>
      <c r="BM127" s="193">
        <f t="shared" si="93"/>
        <v>0</v>
      </c>
      <c r="BN127" s="193">
        <f t="shared" si="93"/>
        <v>0</v>
      </c>
      <c r="BO127" s="193">
        <f t="shared" si="93"/>
        <v>0</v>
      </c>
      <c r="BP127" s="193">
        <f t="shared" si="93"/>
        <v>0</v>
      </c>
    </row>
    <row r="128" spans="1:68" outlineLevel="1">
      <c r="A128" s="150">
        <f t="shared" si="85"/>
        <v>1</v>
      </c>
      <c r="B128" s="411" t="s">
        <v>453</v>
      </c>
      <c r="C128" s="403"/>
      <c r="D128" s="403"/>
      <c r="E128" s="403"/>
      <c r="F128" s="403"/>
      <c r="G128" s="404"/>
      <c r="H128" s="70"/>
      <c r="I128" s="85"/>
      <c r="J128" s="85"/>
      <c r="K128" s="183">
        <v>1</v>
      </c>
      <c r="L128" s="74">
        <f>$E$7</f>
        <v>39965</v>
      </c>
      <c r="M128" s="212">
        <f>$L$7-180</f>
        <v>40939</v>
      </c>
      <c r="N128" s="73">
        <f t="shared" ref="N128:N139" si="94">(M128-L128)/365*12</f>
        <v>32.021917808219179</v>
      </c>
      <c r="O128" s="85"/>
      <c r="P128" s="88">
        <f t="shared" ref="P128:P139" si="95">H128*I128+K128*N128</f>
        <v>32.021917808219179</v>
      </c>
      <c r="Q128" s="46">
        <f t="shared" ref="Q128:Q139" si="96">H128*J128+K128*O128</f>
        <v>0</v>
      </c>
      <c r="R128" s="46">
        <f>+SALARIES!$C$63</f>
        <v>1</v>
      </c>
      <c r="S128" s="87"/>
      <c r="T128" s="46">
        <f t="shared" ref="T128:T139" si="97">P128*R128</f>
        <v>32.021917808219179</v>
      </c>
      <c r="U128" s="46">
        <f t="shared" ref="U128:U139" si="98">Q128*S128</f>
        <v>0</v>
      </c>
      <c r="V128" s="46">
        <f t="shared" ref="V128:V139" si="99">T128+U128</f>
        <v>32.021917808219179</v>
      </c>
      <c r="W128" s="24"/>
      <c r="Y128" s="284">
        <f t="shared" si="58"/>
        <v>0</v>
      </c>
      <c r="Z128" s="57">
        <v>9</v>
      </c>
      <c r="AA128" s="193">
        <f t="shared" si="86"/>
        <v>32.021917808219179</v>
      </c>
      <c r="AB128" s="193">
        <f t="shared" si="90"/>
        <v>0</v>
      </c>
      <c r="AC128" s="193">
        <f t="shared" si="90"/>
        <v>0</v>
      </c>
      <c r="AD128" s="193">
        <f t="shared" si="90"/>
        <v>0</v>
      </c>
      <c r="AE128" s="193">
        <f t="shared" si="90"/>
        <v>0</v>
      </c>
      <c r="AF128" s="193">
        <f t="shared" si="90"/>
        <v>0</v>
      </c>
      <c r="AG128" s="193">
        <f t="shared" si="90"/>
        <v>0</v>
      </c>
      <c r="AH128" s="193">
        <f t="shared" si="90"/>
        <v>0</v>
      </c>
      <c r="AI128" s="193">
        <f t="shared" si="90"/>
        <v>0</v>
      </c>
      <c r="AJ128" s="193">
        <f t="shared" si="90"/>
        <v>32.021917808219179</v>
      </c>
      <c r="AK128" s="193">
        <f t="shared" si="90"/>
        <v>0</v>
      </c>
      <c r="AL128" s="193">
        <f t="shared" si="90"/>
        <v>0</v>
      </c>
      <c r="AM128" s="193">
        <f t="shared" si="90"/>
        <v>0</v>
      </c>
      <c r="AN128" s="193">
        <f t="shared" si="90"/>
        <v>0</v>
      </c>
      <c r="AO128" s="193">
        <f t="shared" si="90"/>
        <v>0</v>
      </c>
      <c r="AP128" s="193">
        <f t="shared" si="90"/>
        <v>0</v>
      </c>
      <c r="AQ128" s="193">
        <f t="shared" si="91"/>
        <v>0</v>
      </c>
      <c r="AR128" s="193">
        <f t="shared" si="91"/>
        <v>0</v>
      </c>
      <c r="AS128" s="193">
        <f t="shared" si="91"/>
        <v>0</v>
      </c>
      <c r="AT128" s="193">
        <f t="shared" si="91"/>
        <v>0</v>
      </c>
      <c r="AU128" s="193">
        <f t="shared" si="91"/>
        <v>0</v>
      </c>
      <c r="AV128" s="193">
        <f t="shared" si="91"/>
        <v>0</v>
      </c>
      <c r="AW128" s="193">
        <f t="shared" si="91"/>
        <v>0</v>
      </c>
      <c r="AX128" s="193">
        <f t="shared" si="91"/>
        <v>0</v>
      </c>
      <c r="AY128" s="193">
        <f t="shared" si="91"/>
        <v>0</v>
      </c>
      <c r="AZ128" s="193">
        <f t="shared" si="91"/>
        <v>0</v>
      </c>
      <c r="BA128" s="193">
        <f t="shared" si="92"/>
        <v>0</v>
      </c>
      <c r="BB128" s="193">
        <f t="shared" si="92"/>
        <v>0</v>
      </c>
      <c r="BC128" s="193">
        <f t="shared" si="92"/>
        <v>0</v>
      </c>
      <c r="BD128" s="193">
        <f t="shared" si="92"/>
        <v>0</v>
      </c>
      <c r="BE128" s="193">
        <f t="shared" si="92"/>
        <v>0</v>
      </c>
      <c r="BF128" s="193">
        <f t="shared" si="92"/>
        <v>0</v>
      </c>
      <c r="BG128" s="193">
        <f t="shared" si="92"/>
        <v>0</v>
      </c>
      <c r="BH128" s="193">
        <f t="shared" si="92"/>
        <v>0</v>
      </c>
      <c r="BI128" s="193">
        <f t="shared" si="92"/>
        <v>0</v>
      </c>
      <c r="BJ128" s="193">
        <f t="shared" si="92"/>
        <v>0</v>
      </c>
      <c r="BK128" s="193">
        <f t="shared" si="93"/>
        <v>0</v>
      </c>
      <c r="BL128" s="193">
        <f t="shared" si="93"/>
        <v>0</v>
      </c>
      <c r="BM128" s="193">
        <f t="shared" si="93"/>
        <v>0</v>
      </c>
      <c r="BN128" s="193">
        <f t="shared" si="93"/>
        <v>0</v>
      </c>
      <c r="BO128" s="193">
        <f t="shared" si="93"/>
        <v>0</v>
      </c>
      <c r="BP128" s="193">
        <f t="shared" si="93"/>
        <v>0</v>
      </c>
    </row>
    <row r="129" spans="1:68" outlineLevel="1">
      <c r="A129" s="150">
        <f t="shared" si="85"/>
        <v>4</v>
      </c>
      <c r="B129" s="411" t="s">
        <v>536</v>
      </c>
      <c r="C129" s="403"/>
      <c r="D129" s="403"/>
      <c r="E129" s="403"/>
      <c r="F129" s="403"/>
      <c r="G129" s="404"/>
      <c r="H129" s="70"/>
      <c r="I129" s="85"/>
      <c r="J129" s="85"/>
      <c r="K129" s="183">
        <v>4</v>
      </c>
      <c r="L129" s="74">
        <f>$E$7</f>
        <v>39965</v>
      </c>
      <c r="M129" s="212">
        <f>+M122</f>
        <v>40819</v>
      </c>
      <c r="N129" s="73">
        <f t="shared" si="94"/>
        <v>28.076712328767123</v>
      </c>
      <c r="O129" s="85"/>
      <c r="P129" s="88">
        <f t="shared" si="95"/>
        <v>112.30684931506849</v>
      </c>
      <c r="Q129" s="46">
        <f t="shared" si="96"/>
        <v>0</v>
      </c>
      <c r="R129" s="46">
        <f>SALARIES!$C$64</f>
        <v>1</v>
      </c>
      <c r="S129" s="87"/>
      <c r="T129" s="46">
        <f t="shared" si="97"/>
        <v>112.30684931506849</v>
      </c>
      <c r="U129" s="46">
        <f t="shared" si="98"/>
        <v>0</v>
      </c>
      <c r="V129" s="46">
        <f t="shared" si="99"/>
        <v>112.30684931506849</v>
      </c>
      <c r="W129" s="24"/>
      <c r="Y129" s="284">
        <f t="shared" si="58"/>
        <v>0</v>
      </c>
      <c r="Z129" s="57">
        <v>9</v>
      </c>
      <c r="AA129" s="193">
        <f t="shared" si="86"/>
        <v>112.30684931506849</v>
      </c>
      <c r="AB129" s="193">
        <f t="shared" si="90"/>
        <v>0</v>
      </c>
      <c r="AC129" s="193">
        <f t="shared" si="90"/>
        <v>0</v>
      </c>
      <c r="AD129" s="193">
        <f t="shared" si="90"/>
        <v>0</v>
      </c>
      <c r="AE129" s="193">
        <f t="shared" si="90"/>
        <v>0</v>
      </c>
      <c r="AF129" s="193">
        <f t="shared" si="90"/>
        <v>0</v>
      </c>
      <c r="AG129" s="193">
        <f t="shared" si="90"/>
        <v>0</v>
      </c>
      <c r="AH129" s="193">
        <f t="shared" si="90"/>
        <v>0</v>
      </c>
      <c r="AI129" s="193">
        <f t="shared" si="90"/>
        <v>0</v>
      </c>
      <c r="AJ129" s="193">
        <f t="shared" si="90"/>
        <v>112.30684931506849</v>
      </c>
      <c r="AK129" s="193">
        <f t="shared" si="90"/>
        <v>0</v>
      </c>
      <c r="AL129" s="193">
        <f t="shared" si="90"/>
        <v>0</v>
      </c>
      <c r="AM129" s="193">
        <f t="shared" si="90"/>
        <v>0</v>
      </c>
      <c r="AN129" s="193">
        <f t="shared" si="90"/>
        <v>0</v>
      </c>
      <c r="AO129" s="193">
        <f t="shared" si="90"/>
        <v>0</v>
      </c>
      <c r="AP129" s="193">
        <f t="shared" si="90"/>
        <v>0</v>
      </c>
      <c r="AQ129" s="193">
        <f t="shared" si="91"/>
        <v>0</v>
      </c>
      <c r="AR129" s="193">
        <f t="shared" si="91"/>
        <v>0</v>
      </c>
      <c r="AS129" s="193">
        <f t="shared" si="91"/>
        <v>0</v>
      </c>
      <c r="AT129" s="193">
        <f t="shared" si="91"/>
        <v>0</v>
      </c>
      <c r="AU129" s="193">
        <f t="shared" si="91"/>
        <v>0</v>
      </c>
      <c r="AV129" s="193">
        <f t="shared" si="91"/>
        <v>0</v>
      </c>
      <c r="AW129" s="193">
        <f t="shared" si="91"/>
        <v>0</v>
      </c>
      <c r="AX129" s="193">
        <f t="shared" si="91"/>
        <v>0</v>
      </c>
      <c r="AY129" s="193">
        <f t="shared" si="91"/>
        <v>0</v>
      </c>
      <c r="AZ129" s="193">
        <f t="shared" si="91"/>
        <v>0</v>
      </c>
      <c r="BA129" s="193">
        <f t="shared" si="92"/>
        <v>0</v>
      </c>
      <c r="BB129" s="193">
        <f t="shared" si="92"/>
        <v>0</v>
      </c>
      <c r="BC129" s="193">
        <f t="shared" si="92"/>
        <v>0</v>
      </c>
      <c r="BD129" s="193">
        <f t="shared" si="92"/>
        <v>0</v>
      </c>
      <c r="BE129" s="193">
        <f t="shared" si="92"/>
        <v>0</v>
      </c>
      <c r="BF129" s="193">
        <f t="shared" si="92"/>
        <v>0</v>
      </c>
      <c r="BG129" s="193">
        <f t="shared" si="92"/>
        <v>0</v>
      </c>
      <c r="BH129" s="193">
        <f t="shared" si="92"/>
        <v>0</v>
      </c>
      <c r="BI129" s="193">
        <f t="shared" si="92"/>
        <v>0</v>
      </c>
      <c r="BJ129" s="193">
        <f t="shared" si="92"/>
        <v>0</v>
      </c>
      <c r="BK129" s="193">
        <f t="shared" si="93"/>
        <v>0</v>
      </c>
      <c r="BL129" s="193">
        <f t="shared" si="93"/>
        <v>0</v>
      </c>
      <c r="BM129" s="193">
        <f t="shared" si="93"/>
        <v>0</v>
      </c>
      <c r="BN129" s="193">
        <f t="shared" si="93"/>
        <v>0</v>
      </c>
      <c r="BO129" s="193">
        <f t="shared" si="93"/>
        <v>0</v>
      </c>
      <c r="BP129" s="193">
        <f t="shared" si="93"/>
        <v>0</v>
      </c>
    </row>
    <row r="130" spans="1:68" outlineLevel="1">
      <c r="A130" s="150">
        <f t="shared" si="85"/>
        <v>4</v>
      </c>
      <c r="B130" s="402" t="s">
        <v>537</v>
      </c>
      <c r="C130" s="403"/>
      <c r="D130" s="403"/>
      <c r="E130" s="403"/>
      <c r="F130" s="403"/>
      <c r="G130" s="404"/>
      <c r="H130" s="70"/>
      <c r="I130" s="85"/>
      <c r="J130" s="85"/>
      <c r="K130" s="183">
        <v>4</v>
      </c>
      <c r="L130" s="74">
        <f>$E$7</f>
        <v>39965</v>
      </c>
      <c r="M130" s="74">
        <f>+M129</f>
        <v>40819</v>
      </c>
      <c r="N130" s="73">
        <f t="shared" si="94"/>
        <v>28.076712328767123</v>
      </c>
      <c r="O130" s="85"/>
      <c r="P130" s="88">
        <f t="shared" si="95"/>
        <v>112.30684931506849</v>
      </c>
      <c r="Q130" s="46">
        <f t="shared" si="96"/>
        <v>0</v>
      </c>
      <c r="R130" s="46">
        <f>SALARIES!$C$65</f>
        <v>1</v>
      </c>
      <c r="S130" s="87"/>
      <c r="T130" s="46">
        <f t="shared" si="97"/>
        <v>112.30684931506849</v>
      </c>
      <c r="U130" s="46">
        <f t="shared" si="98"/>
        <v>0</v>
      </c>
      <c r="V130" s="46">
        <f t="shared" si="99"/>
        <v>112.30684931506849</v>
      </c>
      <c r="W130" s="24"/>
      <c r="Y130" s="284">
        <f t="shared" si="58"/>
        <v>0</v>
      </c>
      <c r="Z130" s="57">
        <v>9</v>
      </c>
      <c r="AA130" s="193">
        <f t="shared" si="86"/>
        <v>112.30684931506849</v>
      </c>
      <c r="AB130" s="193">
        <f t="shared" si="90"/>
        <v>0</v>
      </c>
      <c r="AC130" s="193">
        <f t="shared" si="90"/>
        <v>0</v>
      </c>
      <c r="AD130" s="193">
        <f t="shared" si="90"/>
        <v>0</v>
      </c>
      <c r="AE130" s="193">
        <f t="shared" si="90"/>
        <v>0</v>
      </c>
      <c r="AF130" s="193">
        <f t="shared" si="90"/>
        <v>0</v>
      </c>
      <c r="AG130" s="193">
        <f t="shared" si="90"/>
        <v>0</v>
      </c>
      <c r="AH130" s="193">
        <f t="shared" si="90"/>
        <v>0</v>
      </c>
      <c r="AI130" s="193">
        <f t="shared" si="90"/>
        <v>0</v>
      </c>
      <c r="AJ130" s="193">
        <f t="shared" si="90"/>
        <v>112.30684931506849</v>
      </c>
      <c r="AK130" s="193">
        <f t="shared" si="90"/>
        <v>0</v>
      </c>
      <c r="AL130" s="193">
        <f t="shared" si="90"/>
        <v>0</v>
      </c>
      <c r="AM130" s="193">
        <f t="shared" si="90"/>
        <v>0</v>
      </c>
      <c r="AN130" s="193">
        <f t="shared" si="90"/>
        <v>0</v>
      </c>
      <c r="AO130" s="193">
        <f t="shared" si="90"/>
        <v>0</v>
      </c>
      <c r="AP130" s="193">
        <f t="shared" si="90"/>
        <v>0</v>
      </c>
      <c r="AQ130" s="193">
        <f t="shared" si="91"/>
        <v>0</v>
      </c>
      <c r="AR130" s="193">
        <f t="shared" si="91"/>
        <v>0</v>
      </c>
      <c r="AS130" s="193">
        <f t="shared" si="91"/>
        <v>0</v>
      </c>
      <c r="AT130" s="193">
        <f t="shared" si="91"/>
        <v>0</v>
      </c>
      <c r="AU130" s="193">
        <f t="shared" si="91"/>
        <v>0</v>
      </c>
      <c r="AV130" s="193">
        <f t="shared" si="91"/>
        <v>0</v>
      </c>
      <c r="AW130" s="193">
        <f t="shared" si="91"/>
        <v>0</v>
      </c>
      <c r="AX130" s="193">
        <f t="shared" si="91"/>
        <v>0</v>
      </c>
      <c r="AY130" s="193">
        <f t="shared" si="91"/>
        <v>0</v>
      </c>
      <c r="AZ130" s="193">
        <f t="shared" si="91"/>
        <v>0</v>
      </c>
      <c r="BA130" s="193">
        <f t="shared" si="92"/>
        <v>0</v>
      </c>
      <c r="BB130" s="193">
        <f t="shared" si="92"/>
        <v>0</v>
      </c>
      <c r="BC130" s="193">
        <f t="shared" si="92"/>
        <v>0</v>
      </c>
      <c r="BD130" s="193">
        <f t="shared" si="92"/>
        <v>0</v>
      </c>
      <c r="BE130" s="193">
        <f t="shared" si="92"/>
        <v>0</v>
      </c>
      <c r="BF130" s="193">
        <f t="shared" si="92"/>
        <v>0</v>
      </c>
      <c r="BG130" s="193">
        <f t="shared" si="92"/>
        <v>0</v>
      </c>
      <c r="BH130" s="193">
        <f t="shared" si="92"/>
        <v>0</v>
      </c>
      <c r="BI130" s="193">
        <f t="shared" si="92"/>
        <v>0</v>
      </c>
      <c r="BJ130" s="193">
        <f t="shared" si="92"/>
        <v>0</v>
      </c>
      <c r="BK130" s="193">
        <f t="shared" si="93"/>
        <v>0</v>
      </c>
      <c r="BL130" s="193">
        <f t="shared" si="93"/>
        <v>0</v>
      </c>
      <c r="BM130" s="193">
        <f t="shared" si="93"/>
        <v>0</v>
      </c>
      <c r="BN130" s="193">
        <f t="shared" si="93"/>
        <v>0</v>
      </c>
      <c r="BO130" s="193">
        <f t="shared" si="93"/>
        <v>0</v>
      </c>
      <c r="BP130" s="193">
        <f t="shared" si="93"/>
        <v>0</v>
      </c>
    </row>
    <row r="131" spans="1:68" outlineLevel="1">
      <c r="A131" s="150">
        <f t="shared" si="85"/>
        <v>0</v>
      </c>
      <c r="B131" s="402" t="s">
        <v>538</v>
      </c>
      <c r="C131" s="403"/>
      <c r="D131" s="403"/>
      <c r="E131" s="403"/>
      <c r="F131" s="403"/>
      <c r="G131" s="404"/>
      <c r="H131" s="70"/>
      <c r="I131" s="85"/>
      <c r="J131" s="85"/>
      <c r="K131" s="183">
        <v>0</v>
      </c>
      <c r="L131" s="74">
        <f>L116</f>
        <v>40175</v>
      </c>
      <c r="M131" s="74">
        <f>M128</f>
        <v>40939</v>
      </c>
      <c r="N131" s="73">
        <f t="shared" si="94"/>
        <v>25.11780821917808</v>
      </c>
      <c r="O131" s="85"/>
      <c r="P131" s="88">
        <f t="shared" si="95"/>
        <v>0</v>
      </c>
      <c r="Q131" s="46">
        <f t="shared" si="96"/>
        <v>0</v>
      </c>
      <c r="R131" s="46">
        <f>R129</f>
        <v>1</v>
      </c>
      <c r="S131" s="87"/>
      <c r="T131" s="46">
        <f t="shared" si="97"/>
        <v>0</v>
      </c>
      <c r="U131" s="46">
        <f t="shared" si="98"/>
        <v>0</v>
      </c>
      <c r="V131" s="46">
        <f t="shared" si="99"/>
        <v>0</v>
      </c>
      <c r="W131" s="24"/>
      <c r="Y131" s="284">
        <f t="shared" si="58"/>
        <v>0</v>
      </c>
      <c r="Z131" s="57">
        <v>9</v>
      </c>
      <c r="AA131" s="193">
        <f t="shared" si="86"/>
        <v>0</v>
      </c>
      <c r="AB131" s="193">
        <f t="shared" si="90"/>
        <v>0</v>
      </c>
      <c r="AC131" s="193">
        <f t="shared" si="90"/>
        <v>0</v>
      </c>
      <c r="AD131" s="193">
        <f t="shared" si="90"/>
        <v>0</v>
      </c>
      <c r="AE131" s="193">
        <f t="shared" si="90"/>
        <v>0</v>
      </c>
      <c r="AF131" s="193">
        <f t="shared" si="90"/>
        <v>0</v>
      </c>
      <c r="AG131" s="193">
        <f t="shared" si="90"/>
        <v>0</v>
      </c>
      <c r="AH131" s="193">
        <f t="shared" si="90"/>
        <v>0</v>
      </c>
      <c r="AI131" s="193">
        <f t="shared" si="90"/>
        <v>0</v>
      </c>
      <c r="AJ131" s="193">
        <f t="shared" si="90"/>
        <v>0</v>
      </c>
      <c r="AK131" s="193">
        <f t="shared" si="90"/>
        <v>0</v>
      </c>
      <c r="AL131" s="193">
        <f t="shared" si="90"/>
        <v>0</v>
      </c>
      <c r="AM131" s="193">
        <f t="shared" si="90"/>
        <v>0</v>
      </c>
      <c r="AN131" s="193">
        <f t="shared" si="90"/>
        <v>0</v>
      </c>
      <c r="AO131" s="193">
        <f t="shared" si="90"/>
        <v>0</v>
      </c>
      <c r="AP131" s="193">
        <f t="shared" si="90"/>
        <v>0</v>
      </c>
      <c r="AQ131" s="193">
        <f t="shared" si="91"/>
        <v>0</v>
      </c>
      <c r="AR131" s="193">
        <f t="shared" si="91"/>
        <v>0</v>
      </c>
      <c r="AS131" s="193">
        <f t="shared" si="91"/>
        <v>0</v>
      </c>
      <c r="AT131" s="193">
        <f t="shared" si="91"/>
        <v>0</v>
      </c>
      <c r="AU131" s="193">
        <f t="shared" si="91"/>
        <v>0</v>
      </c>
      <c r="AV131" s="193">
        <f t="shared" si="91"/>
        <v>0</v>
      </c>
      <c r="AW131" s="193">
        <f t="shared" si="91"/>
        <v>0</v>
      </c>
      <c r="AX131" s="193">
        <f t="shared" si="91"/>
        <v>0</v>
      </c>
      <c r="AY131" s="193">
        <f t="shared" si="91"/>
        <v>0</v>
      </c>
      <c r="AZ131" s="193">
        <f t="shared" si="91"/>
        <v>0</v>
      </c>
      <c r="BA131" s="193">
        <f t="shared" si="92"/>
        <v>0</v>
      </c>
      <c r="BB131" s="193">
        <f t="shared" si="92"/>
        <v>0</v>
      </c>
      <c r="BC131" s="193">
        <f t="shared" si="92"/>
        <v>0</v>
      </c>
      <c r="BD131" s="193">
        <f t="shared" si="92"/>
        <v>0</v>
      </c>
      <c r="BE131" s="193">
        <f t="shared" si="92"/>
        <v>0</v>
      </c>
      <c r="BF131" s="193">
        <f t="shared" si="92"/>
        <v>0</v>
      </c>
      <c r="BG131" s="193">
        <f t="shared" si="92"/>
        <v>0</v>
      </c>
      <c r="BH131" s="193">
        <f t="shared" si="92"/>
        <v>0</v>
      </c>
      <c r="BI131" s="193">
        <f t="shared" si="92"/>
        <v>0</v>
      </c>
      <c r="BJ131" s="193">
        <f t="shared" si="92"/>
        <v>0</v>
      </c>
      <c r="BK131" s="193">
        <f t="shared" si="93"/>
        <v>0</v>
      </c>
      <c r="BL131" s="193">
        <f t="shared" si="93"/>
        <v>0</v>
      </c>
      <c r="BM131" s="193">
        <f t="shared" si="93"/>
        <v>0</v>
      </c>
      <c r="BN131" s="193">
        <f t="shared" si="93"/>
        <v>0</v>
      </c>
      <c r="BO131" s="193">
        <f t="shared" si="93"/>
        <v>0</v>
      </c>
      <c r="BP131" s="193">
        <f t="shared" si="93"/>
        <v>0</v>
      </c>
    </row>
    <row r="132" spans="1:68" outlineLevel="1">
      <c r="A132" s="150">
        <f>+K132</f>
        <v>0</v>
      </c>
      <c r="B132" s="402" t="s">
        <v>539</v>
      </c>
      <c r="C132" s="403"/>
      <c r="D132" s="403"/>
      <c r="E132" s="403"/>
      <c r="F132" s="403"/>
      <c r="G132" s="404"/>
      <c r="H132" s="70"/>
      <c r="I132" s="85"/>
      <c r="J132" s="85"/>
      <c r="K132" s="183">
        <v>0</v>
      </c>
      <c r="L132" s="74">
        <f>+L131</f>
        <v>40175</v>
      </c>
      <c r="M132" s="74">
        <f>+M131</f>
        <v>40939</v>
      </c>
      <c r="N132" s="73">
        <f>(M132-L132)/365*12</f>
        <v>25.11780821917808</v>
      </c>
      <c r="O132" s="85"/>
      <c r="P132" s="88">
        <f>H132*I132+K132*N132</f>
        <v>0</v>
      </c>
      <c r="Q132" s="46">
        <f>H132*J132+K132*O132</f>
        <v>0</v>
      </c>
      <c r="R132" s="46">
        <f>SALARIES!$C$65</f>
        <v>1</v>
      </c>
      <c r="S132" s="87"/>
      <c r="T132" s="46">
        <f>P132*R132</f>
        <v>0</v>
      </c>
      <c r="U132" s="46">
        <f>Q132*S132</f>
        <v>0</v>
      </c>
      <c r="V132" s="46">
        <f>T132+U132</f>
        <v>0</v>
      </c>
      <c r="W132" s="24"/>
      <c r="Y132" s="284">
        <f t="shared" si="58"/>
        <v>0</v>
      </c>
      <c r="Z132" s="57">
        <v>9</v>
      </c>
      <c r="AA132" s="193">
        <f>+IF(Z132="","",V132)</f>
        <v>0</v>
      </c>
      <c r="AB132" s="193">
        <f t="shared" ref="AB132:AQ132" si="100">+IF($Z132=AB$12,$V132,0)</f>
        <v>0</v>
      </c>
      <c r="AC132" s="193">
        <f t="shared" si="100"/>
        <v>0</v>
      </c>
      <c r="AD132" s="193">
        <f t="shared" si="100"/>
        <v>0</v>
      </c>
      <c r="AE132" s="193">
        <f t="shared" si="100"/>
        <v>0</v>
      </c>
      <c r="AF132" s="193">
        <f t="shared" si="100"/>
        <v>0</v>
      </c>
      <c r="AG132" s="193">
        <f t="shared" si="100"/>
        <v>0</v>
      </c>
      <c r="AH132" s="193">
        <f t="shared" si="100"/>
        <v>0</v>
      </c>
      <c r="AI132" s="193">
        <f t="shared" si="100"/>
        <v>0</v>
      </c>
      <c r="AJ132" s="193">
        <f t="shared" si="100"/>
        <v>0</v>
      </c>
      <c r="AK132" s="193">
        <f t="shared" si="100"/>
        <v>0</v>
      </c>
      <c r="AL132" s="193">
        <f t="shared" si="100"/>
        <v>0</v>
      </c>
      <c r="AM132" s="193">
        <f t="shared" si="100"/>
        <v>0</v>
      </c>
      <c r="AN132" s="193">
        <f t="shared" si="100"/>
        <v>0</v>
      </c>
      <c r="AO132" s="193">
        <f t="shared" si="100"/>
        <v>0</v>
      </c>
      <c r="AP132" s="193">
        <f t="shared" si="100"/>
        <v>0</v>
      </c>
      <c r="AQ132" s="193">
        <f t="shared" si="100"/>
        <v>0</v>
      </c>
      <c r="AR132" s="193">
        <f t="shared" ref="AR132:BA141" si="101">+IF($Z132=AR$12,$V132,0)</f>
        <v>0</v>
      </c>
      <c r="AS132" s="193">
        <f t="shared" si="101"/>
        <v>0</v>
      </c>
      <c r="AT132" s="193">
        <f t="shared" si="101"/>
        <v>0</v>
      </c>
      <c r="AU132" s="193">
        <f t="shared" si="101"/>
        <v>0</v>
      </c>
      <c r="AV132" s="193">
        <f t="shared" si="101"/>
        <v>0</v>
      </c>
      <c r="AW132" s="193">
        <f t="shared" si="101"/>
        <v>0</v>
      </c>
      <c r="AX132" s="193">
        <f t="shared" si="101"/>
        <v>0</v>
      </c>
      <c r="AY132" s="193">
        <f t="shared" si="101"/>
        <v>0</v>
      </c>
      <c r="AZ132" s="193">
        <f t="shared" si="101"/>
        <v>0</v>
      </c>
      <c r="BA132" s="193">
        <f t="shared" si="101"/>
        <v>0</v>
      </c>
      <c r="BB132" s="193">
        <f t="shared" ref="BB132:BP141" si="102">+IF($Z132=BB$12,$V132,0)</f>
        <v>0</v>
      </c>
      <c r="BC132" s="193">
        <f t="shared" si="102"/>
        <v>0</v>
      </c>
      <c r="BD132" s="193">
        <f t="shared" si="102"/>
        <v>0</v>
      </c>
      <c r="BE132" s="193">
        <f t="shared" si="102"/>
        <v>0</v>
      </c>
      <c r="BF132" s="193">
        <f t="shared" si="102"/>
        <v>0</v>
      </c>
      <c r="BG132" s="193">
        <f t="shared" si="102"/>
        <v>0</v>
      </c>
      <c r="BH132" s="193">
        <f t="shared" si="102"/>
        <v>0</v>
      </c>
      <c r="BI132" s="193">
        <f t="shared" si="102"/>
        <v>0</v>
      </c>
      <c r="BJ132" s="193">
        <f t="shared" si="102"/>
        <v>0</v>
      </c>
      <c r="BK132" s="193">
        <f t="shared" si="102"/>
        <v>0</v>
      </c>
      <c r="BL132" s="193">
        <f t="shared" si="102"/>
        <v>0</v>
      </c>
      <c r="BM132" s="193">
        <f t="shared" si="102"/>
        <v>0</v>
      </c>
      <c r="BN132" s="193">
        <f t="shared" si="102"/>
        <v>0</v>
      </c>
      <c r="BO132" s="193">
        <f t="shared" si="102"/>
        <v>0</v>
      </c>
      <c r="BP132" s="193">
        <f t="shared" si="102"/>
        <v>0</v>
      </c>
    </row>
    <row r="133" spans="1:68" outlineLevel="1">
      <c r="A133" s="150">
        <f t="shared" si="85"/>
        <v>0</v>
      </c>
      <c r="B133" s="402" t="s">
        <v>42</v>
      </c>
      <c r="C133" s="403"/>
      <c r="D133" s="403"/>
      <c r="E133" s="403"/>
      <c r="F133" s="403"/>
      <c r="G133" s="404"/>
      <c r="H133" s="70"/>
      <c r="I133" s="85"/>
      <c r="J133" s="85"/>
      <c r="K133" s="183">
        <v>0</v>
      </c>
      <c r="L133" s="74">
        <f>L128</f>
        <v>39965</v>
      </c>
      <c r="M133" s="74">
        <f>M129</f>
        <v>40819</v>
      </c>
      <c r="N133" s="73">
        <f t="shared" si="94"/>
        <v>28.076712328767123</v>
      </c>
      <c r="O133" s="85"/>
      <c r="P133" s="88">
        <f t="shared" si="95"/>
        <v>0</v>
      </c>
      <c r="Q133" s="46">
        <f t="shared" si="96"/>
        <v>0</v>
      </c>
      <c r="R133" s="46">
        <f>SALARIES!$C$33</f>
        <v>1</v>
      </c>
      <c r="S133" s="87"/>
      <c r="T133" s="46">
        <f t="shared" si="97"/>
        <v>0</v>
      </c>
      <c r="U133" s="46">
        <f t="shared" si="98"/>
        <v>0</v>
      </c>
      <c r="V133" s="46">
        <f t="shared" si="99"/>
        <v>0</v>
      </c>
      <c r="W133" s="24"/>
      <c r="Y133" s="284">
        <f t="shared" si="58"/>
        <v>0</v>
      </c>
      <c r="Z133" s="57">
        <v>9</v>
      </c>
      <c r="AA133" s="193">
        <f t="shared" si="86"/>
        <v>0</v>
      </c>
      <c r="AB133" s="193">
        <f t="shared" ref="AB133:AQ142" si="103">+IF($Z133=AB$12,$V133,0)</f>
        <v>0</v>
      </c>
      <c r="AC133" s="193">
        <f t="shared" si="103"/>
        <v>0</v>
      </c>
      <c r="AD133" s="193">
        <f t="shared" si="103"/>
        <v>0</v>
      </c>
      <c r="AE133" s="193">
        <f t="shared" si="103"/>
        <v>0</v>
      </c>
      <c r="AF133" s="193">
        <f t="shared" si="103"/>
        <v>0</v>
      </c>
      <c r="AG133" s="193">
        <f t="shared" si="103"/>
        <v>0</v>
      </c>
      <c r="AH133" s="193">
        <f t="shared" si="103"/>
        <v>0</v>
      </c>
      <c r="AI133" s="193">
        <f t="shared" si="103"/>
        <v>0</v>
      </c>
      <c r="AJ133" s="193">
        <f t="shared" si="103"/>
        <v>0</v>
      </c>
      <c r="AK133" s="193">
        <f t="shared" si="103"/>
        <v>0</v>
      </c>
      <c r="AL133" s="193">
        <f t="shared" si="103"/>
        <v>0</v>
      </c>
      <c r="AM133" s="193">
        <f t="shared" si="103"/>
        <v>0</v>
      </c>
      <c r="AN133" s="193">
        <f t="shared" si="103"/>
        <v>0</v>
      </c>
      <c r="AO133" s="193">
        <f t="shared" si="103"/>
        <v>0</v>
      </c>
      <c r="AP133" s="193">
        <f t="shared" si="103"/>
        <v>0</v>
      </c>
      <c r="AQ133" s="193">
        <f t="shared" si="103"/>
        <v>0</v>
      </c>
      <c r="AR133" s="193">
        <f t="shared" si="101"/>
        <v>0</v>
      </c>
      <c r="AS133" s="193">
        <f t="shared" si="101"/>
        <v>0</v>
      </c>
      <c r="AT133" s="193">
        <f t="shared" si="101"/>
        <v>0</v>
      </c>
      <c r="AU133" s="193">
        <f t="shared" si="101"/>
        <v>0</v>
      </c>
      <c r="AV133" s="193">
        <f t="shared" si="101"/>
        <v>0</v>
      </c>
      <c r="AW133" s="193">
        <f t="shared" si="101"/>
        <v>0</v>
      </c>
      <c r="AX133" s="193">
        <f t="shared" si="101"/>
        <v>0</v>
      </c>
      <c r="AY133" s="193">
        <f t="shared" si="101"/>
        <v>0</v>
      </c>
      <c r="AZ133" s="193">
        <f t="shared" si="101"/>
        <v>0</v>
      </c>
      <c r="BA133" s="193">
        <f t="shared" si="101"/>
        <v>0</v>
      </c>
      <c r="BB133" s="193">
        <f t="shared" si="102"/>
        <v>0</v>
      </c>
      <c r="BC133" s="193">
        <f t="shared" si="102"/>
        <v>0</v>
      </c>
      <c r="BD133" s="193">
        <f t="shared" si="102"/>
        <v>0</v>
      </c>
      <c r="BE133" s="193">
        <f t="shared" si="102"/>
        <v>0</v>
      </c>
      <c r="BF133" s="193">
        <f t="shared" si="102"/>
        <v>0</v>
      </c>
      <c r="BG133" s="193">
        <f t="shared" si="102"/>
        <v>0</v>
      </c>
      <c r="BH133" s="193">
        <f t="shared" si="102"/>
        <v>0</v>
      </c>
      <c r="BI133" s="193">
        <f t="shared" si="102"/>
        <v>0</v>
      </c>
      <c r="BJ133" s="193">
        <f t="shared" si="102"/>
        <v>0</v>
      </c>
      <c r="BK133" s="193">
        <f t="shared" si="102"/>
        <v>0</v>
      </c>
      <c r="BL133" s="193">
        <f t="shared" si="102"/>
        <v>0</v>
      </c>
      <c r="BM133" s="193">
        <f t="shared" si="102"/>
        <v>0</v>
      </c>
      <c r="BN133" s="193">
        <f t="shared" si="102"/>
        <v>0</v>
      </c>
      <c r="BO133" s="193">
        <f t="shared" si="102"/>
        <v>0</v>
      </c>
      <c r="BP133" s="193">
        <f t="shared" si="102"/>
        <v>0</v>
      </c>
    </row>
    <row r="134" spans="1:68" outlineLevel="1">
      <c r="A134" s="150">
        <f t="shared" si="85"/>
        <v>2</v>
      </c>
      <c r="B134" s="402" t="s">
        <v>498</v>
      </c>
      <c r="C134" s="403"/>
      <c r="D134" s="403"/>
      <c r="E134" s="403"/>
      <c r="F134" s="403"/>
      <c r="G134" s="404"/>
      <c r="H134" s="70"/>
      <c r="I134" s="85"/>
      <c r="J134" s="85"/>
      <c r="K134" s="183">
        <v>2</v>
      </c>
      <c r="L134" s="74">
        <f t="shared" ref="L134:L139" si="104">$E$7</f>
        <v>39965</v>
      </c>
      <c r="M134" s="74">
        <f>$L$7</f>
        <v>41119</v>
      </c>
      <c r="N134" s="73">
        <f t="shared" si="94"/>
        <v>37.939726027397263</v>
      </c>
      <c r="O134" s="85"/>
      <c r="P134" s="88">
        <f t="shared" si="95"/>
        <v>75.879452054794527</v>
      </c>
      <c r="Q134" s="46">
        <f t="shared" si="96"/>
        <v>0</v>
      </c>
      <c r="R134" s="46">
        <f>SALARIES!$C$46</f>
        <v>1</v>
      </c>
      <c r="S134" s="87"/>
      <c r="T134" s="46">
        <f t="shared" si="97"/>
        <v>75.879452054794527</v>
      </c>
      <c r="U134" s="46">
        <f t="shared" si="98"/>
        <v>0</v>
      </c>
      <c r="V134" s="46">
        <f t="shared" si="99"/>
        <v>75.879452054794527</v>
      </c>
      <c r="W134" s="24"/>
      <c r="Y134" s="284">
        <f t="shared" si="58"/>
        <v>0</v>
      </c>
      <c r="Z134" s="57">
        <v>11</v>
      </c>
      <c r="AA134" s="193">
        <f t="shared" si="86"/>
        <v>75.879452054794527</v>
      </c>
      <c r="AB134" s="193">
        <f t="shared" si="103"/>
        <v>0</v>
      </c>
      <c r="AC134" s="193">
        <f t="shared" si="103"/>
        <v>0</v>
      </c>
      <c r="AD134" s="193">
        <f t="shared" si="103"/>
        <v>0</v>
      </c>
      <c r="AE134" s="193">
        <f t="shared" si="103"/>
        <v>0</v>
      </c>
      <c r="AF134" s="193">
        <f t="shared" si="103"/>
        <v>0</v>
      </c>
      <c r="AG134" s="193">
        <f t="shared" si="103"/>
        <v>0</v>
      </c>
      <c r="AH134" s="193">
        <f t="shared" si="103"/>
        <v>0</v>
      </c>
      <c r="AI134" s="193">
        <f t="shared" si="103"/>
        <v>0</v>
      </c>
      <c r="AJ134" s="193">
        <f t="shared" si="103"/>
        <v>0</v>
      </c>
      <c r="AK134" s="193">
        <f t="shared" si="103"/>
        <v>0</v>
      </c>
      <c r="AL134" s="193">
        <f t="shared" si="103"/>
        <v>75.879452054794527</v>
      </c>
      <c r="AM134" s="193">
        <f t="shared" si="103"/>
        <v>0</v>
      </c>
      <c r="AN134" s="193">
        <f t="shared" si="103"/>
        <v>0</v>
      </c>
      <c r="AO134" s="193">
        <f t="shared" si="103"/>
        <v>0</v>
      </c>
      <c r="AP134" s="193">
        <f t="shared" si="103"/>
        <v>0</v>
      </c>
      <c r="AQ134" s="193">
        <f t="shared" si="103"/>
        <v>0</v>
      </c>
      <c r="AR134" s="193">
        <f t="shared" si="101"/>
        <v>0</v>
      </c>
      <c r="AS134" s="193">
        <f t="shared" si="101"/>
        <v>0</v>
      </c>
      <c r="AT134" s="193">
        <f t="shared" si="101"/>
        <v>0</v>
      </c>
      <c r="AU134" s="193">
        <f t="shared" si="101"/>
        <v>0</v>
      </c>
      <c r="AV134" s="193">
        <f t="shared" si="101"/>
        <v>0</v>
      </c>
      <c r="AW134" s="193">
        <f t="shared" si="101"/>
        <v>0</v>
      </c>
      <c r="AX134" s="193">
        <f t="shared" si="101"/>
        <v>0</v>
      </c>
      <c r="AY134" s="193">
        <f t="shared" si="101"/>
        <v>0</v>
      </c>
      <c r="AZ134" s="193">
        <f t="shared" si="101"/>
        <v>0</v>
      </c>
      <c r="BA134" s="193">
        <f t="shared" si="101"/>
        <v>0</v>
      </c>
      <c r="BB134" s="193">
        <f t="shared" si="102"/>
        <v>0</v>
      </c>
      <c r="BC134" s="193">
        <f t="shared" si="102"/>
        <v>0</v>
      </c>
      <c r="BD134" s="193">
        <f t="shared" si="102"/>
        <v>0</v>
      </c>
      <c r="BE134" s="193">
        <f t="shared" si="102"/>
        <v>0</v>
      </c>
      <c r="BF134" s="193">
        <f t="shared" si="102"/>
        <v>0</v>
      </c>
      <c r="BG134" s="193">
        <f t="shared" si="102"/>
        <v>0</v>
      </c>
      <c r="BH134" s="193">
        <f t="shared" si="102"/>
        <v>0</v>
      </c>
      <c r="BI134" s="193">
        <f t="shared" si="102"/>
        <v>0</v>
      </c>
      <c r="BJ134" s="193">
        <f t="shared" si="102"/>
        <v>0</v>
      </c>
      <c r="BK134" s="193">
        <f t="shared" si="102"/>
        <v>0</v>
      </c>
      <c r="BL134" s="193">
        <f t="shared" si="102"/>
        <v>0</v>
      </c>
      <c r="BM134" s="193">
        <f t="shared" si="102"/>
        <v>0</v>
      </c>
      <c r="BN134" s="193">
        <f t="shared" si="102"/>
        <v>0</v>
      </c>
      <c r="BO134" s="193">
        <f t="shared" si="102"/>
        <v>0</v>
      </c>
      <c r="BP134" s="193">
        <f t="shared" si="102"/>
        <v>0</v>
      </c>
    </row>
    <row r="135" spans="1:68" outlineLevel="1">
      <c r="A135" s="150">
        <f t="shared" si="85"/>
        <v>4</v>
      </c>
      <c r="B135" s="402" t="s">
        <v>548</v>
      </c>
      <c r="C135" s="403"/>
      <c r="D135" s="403"/>
      <c r="E135" s="403"/>
      <c r="F135" s="403"/>
      <c r="G135" s="404"/>
      <c r="H135" s="70"/>
      <c r="I135" s="85"/>
      <c r="J135" s="85"/>
      <c r="K135" s="183">
        <v>4</v>
      </c>
      <c r="L135" s="74">
        <f>+L133</f>
        <v>39965</v>
      </c>
      <c r="M135" s="74">
        <f>$L$7</f>
        <v>41119</v>
      </c>
      <c r="N135" s="73">
        <f t="shared" si="94"/>
        <v>37.939726027397263</v>
      </c>
      <c r="O135" s="85"/>
      <c r="P135" s="88">
        <f t="shared" si="95"/>
        <v>151.75890410958905</v>
      </c>
      <c r="Q135" s="46">
        <f t="shared" si="96"/>
        <v>0</v>
      </c>
      <c r="R135" s="46">
        <f>SALARIES!C50</f>
        <v>1</v>
      </c>
      <c r="S135" s="87"/>
      <c r="T135" s="46">
        <f t="shared" si="97"/>
        <v>151.75890410958905</v>
      </c>
      <c r="U135" s="46">
        <f t="shared" si="98"/>
        <v>0</v>
      </c>
      <c r="V135" s="46">
        <f t="shared" si="99"/>
        <v>151.75890410958905</v>
      </c>
      <c r="W135" s="24"/>
      <c r="Y135" s="284">
        <f t="shared" si="58"/>
        <v>0</v>
      </c>
      <c r="Z135" s="57">
        <v>11</v>
      </c>
      <c r="AA135" s="193">
        <f t="shared" si="86"/>
        <v>151.75890410958905</v>
      </c>
      <c r="AB135" s="193">
        <f t="shared" si="103"/>
        <v>0</v>
      </c>
      <c r="AC135" s="193">
        <f t="shared" si="103"/>
        <v>0</v>
      </c>
      <c r="AD135" s="193">
        <f t="shared" si="103"/>
        <v>0</v>
      </c>
      <c r="AE135" s="193">
        <f t="shared" si="103"/>
        <v>0</v>
      </c>
      <c r="AF135" s="193">
        <f t="shared" si="103"/>
        <v>0</v>
      </c>
      <c r="AG135" s="193">
        <f t="shared" si="103"/>
        <v>0</v>
      </c>
      <c r="AH135" s="193">
        <f t="shared" si="103"/>
        <v>0</v>
      </c>
      <c r="AI135" s="193">
        <f t="shared" si="103"/>
        <v>0</v>
      </c>
      <c r="AJ135" s="193">
        <f t="shared" si="103"/>
        <v>0</v>
      </c>
      <c r="AK135" s="193">
        <f t="shared" si="103"/>
        <v>0</v>
      </c>
      <c r="AL135" s="193">
        <f t="shared" si="103"/>
        <v>151.75890410958905</v>
      </c>
      <c r="AM135" s="193">
        <f t="shared" si="103"/>
        <v>0</v>
      </c>
      <c r="AN135" s="193">
        <f t="shared" si="103"/>
        <v>0</v>
      </c>
      <c r="AO135" s="193">
        <f t="shared" si="103"/>
        <v>0</v>
      </c>
      <c r="AP135" s="193">
        <f t="shared" si="103"/>
        <v>0</v>
      </c>
      <c r="AQ135" s="193">
        <f t="shared" si="103"/>
        <v>0</v>
      </c>
      <c r="AR135" s="193">
        <f t="shared" si="101"/>
        <v>0</v>
      </c>
      <c r="AS135" s="193">
        <f t="shared" si="101"/>
        <v>0</v>
      </c>
      <c r="AT135" s="193">
        <f t="shared" si="101"/>
        <v>0</v>
      </c>
      <c r="AU135" s="193">
        <f t="shared" si="101"/>
        <v>0</v>
      </c>
      <c r="AV135" s="193">
        <f t="shared" si="101"/>
        <v>0</v>
      </c>
      <c r="AW135" s="193">
        <f t="shared" si="101"/>
        <v>0</v>
      </c>
      <c r="AX135" s="193">
        <f t="shared" si="101"/>
        <v>0</v>
      </c>
      <c r="AY135" s="193">
        <f t="shared" si="101"/>
        <v>0</v>
      </c>
      <c r="AZ135" s="193">
        <f t="shared" si="101"/>
        <v>0</v>
      </c>
      <c r="BA135" s="193">
        <f t="shared" si="101"/>
        <v>0</v>
      </c>
      <c r="BB135" s="193">
        <f t="shared" si="102"/>
        <v>0</v>
      </c>
      <c r="BC135" s="193">
        <f t="shared" si="102"/>
        <v>0</v>
      </c>
      <c r="BD135" s="193">
        <f t="shared" si="102"/>
        <v>0</v>
      </c>
      <c r="BE135" s="193">
        <f t="shared" si="102"/>
        <v>0</v>
      </c>
      <c r="BF135" s="193">
        <f t="shared" si="102"/>
        <v>0</v>
      </c>
      <c r="BG135" s="193">
        <f t="shared" si="102"/>
        <v>0</v>
      </c>
      <c r="BH135" s="193">
        <f t="shared" si="102"/>
        <v>0</v>
      </c>
      <c r="BI135" s="193">
        <f t="shared" si="102"/>
        <v>0</v>
      </c>
      <c r="BJ135" s="193">
        <f t="shared" si="102"/>
        <v>0</v>
      </c>
      <c r="BK135" s="193">
        <f t="shared" si="102"/>
        <v>0</v>
      </c>
      <c r="BL135" s="193">
        <f t="shared" si="102"/>
        <v>0</v>
      </c>
      <c r="BM135" s="193">
        <f t="shared" si="102"/>
        <v>0</v>
      </c>
      <c r="BN135" s="193">
        <f t="shared" si="102"/>
        <v>0</v>
      </c>
      <c r="BO135" s="193">
        <f t="shared" si="102"/>
        <v>0</v>
      </c>
      <c r="BP135" s="193">
        <f t="shared" si="102"/>
        <v>0</v>
      </c>
    </row>
    <row r="136" spans="1:68" outlineLevel="1">
      <c r="A136" s="150">
        <f t="shared" si="85"/>
        <v>4</v>
      </c>
      <c r="B136" s="402" t="s">
        <v>549</v>
      </c>
      <c r="C136" s="403"/>
      <c r="D136" s="403"/>
      <c r="E136" s="403"/>
      <c r="F136" s="403"/>
      <c r="G136" s="404"/>
      <c r="H136" s="70"/>
      <c r="I136" s="85"/>
      <c r="J136" s="85"/>
      <c r="K136" s="183">
        <v>4</v>
      </c>
      <c r="L136" s="74">
        <f>L129</f>
        <v>39965</v>
      </c>
      <c r="M136" s="74">
        <f>M129</f>
        <v>40819</v>
      </c>
      <c r="N136" s="73">
        <f t="shared" si="94"/>
        <v>28.076712328767123</v>
      </c>
      <c r="O136" s="85"/>
      <c r="P136" s="88">
        <f t="shared" si="95"/>
        <v>112.30684931506849</v>
      </c>
      <c r="Q136" s="46">
        <f t="shared" si="96"/>
        <v>0</v>
      </c>
      <c r="R136" s="46">
        <f>+SALARIES!$C$66</f>
        <v>1</v>
      </c>
      <c r="S136" s="87"/>
      <c r="T136" s="46">
        <f t="shared" si="97"/>
        <v>112.30684931506849</v>
      </c>
      <c r="U136" s="46">
        <f t="shared" si="98"/>
        <v>0</v>
      </c>
      <c r="V136" s="46">
        <f t="shared" si="99"/>
        <v>112.30684931506849</v>
      </c>
      <c r="W136" s="24"/>
      <c r="Y136" s="284">
        <f t="shared" si="58"/>
        <v>0</v>
      </c>
      <c r="Z136" s="57">
        <v>9</v>
      </c>
      <c r="AA136" s="193">
        <f t="shared" si="86"/>
        <v>112.30684931506849</v>
      </c>
      <c r="AB136" s="193">
        <f t="shared" si="103"/>
        <v>0</v>
      </c>
      <c r="AC136" s="193">
        <f t="shared" si="103"/>
        <v>0</v>
      </c>
      <c r="AD136" s="193">
        <f t="shared" si="103"/>
        <v>0</v>
      </c>
      <c r="AE136" s="193">
        <f t="shared" si="103"/>
        <v>0</v>
      </c>
      <c r="AF136" s="193">
        <f t="shared" si="103"/>
        <v>0</v>
      </c>
      <c r="AG136" s="193">
        <f t="shared" si="103"/>
        <v>0</v>
      </c>
      <c r="AH136" s="193">
        <f t="shared" si="103"/>
        <v>0</v>
      </c>
      <c r="AI136" s="193">
        <f t="shared" si="103"/>
        <v>0</v>
      </c>
      <c r="AJ136" s="193">
        <f t="shared" si="103"/>
        <v>112.30684931506849</v>
      </c>
      <c r="AK136" s="193">
        <f t="shared" si="103"/>
        <v>0</v>
      </c>
      <c r="AL136" s="193">
        <f t="shared" si="103"/>
        <v>0</v>
      </c>
      <c r="AM136" s="193">
        <f t="shared" si="103"/>
        <v>0</v>
      </c>
      <c r="AN136" s="193">
        <f t="shared" si="103"/>
        <v>0</v>
      </c>
      <c r="AO136" s="193">
        <f t="shared" si="103"/>
        <v>0</v>
      </c>
      <c r="AP136" s="193">
        <f t="shared" si="103"/>
        <v>0</v>
      </c>
      <c r="AQ136" s="193">
        <f t="shared" si="103"/>
        <v>0</v>
      </c>
      <c r="AR136" s="193">
        <f t="shared" si="101"/>
        <v>0</v>
      </c>
      <c r="AS136" s="193">
        <f t="shared" si="101"/>
        <v>0</v>
      </c>
      <c r="AT136" s="193">
        <f t="shared" si="101"/>
        <v>0</v>
      </c>
      <c r="AU136" s="193">
        <f t="shared" si="101"/>
        <v>0</v>
      </c>
      <c r="AV136" s="193">
        <f t="shared" si="101"/>
        <v>0</v>
      </c>
      <c r="AW136" s="193">
        <f t="shared" si="101"/>
        <v>0</v>
      </c>
      <c r="AX136" s="193">
        <f t="shared" si="101"/>
        <v>0</v>
      </c>
      <c r="AY136" s="193">
        <f t="shared" si="101"/>
        <v>0</v>
      </c>
      <c r="AZ136" s="193">
        <f t="shared" si="101"/>
        <v>0</v>
      </c>
      <c r="BA136" s="193">
        <f t="shared" si="101"/>
        <v>0</v>
      </c>
      <c r="BB136" s="193">
        <f t="shared" si="102"/>
        <v>0</v>
      </c>
      <c r="BC136" s="193">
        <f t="shared" si="102"/>
        <v>0</v>
      </c>
      <c r="BD136" s="193">
        <f t="shared" si="102"/>
        <v>0</v>
      </c>
      <c r="BE136" s="193">
        <f t="shared" si="102"/>
        <v>0</v>
      </c>
      <c r="BF136" s="193">
        <f t="shared" si="102"/>
        <v>0</v>
      </c>
      <c r="BG136" s="193">
        <f t="shared" si="102"/>
        <v>0</v>
      </c>
      <c r="BH136" s="193">
        <f t="shared" si="102"/>
        <v>0</v>
      </c>
      <c r="BI136" s="193">
        <f t="shared" si="102"/>
        <v>0</v>
      </c>
      <c r="BJ136" s="193">
        <f t="shared" si="102"/>
        <v>0</v>
      </c>
      <c r="BK136" s="193">
        <f t="shared" si="102"/>
        <v>0</v>
      </c>
      <c r="BL136" s="193">
        <f t="shared" si="102"/>
        <v>0</v>
      </c>
      <c r="BM136" s="193">
        <f t="shared" si="102"/>
        <v>0</v>
      </c>
      <c r="BN136" s="193">
        <f t="shared" si="102"/>
        <v>0</v>
      </c>
      <c r="BO136" s="193">
        <f t="shared" si="102"/>
        <v>0</v>
      </c>
      <c r="BP136" s="193">
        <f t="shared" si="102"/>
        <v>0</v>
      </c>
    </row>
    <row r="137" spans="1:68" outlineLevel="1">
      <c r="A137" s="150">
        <f t="shared" si="85"/>
        <v>3</v>
      </c>
      <c r="B137" s="402" t="s">
        <v>550</v>
      </c>
      <c r="C137" s="403"/>
      <c r="D137" s="403"/>
      <c r="E137" s="403"/>
      <c r="F137" s="403"/>
      <c r="G137" s="404"/>
      <c r="H137" s="70"/>
      <c r="I137" s="85"/>
      <c r="J137" s="85"/>
      <c r="K137" s="183">
        <v>3</v>
      </c>
      <c r="L137" s="74">
        <f t="shared" si="104"/>
        <v>39965</v>
      </c>
      <c r="M137" s="74">
        <f>$L$7</f>
        <v>41119</v>
      </c>
      <c r="N137" s="73">
        <f t="shared" si="94"/>
        <v>37.939726027397263</v>
      </c>
      <c r="O137" s="85"/>
      <c r="P137" s="88">
        <f t="shared" si="95"/>
        <v>113.8191780821918</v>
      </c>
      <c r="Q137" s="46">
        <f t="shared" si="96"/>
        <v>0</v>
      </c>
      <c r="R137" s="46">
        <f>+SALARIES!$C$62</f>
        <v>1</v>
      </c>
      <c r="S137" s="87"/>
      <c r="T137" s="46">
        <f t="shared" si="97"/>
        <v>113.8191780821918</v>
      </c>
      <c r="U137" s="46">
        <f t="shared" si="98"/>
        <v>0</v>
      </c>
      <c r="V137" s="46">
        <f t="shared" si="99"/>
        <v>113.8191780821918</v>
      </c>
      <c r="W137" s="24"/>
      <c r="Y137" s="284">
        <f t="shared" si="58"/>
        <v>0</v>
      </c>
      <c r="Z137" s="57">
        <v>9</v>
      </c>
      <c r="AA137" s="193">
        <f t="shared" si="86"/>
        <v>113.8191780821918</v>
      </c>
      <c r="AB137" s="193">
        <f t="shared" si="103"/>
        <v>0</v>
      </c>
      <c r="AC137" s="193">
        <f t="shared" si="103"/>
        <v>0</v>
      </c>
      <c r="AD137" s="193">
        <f t="shared" si="103"/>
        <v>0</v>
      </c>
      <c r="AE137" s="193">
        <f t="shared" si="103"/>
        <v>0</v>
      </c>
      <c r="AF137" s="193">
        <f t="shared" si="103"/>
        <v>0</v>
      </c>
      <c r="AG137" s="193">
        <f t="shared" si="103"/>
        <v>0</v>
      </c>
      <c r="AH137" s="193">
        <f t="shared" si="103"/>
        <v>0</v>
      </c>
      <c r="AI137" s="193">
        <f t="shared" si="103"/>
        <v>0</v>
      </c>
      <c r="AJ137" s="193">
        <f t="shared" si="103"/>
        <v>113.8191780821918</v>
      </c>
      <c r="AK137" s="193">
        <f t="shared" si="103"/>
        <v>0</v>
      </c>
      <c r="AL137" s="193">
        <f t="shared" si="103"/>
        <v>0</v>
      </c>
      <c r="AM137" s="193">
        <f t="shared" si="103"/>
        <v>0</v>
      </c>
      <c r="AN137" s="193">
        <f t="shared" si="103"/>
        <v>0</v>
      </c>
      <c r="AO137" s="193">
        <f t="shared" si="103"/>
        <v>0</v>
      </c>
      <c r="AP137" s="193">
        <f t="shared" si="103"/>
        <v>0</v>
      </c>
      <c r="AQ137" s="193">
        <f t="shared" si="103"/>
        <v>0</v>
      </c>
      <c r="AR137" s="193">
        <f t="shared" si="101"/>
        <v>0</v>
      </c>
      <c r="AS137" s="193">
        <f t="shared" si="101"/>
        <v>0</v>
      </c>
      <c r="AT137" s="193">
        <f t="shared" si="101"/>
        <v>0</v>
      </c>
      <c r="AU137" s="193">
        <f t="shared" si="101"/>
        <v>0</v>
      </c>
      <c r="AV137" s="193">
        <f t="shared" si="101"/>
        <v>0</v>
      </c>
      <c r="AW137" s="193">
        <f t="shared" si="101"/>
        <v>0</v>
      </c>
      <c r="AX137" s="193">
        <f t="shared" si="101"/>
        <v>0</v>
      </c>
      <c r="AY137" s="193">
        <f t="shared" si="101"/>
        <v>0</v>
      </c>
      <c r="AZ137" s="193">
        <f t="shared" si="101"/>
        <v>0</v>
      </c>
      <c r="BA137" s="193">
        <f t="shared" si="101"/>
        <v>0</v>
      </c>
      <c r="BB137" s="193">
        <f t="shared" si="102"/>
        <v>0</v>
      </c>
      <c r="BC137" s="193">
        <f t="shared" si="102"/>
        <v>0</v>
      </c>
      <c r="BD137" s="193">
        <f t="shared" si="102"/>
        <v>0</v>
      </c>
      <c r="BE137" s="193">
        <f t="shared" si="102"/>
        <v>0</v>
      </c>
      <c r="BF137" s="193">
        <f t="shared" si="102"/>
        <v>0</v>
      </c>
      <c r="BG137" s="193">
        <f t="shared" si="102"/>
        <v>0</v>
      </c>
      <c r="BH137" s="193">
        <f t="shared" si="102"/>
        <v>0</v>
      </c>
      <c r="BI137" s="193">
        <f t="shared" si="102"/>
        <v>0</v>
      </c>
      <c r="BJ137" s="193">
        <f t="shared" si="102"/>
        <v>0</v>
      </c>
      <c r="BK137" s="193">
        <f t="shared" si="102"/>
        <v>0</v>
      </c>
      <c r="BL137" s="193">
        <f t="shared" si="102"/>
        <v>0</v>
      </c>
      <c r="BM137" s="193">
        <f t="shared" si="102"/>
        <v>0</v>
      </c>
      <c r="BN137" s="193">
        <f t="shared" si="102"/>
        <v>0</v>
      </c>
      <c r="BO137" s="193">
        <f t="shared" si="102"/>
        <v>0</v>
      </c>
      <c r="BP137" s="193">
        <f t="shared" si="102"/>
        <v>0</v>
      </c>
    </row>
    <row r="138" spans="1:68" outlineLevel="1">
      <c r="A138" s="150">
        <f>+K138</f>
        <v>2</v>
      </c>
      <c r="B138" s="402" t="s">
        <v>77</v>
      </c>
      <c r="C138" s="403"/>
      <c r="D138" s="403"/>
      <c r="E138" s="403"/>
      <c r="F138" s="403"/>
      <c r="G138" s="404"/>
      <c r="H138" s="70"/>
      <c r="I138" s="85"/>
      <c r="J138" s="85"/>
      <c r="K138" s="183">
        <v>2</v>
      </c>
      <c r="L138" s="74">
        <f t="shared" ref="L138:L146" si="105">$E$7</f>
        <v>39965</v>
      </c>
      <c r="M138" s="74">
        <f>$L$7</f>
        <v>41119</v>
      </c>
      <c r="N138" s="73">
        <f>(M138-L138)/365*12</f>
        <v>37.939726027397263</v>
      </c>
      <c r="O138" s="85"/>
      <c r="P138" s="88">
        <f>H138*I138+K138*N138</f>
        <v>75.879452054794527</v>
      </c>
      <c r="Q138" s="46">
        <f>H138*J138+K138*O138</f>
        <v>0</v>
      </c>
      <c r="R138" s="46">
        <f>+R145</f>
        <v>1</v>
      </c>
      <c r="S138" s="87"/>
      <c r="T138" s="46">
        <f>P138*R138</f>
        <v>75.879452054794527</v>
      </c>
      <c r="U138" s="46">
        <f>Q138*S138</f>
        <v>0</v>
      </c>
      <c r="V138" s="46">
        <f>T138+U138</f>
        <v>75.879452054794527</v>
      </c>
      <c r="W138" s="24"/>
      <c r="Y138" s="284">
        <f t="shared" ref="Y138:Y201" si="106">+V138-AA138</f>
        <v>0</v>
      </c>
      <c r="Z138" s="57">
        <v>11</v>
      </c>
      <c r="AA138" s="193">
        <f>+IF(Z138="","",V138)</f>
        <v>75.879452054794527</v>
      </c>
      <c r="AB138" s="193">
        <f t="shared" ref="AB138:BP138" si="107">+IF($Z138=AB$12,$V138,0)</f>
        <v>0</v>
      </c>
      <c r="AC138" s="193">
        <f t="shared" si="107"/>
        <v>0</v>
      </c>
      <c r="AD138" s="193">
        <f t="shared" si="107"/>
        <v>0</v>
      </c>
      <c r="AE138" s="193">
        <f t="shared" si="107"/>
        <v>0</v>
      </c>
      <c r="AF138" s="193">
        <f t="shared" si="107"/>
        <v>0</v>
      </c>
      <c r="AG138" s="193">
        <f t="shared" si="107"/>
        <v>0</v>
      </c>
      <c r="AH138" s="193">
        <f t="shared" si="107"/>
        <v>0</v>
      </c>
      <c r="AI138" s="193">
        <f t="shared" si="107"/>
        <v>0</v>
      </c>
      <c r="AJ138" s="193">
        <f t="shared" si="107"/>
        <v>0</v>
      </c>
      <c r="AK138" s="193">
        <f t="shared" si="107"/>
        <v>0</v>
      </c>
      <c r="AL138" s="193">
        <f t="shared" si="107"/>
        <v>75.879452054794527</v>
      </c>
      <c r="AM138" s="193">
        <f t="shared" si="107"/>
        <v>0</v>
      </c>
      <c r="AN138" s="193">
        <f t="shared" si="107"/>
        <v>0</v>
      </c>
      <c r="AO138" s="193">
        <f t="shared" si="107"/>
        <v>0</v>
      </c>
      <c r="AP138" s="193">
        <f t="shared" si="107"/>
        <v>0</v>
      </c>
      <c r="AQ138" s="193">
        <f t="shared" si="107"/>
        <v>0</v>
      </c>
      <c r="AR138" s="193">
        <f t="shared" si="107"/>
        <v>0</v>
      </c>
      <c r="AS138" s="193">
        <f t="shared" si="107"/>
        <v>0</v>
      </c>
      <c r="AT138" s="193">
        <f t="shared" si="107"/>
        <v>0</v>
      </c>
      <c r="AU138" s="193">
        <f t="shared" si="107"/>
        <v>0</v>
      </c>
      <c r="AV138" s="193">
        <f t="shared" si="107"/>
        <v>0</v>
      </c>
      <c r="AW138" s="193">
        <f t="shared" si="107"/>
        <v>0</v>
      </c>
      <c r="AX138" s="193">
        <f t="shared" si="107"/>
        <v>0</v>
      </c>
      <c r="AY138" s="193">
        <f t="shared" si="107"/>
        <v>0</v>
      </c>
      <c r="AZ138" s="193">
        <f t="shared" si="107"/>
        <v>0</v>
      </c>
      <c r="BA138" s="193">
        <f t="shared" si="107"/>
        <v>0</v>
      </c>
      <c r="BB138" s="193">
        <f t="shared" si="107"/>
        <v>0</v>
      </c>
      <c r="BC138" s="193">
        <f t="shared" si="107"/>
        <v>0</v>
      </c>
      <c r="BD138" s="193">
        <f t="shared" si="107"/>
        <v>0</v>
      </c>
      <c r="BE138" s="193">
        <f t="shared" si="107"/>
        <v>0</v>
      </c>
      <c r="BF138" s="193">
        <f t="shared" si="107"/>
        <v>0</v>
      </c>
      <c r="BG138" s="193">
        <f t="shared" si="107"/>
        <v>0</v>
      </c>
      <c r="BH138" s="193">
        <f t="shared" si="107"/>
        <v>0</v>
      </c>
      <c r="BI138" s="193">
        <f t="shared" si="107"/>
        <v>0</v>
      </c>
      <c r="BJ138" s="193">
        <f t="shared" si="107"/>
        <v>0</v>
      </c>
      <c r="BK138" s="193">
        <f t="shared" si="107"/>
        <v>0</v>
      </c>
      <c r="BL138" s="193">
        <f t="shared" si="107"/>
        <v>0</v>
      </c>
      <c r="BM138" s="193">
        <f t="shared" si="107"/>
        <v>0</v>
      </c>
      <c r="BN138" s="193">
        <f t="shared" si="107"/>
        <v>0</v>
      </c>
      <c r="BO138" s="193">
        <f t="shared" si="107"/>
        <v>0</v>
      </c>
      <c r="BP138" s="193">
        <f t="shared" si="107"/>
        <v>0</v>
      </c>
    </row>
    <row r="139" spans="1:68" outlineLevel="1">
      <c r="A139" s="150">
        <f>+K139</f>
        <v>1</v>
      </c>
      <c r="B139" s="402" t="s">
        <v>440</v>
      </c>
      <c r="C139" s="403"/>
      <c r="D139" s="403"/>
      <c r="E139" s="403"/>
      <c r="F139" s="403"/>
      <c r="G139" s="404"/>
      <c r="H139" s="70"/>
      <c r="I139" s="85"/>
      <c r="J139" s="85"/>
      <c r="K139" s="183">
        <v>1</v>
      </c>
      <c r="L139" s="74">
        <f t="shared" si="104"/>
        <v>39965</v>
      </c>
      <c r="M139" s="74">
        <f>$L$7</f>
        <v>41119</v>
      </c>
      <c r="N139" s="73">
        <f t="shared" si="94"/>
        <v>37.939726027397263</v>
      </c>
      <c r="O139" s="85"/>
      <c r="P139" s="88">
        <f t="shared" si="95"/>
        <v>37.939726027397263</v>
      </c>
      <c r="Q139" s="46">
        <f t="shared" si="96"/>
        <v>0</v>
      </c>
      <c r="R139" s="46">
        <f>+SALARIES!$C$37</f>
        <v>1</v>
      </c>
      <c r="S139" s="87"/>
      <c r="T139" s="46">
        <f t="shared" si="97"/>
        <v>37.939726027397263</v>
      </c>
      <c r="U139" s="46">
        <f t="shared" si="98"/>
        <v>0</v>
      </c>
      <c r="V139" s="46">
        <f t="shared" si="99"/>
        <v>37.939726027397263</v>
      </c>
      <c r="W139" s="24"/>
      <c r="Y139" s="284">
        <f t="shared" si="106"/>
        <v>0</v>
      </c>
      <c r="Z139" s="57">
        <v>11</v>
      </c>
      <c r="AA139" s="193">
        <f t="shared" si="86"/>
        <v>37.939726027397263</v>
      </c>
      <c r="AB139" s="193">
        <f t="shared" si="103"/>
        <v>0</v>
      </c>
      <c r="AC139" s="193">
        <f t="shared" si="103"/>
        <v>0</v>
      </c>
      <c r="AD139" s="193">
        <f t="shared" si="103"/>
        <v>0</v>
      </c>
      <c r="AE139" s="193">
        <f t="shared" si="103"/>
        <v>0</v>
      </c>
      <c r="AF139" s="193">
        <f t="shared" si="103"/>
        <v>0</v>
      </c>
      <c r="AG139" s="193">
        <f t="shared" si="103"/>
        <v>0</v>
      </c>
      <c r="AH139" s="193">
        <f t="shared" si="103"/>
        <v>0</v>
      </c>
      <c r="AI139" s="193">
        <f t="shared" si="103"/>
        <v>0</v>
      </c>
      <c r="AJ139" s="193">
        <f t="shared" si="103"/>
        <v>0</v>
      </c>
      <c r="AK139" s="193">
        <f t="shared" si="103"/>
        <v>0</v>
      </c>
      <c r="AL139" s="193">
        <f t="shared" si="103"/>
        <v>37.939726027397263</v>
      </c>
      <c r="AM139" s="193">
        <f t="shared" si="103"/>
        <v>0</v>
      </c>
      <c r="AN139" s="193">
        <f t="shared" si="103"/>
        <v>0</v>
      </c>
      <c r="AO139" s="193">
        <f t="shared" si="103"/>
        <v>0</v>
      </c>
      <c r="AP139" s="193">
        <f t="shared" si="103"/>
        <v>0</v>
      </c>
      <c r="AQ139" s="193">
        <f t="shared" si="103"/>
        <v>0</v>
      </c>
      <c r="AR139" s="193">
        <f t="shared" si="101"/>
        <v>0</v>
      </c>
      <c r="AS139" s="193">
        <f t="shared" si="101"/>
        <v>0</v>
      </c>
      <c r="AT139" s="193">
        <f t="shared" si="101"/>
        <v>0</v>
      </c>
      <c r="AU139" s="193">
        <f t="shared" si="101"/>
        <v>0</v>
      </c>
      <c r="AV139" s="193">
        <f t="shared" si="101"/>
        <v>0</v>
      </c>
      <c r="AW139" s="193">
        <f t="shared" si="101"/>
        <v>0</v>
      </c>
      <c r="AX139" s="193">
        <f t="shared" si="101"/>
        <v>0</v>
      </c>
      <c r="AY139" s="193">
        <f t="shared" si="101"/>
        <v>0</v>
      </c>
      <c r="AZ139" s="193">
        <f t="shared" si="101"/>
        <v>0</v>
      </c>
      <c r="BA139" s="193">
        <f t="shared" si="101"/>
        <v>0</v>
      </c>
      <c r="BB139" s="193">
        <f t="shared" si="102"/>
        <v>0</v>
      </c>
      <c r="BC139" s="193">
        <f t="shared" si="102"/>
        <v>0</v>
      </c>
      <c r="BD139" s="193">
        <f t="shared" si="102"/>
        <v>0</v>
      </c>
      <c r="BE139" s="193">
        <f t="shared" si="102"/>
        <v>0</v>
      </c>
      <c r="BF139" s="193">
        <f t="shared" si="102"/>
        <v>0</v>
      </c>
      <c r="BG139" s="193">
        <f t="shared" si="102"/>
        <v>0</v>
      </c>
      <c r="BH139" s="193">
        <f t="shared" si="102"/>
        <v>0</v>
      </c>
      <c r="BI139" s="193">
        <f t="shared" si="102"/>
        <v>0</v>
      </c>
      <c r="BJ139" s="193">
        <f t="shared" si="102"/>
        <v>0</v>
      </c>
      <c r="BK139" s="193">
        <f t="shared" si="102"/>
        <v>0</v>
      </c>
      <c r="BL139" s="193">
        <f t="shared" si="102"/>
        <v>0</v>
      </c>
      <c r="BM139" s="193">
        <f t="shared" si="102"/>
        <v>0</v>
      </c>
      <c r="BN139" s="193">
        <f t="shared" si="102"/>
        <v>0</v>
      </c>
      <c r="BO139" s="193">
        <f t="shared" si="102"/>
        <v>0</v>
      </c>
      <c r="BP139" s="193">
        <f t="shared" si="102"/>
        <v>0</v>
      </c>
    </row>
    <row r="140" spans="1:68" outlineLevel="1">
      <c r="A140" s="150">
        <f>+K140</f>
        <v>0</v>
      </c>
      <c r="B140" s="405"/>
      <c r="C140" s="406"/>
      <c r="D140" s="406"/>
      <c r="E140" s="406"/>
      <c r="F140" s="406"/>
      <c r="G140" s="407"/>
      <c r="H140" s="70"/>
      <c r="I140" s="85"/>
      <c r="J140" s="85"/>
      <c r="K140" s="70"/>
      <c r="L140" s="74"/>
      <c r="M140" s="74"/>
      <c r="N140" s="73"/>
      <c r="O140" s="85"/>
      <c r="P140" s="88"/>
      <c r="Q140" s="46"/>
      <c r="R140" s="46"/>
      <c r="S140" s="87"/>
      <c r="T140" s="46"/>
      <c r="U140" s="46"/>
      <c r="V140" s="46"/>
      <c r="W140" s="24"/>
      <c r="Y140" s="284" t="e">
        <f t="shared" si="106"/>
        <v>#VALUE!</v>
      </c>
      <c r="AA140" s="193" t="str">
        <f t="shared" si="86"/>
        <v/>
      </c>
      <c r="AB140" s="193">
        <f t="shared" si="103"/>
        <v>0</v>
      </c>
      <c r="AC140" s="193">
        <f t="shared" si="103"/>
        <v>0</v>
      </c>
      <c r="AD140" s="193">
        <f t="shared" si="103"/>
        <v>0</v>
      </c>
      <c r="AE140" s="193">
        <f t="shared" si="103"/>
        <v>0</v>
      </c>
      <c r="AF140" s="193">
        <f t="shared" si="103"/>
        <v>0</v>
      </c>
      <c r="AG140" s="193">
        <f t="shared" si="103"/>
        <v>0</v>
      </c>
      <c r="AH140" s="193">
        <f t="shared" si="103"/>
        <v>0</v>
      </c>
      <c r="AI140" s="193">
        <f t="shared" si="103"/>
        <v>0</v>
      </c>
      <c r="AJ140" s="193">
        <f t="shared" si="103"/>
        <v>0</v>
      </c>
      <c r="AK140" s="193">
        <f t="shared" si="103"/>
        <v>0</v>
      </c>
      <c r="AL140" s="193">
        <f t="shared" si="103"/>
        <v>0</v>
      </c>
      <c r="AM140" s="193">
        <f t="shared" si="103"/>
        <v>0</v>
      </c>
      <c r="AN140" s="193">
        <f t="shared" si="103"/>
        <v>0</v>
      </c>
      <c r="AO140" s="193">
        <f t="shared" si="103"/>
        <v>0</v>
      </c>
      <c r="AP140" s="193">
        <f t="shared" si="103"/>
        <v>0</v>
      </c>
      <c r="AQ140" s="193">
        <f t="shared" si="103"/>
        <v>0</v>
      </c>
      <c r="AR140" s="193">
        <f t="shared" si="101"/>
        <v>0</v>
      </c>
      <c r="AS140" s="193">
        <f t="shared" si="101"/>
        <v>0</v>
      </c>
      <c r="AT140" s="193">
        <f t="shared" si="101"/>
        <v>0</v>
      </c>
      <c r="AU140" s="193">
        <f t="shared" si="101"/>
        <v>0</v>
      </c>
      <c r="AV140" s="193">
        <f t="shared" si="101"/>
        <v>0</v>
      </c>
      <c r="AW140" s="193">
        <f t="shared" si="101"/>
        <v>0</v>
      </c>
      <c r="AX140" s="193">
        <f t="shared" si="101"/>
        <v>0</v>
      </c>
      <c r="AY140" s="193">
        <f t="shared" si="101"/>
        <v>0</v>
      </c>
      <c r="AZ140" s="193">
        <f t="shared" si="101"/>
        <v>0</v>
      </c>
      <c r="BA140" s="193">
        <f t="shared" si="101"/>
        <v>0</v>
      </c>
      <c r="BB140" s="193">
        <f t="shared" si="102"/>
        <v>0</v>
      </c>
      <c r="BC140" s="193">
        <f t="shared" si="102"/>
        <v>0</v>
      </c>
      <c r="BD140" s="193">
        <f t="shared" si="102"/>
        <v>0</v>
      </c>
      <c r="BE140" s="193">
        <f t="shared" si="102"/>
        <v>0</v>
      </c>
      <c r="BF140" s="193">
        <f t="shared" si="102"/>
        <v>0</v>
      </c>
      <c r="BG140" s="193">
        <f t="shared" si="102"/>
        <v>0</v>
      </c>
      <c r="BH140" s="193">
        <f t="shared" si="102"/>
        <v>0</v>
      </c>
      <c r="BI140" s="193">
        <f t="shared" si="102"/>
        <v>0</v>
      </c>
      <c r="BJ140" s="193">
        <f t="shared" si="102"/>
        <v>0</v>
      </c>
      <c r="BK140" s="193">
        <f t="shared" si="102"/>
        <v>0</v>
      </c>
      <c r="BL140" s="193">
        <f t="shared" si="102"/>
        <v>0</v>
      </c>
      <c r="BM140" s="193">
        <f t="shared" si="102"/>
        <v>0</v>
      </c>
      <c r="BN140" s="193">
        <f t="shared" si="102"/>
        <v>0</v>
      </c>
      <c r="BO140" s="193">
        <f t="shared" si="102"/>
        <v>0</v>
      </c>
      <c r="BP140" s="193">
        <f t="shared" si="102"/>
        <v>0</v>
      </c>
    </row>
    <row r="141" spans="1:68" outlineLevel="1">
      <c r="A141" s="150"/>
      <c r="B141" s="372" t="s">
        <v>74</v>
      </c>
      <c r="C141" s="468"/>
      <c r="D141" s="468"/>
      <c r="E141" s="468"/>
      <c r="F141" s="468"/>
      <c r="G141" s="469"/>
      <c r="H141" s="70"/>
      <c r="I141" s="85"/>
      <c r="J141" s="85"/>
      <c r="K141" s="51"/>
      <c r="L141" s="51"/>
      <c r="M141" s="51"/>
      <c r="N141" s="52"/>
      <c r="O141" s="51"/>
      <c r="P141" s="110">
        <f t="shared" ref="P141:P162" si="108">H141*I141+K141*N141</f>
        <v>0</v>
      </c>
      <c r="Q141" s="44">
        <f t="shared" ref="Q141:Q162" si="109">H141*J141+K141*O141</f>
        <v>0</v>
      </c>
      <c r="R141" s="46"/>
      <c r="S141" s="46"/>
      <c r="T141" s="46"/>
      <c r="U141" s="46"/>
      <c r="V141" s="46">
        <f t="shared" ref="V141:V146" si="110">T141+U141</f>
        <v>0</v>
      </c>
      <c r="W141" s="27"/>
      <c r="Y141" s="284" t="e">
        <f t="shared" si="106"/>
        <v>#VALUE!</v>
      </c>
      <c r="AA141" s="193" t="str">
        <f t="shared" ref="AA141:AA162" si="111">+IF(Z141="","",V141)</f>
        <v/>
      </c>
      <c r="AB141" s="193">
        <f t="shared" si="103"/>
        <v>0</v>
      </c>
      <c r="AC141" s="193">
        <f t="shared" si="103"/>
        <v>0</v>
      </c>
      <c r="AD141" s="193">
        <f t="shared" si="103"/>
        <v>0</v>
      </c>
      <c r="AE141" s="193">
        <f t="shared" si="103"/>
        <v>0</v>
      </c>
      <c r="AF141" s="193">
        <f t="shared" si="103"/>
        <v>0</v>
      </c>
      <c r="AG141" s="193">
        <f t="shared" si="103"/>
        <v>0</v>
      </c>
      <c r="AH141" s="193">
        <f t="shared" si="103"/>
        <v>0</v>
      </c>
      <c r="AI141" s="193">
        <f t="shared" si="103"/>
        <v>0</v>
      </c>
      <c r="AJ141" s="193">
        <f t="shared" si="103"/>
        <v>0</v>
      </c>
      <c r="AK141" s="193">
        <f t="shared" si="103"/>
        <v>0</v>
      </c>
      <c r="AL141" s="193">
        <f t="shared" si="103"/>
        <v>0</v>
      </c>
      <c r="AM141" s="193">
        <f t="shared" si="103"/>
        <v>0</v>
      </c>
      <c r="AN141" s="193">
        <f t="shared" si="103"/>
        <v>0</v>
      </c>
      <c r="AO141" s="193">
        <f t="shared" si="103"/>
        <v>0</v>
      </c>
      <c r="AP141" s="193">
        <f t="shared" si="103"/>
        <v>0</v>
      </c>
      <c r="AQ141" s="193">
        <f t="shared" si="103"/>
        <v>0</v>
      </c>
      <c r="AR141" s="193">
        <f t="shared" si="101"/>
        <v>0</v>
      </c>
      <c r="AS141" s="193">
        <f t="shared" si="101"/>
        <v>0</v>
      </c>
      <c r="AT141" s="193">
        <f t="shared" si="101"/>
        <v>0</v>
      </c>
      <c r="AU141" s="193">
        <f t="shared" si="101"/>
        <v>0</v>
      </c>
      <c r="AV141" s="193">
        <f t="shared" si="101"/>
        <v>0</v>
      </c>
      <c r="AW141" s="193">
        <f t="shared" si="101"/>
        <v>0</v>
      </c>
      <c r="AX141" s="193">
        <f t="shared" si="101"/>
        <v>0</v>
      </c>
      <c r="AY141" s="193">
        <f t="shared" si="101"/>
        <v>0</v>
      </c>
      <c r="AZ141" s="193">
        <f t="shared" si="101"/>
        <v>0</v>
      </c>
      <c r="BA141" s="193">
        <f t="shared" si="101"/>
        <v>0</v>
      </c>
      <c r="BB141" s="193">
        <f t="shared" si="102"/>
        <v>0</v>
      </c>
      <c r="BC141" s="193">
        <f t="shared" si="102"/>
        <v>0</v>
      </c>
      <c r="BD141" s="193">
        <f t="shared" si="102"/>
        <v>0</v>
      </c>
      <c r="BE141" s="193">
        <f t="shared" si="102"/>
        <v>0</v>
      </c>
      <c r="BF141" s="193">
        <f t="shared" si="102"/>
        <v>0</v>
      </c>
      <c r="BG141" s="193">
        <f t="shared" si="102"/>
        <v>0</v>
      </c>
      <c r="BH141" s="193">
        <f t="shared" si="102"/>
        <v>0</v>
      </c>
      <c r="BI141" s="193">
        <f t="shared" si="102"/>
        <v>0</v>
      </c>
      <c r="BJ141" s="193">
        <f t="shared" si="102"/>
        <v>0</v>
      </c>
      <c r="BK141" s="193">
        <f t="shared" si="102"/>
        <v>0</v>
      </c>
      <c r="BL141" s="193">
        <f t="shared" si="102"/>
        <v>0</v>
      </c>
      <c r="BM141" s="193">
        <f t="shared" si="102"/>
        <v>0</v>
      </c>
      <c r="BN141" s="193">
        <f t="shared" si="102"/>
        <v>0</v>
      </c>
      <c r="BO141" s="193">
        <f t="shared" si="102"/>
        <v>0</v>
      </c>
      <c r="BP141" s="193">
        <f t="shared" si="102"/>
        <v>0</v>
      </c>
    </row>
    <row r="142" spans="1:68" outlineLevel="1">
      <c r="A142" s="166">
        <f t="shared" ref="A142:A161" si="112">+K142</f>
        <v>0.33</v>
      </c>
      <c r="B142" s="371" t="s">
        <v>75</v>
      </c>
      <c r="C142" s="364"/>
      <c r="D142" s="364"/>
      <c r="E142" s="364"/>
      <c r="F142" s="364"/>
      <c r="G142" s="365"/>
      <c r="H142" s="70"/>
      <c r="I142" s="85"/>
      <c r="J142" s="85"/>
      <c r="K142" s="183">
        <v>0.33</v>
      </c>
      <c r="L142" s="74">
        <f t="shared" si="105"/>
        <v>39965</v>
      </c>
      <c r="M142" s="74">
        <f>$L$7</f>
        <v>41119</v>
      </c>
      <c r="N142" s="73">
        <f>(M142-L142)/365*12</f>
        <v>37.939726027397263</v>
      </c>
      <c r="O142" s="85"/>
      <c r="P142" s="88">
        <f t="shared" si="108"/>
        <v>12.520109589041098</v>
      </c>
      <c r="Q142" s="46">
        <f t="shared" si="109"/>
        <v>0</v>
      </c>
      <c r="R142" s="46">
        <f>SALARIES!C51</f>
        <v>1</v>
      </c>
      <c r="S142" s="87"/>
      <c r="T142" s="46">
        <f t="shared" ref="T142:T162" si="113">P142*R142</f>
        <v>12.520109589041098</v>
      </c>
      <c r="U142" s="46">
        <f t="shared" ref="U142:U162" si="114">Q142*S142</f>
        <v>0</v>
      </c>
      <c r="V142" s="46">
        <f t="shared" si="110"/>
        <v>12.520109589041098</v>
      </c>
      <c r="W142" s="24"/>
      <c r="Y142" s="284">
        <f t="shared" si="106"/>
        <v>0</v>
      </c>
      <c r="Z142" s="57">
        <v>11</v>
      </c>
      <c r="AA142" s="193">
        <f t="shared" si="111"/>
        <v>12.520109589041098</v>
      </c>
      <c r="AB142" s="193">
        <f t="shared" si="103"/>
        <v>0</v>
      </c>
      <c r="AC142" s="193">
        <f t="shared" si="103"/>
        <v>0</v>
      </c>
      <c r="AD142" s="193">
        <f t="shared" si="103"/>
        <v>0</v>
      </c>
      <c r="AE142" s="193">
        <f t="shared" si="103"/>
        <v>0</v>
      </c>
      <c r="AF142" s="193">
        <f t="shared" si="103"/>
        <v>0</v>
      </c>
      <c r="AG142" s="193">
        <f t="shared" si="103"/>
        <v>0</v>
      </c>
      <c r="AH142" s="193">
        <f t="shared" si="103"/>
        <v>0</v>
      </c>
      <c r="AI142" s="193">
        <f t="shared" si="103"/>
        <v>0</v>
      </c>
      <c r="AJ142" s="193">
        <f t="shared" si="103"/>
        <v>0</v>
      </c>
      <c r="AK142" s="193">
        <f t="shared" si="103"/>
        <v>0</v>
      </c>
      <c r="AL142" s="193">
        <f t="shared" si="103"/>
        <v>12.520109589041098</v>
      </c>
      <c r="AM142" s="193">
        <f t="shared" si="103"/>
        <v>0</v>
      </c>
      <c r="AN142" s="193">
        <f t="shared" si="103"/>
        <v>0</v>
      </c>
      <c r="AO142" s="193">
        <f t="shared" si="103"/>
        <v>0</v>
      </c>
      <c r="AP142" s="193">
        <f t="shared" si="103"/>
        <v>0</v>
      </c>
      <c r="AQ142" s="193">
        <f t="shared" si="103"/>
        <v>0</v>
      </c>
      <c r="AR142" s="193">
        <f t="shared" ref="AR142:BA150" si="115">+IF($Z142=AR$12,$V142,0)</f>
        <v>0</v>
      </c>
      <c r="AS142" s="193">
        <f t="shared" si="115"/>
        <v>0</v>
      </c>
      <c r="AT142" s="193">
        <f t="shared" si="115"/>
        <v>0</v>
      </c>
      <c r="AU142" s="193">
        <f t="shared" si="115"/>
        <v>0</v>
      </c>
      <c r="AV142" s="193">
        <f t="shared" si="115"/>
        <v>0</v>
      </c>
      <c r="AW142" s="193">
        <f t="shared" si="115"/>
        <v>0</v>
      </c>
      <c r="AX142" s="193">
        <f t="shared" si="115"/>
        <v>0</v>
      </c>
      <c r="AY142" s="193">
        <f t="shared" si="115"/>
        <v>0</v>
      </c>
      <c r="AZ142" s="193">
        <f t="shared" si="115"/>
        <v>0</v>
      </c>
      <c r="BA142" s="193">
        <f t="shared" si="115"/>
        <v>0</v>
      </c>
      <c r="BB142" s="193">
        <f t="shared" ref="BB142:BP150" si="116">+IF($Z142=BB$12,$V142,0)</f>
        <v>0</v>
      </c>
      <c r="BC142" s="193">
        <f t="shared" si="116"/>
        <v>0</v>
      </c>
      <c r="BD142" s="193">
        <f t="shared" si="116"/>
        <v>0</v>
      </c>
      <c r="BE142" s="193">
        <f t="shared" si="116"/>
        <v>0</v>
      </c>
      <c r="BF142" s="193">
        <f t="shared" si="116"/>
        <v>0</v>
      </c>
      <c r="BG142" s="193">
        <f t="shared" si="116"/>
        <v>0</v>
      </c>
      <c r="BH142" s="193">
        <f t="shared" si="116"/>
        <v>0</v>
      </c>
      <c r="BI142" s="193">
        <f t="shared" si="116"/>
        <v>0</v>
      </c>
      <c r="BJ142" s="193">
        <f t="shared" si="116"/>
        <v>0</v>
      </c>
      <c r="BK142" s="193">
        <f t="shared" si="116"/>
        <v>0</v>
      </c>
      <c r="BL142" s="193">
        <f t="shared" si="116"/>
        <v>0</v>
      </c>
      <c r="BM142" s="193">
        <f t="shared" si="116"/>
        <v>0</v>
      </c>
      <c r="BN142" s="193">
        <f t="shared" si="116"/>
        <v>0</v>
      </c>
      <c r="BO142" s="193">
        <f t="shared" si="116"/>
        <v>0</v>
      </c>
      <c r="BP142" s="193">
        <f t="shared" si="116"/>
        <v>0</v>
      </c>
    </row>
    <row r="143" spans="1:68" outlineLevel="1">
      <c r="A143" s="150">
        <f t="shared" si="112"/>
        <v>1</v>
      </c>
      <c r="B143" s="371" t="s">
        <v>76</v>
      </c>
      <c r="C143" s="364"/>
      <c r="D143" s="364"/>
      <c r="E143" s="364"/>
      <c r="F143" s="364"/>
      <c r="G143" s="365"/>
      <c r="H143" s="70"/>
      <c r="I143" s="85"/>
      <c r="J143" s="85"/>
      <c r="K143" s="183">
        <v>1</v>
      </c>
      <c r="L143" s="74">
        <f t="shared" si="105"/>
        <v>39965</v>
      </c>
      <c r="M143" s="74">
        <f>$L$7</f>
        <v>41119</v>
      </c>
      <c r="N143" s="73">
        <f>(M143-L143)/365*12</f>
        <v>37.939726027397263</v>
      </c>
      <c r="O143" s="85"/>
      <c r="P143" s="88">
        <f t="shared" si="108"/>
        <v>37.939726027397263</v>
      </c>
      <c r="Q143" s="46">
        <f t="shared" si="109"/>
        <v>0</v>
      </c>
      <c r="R143" s="46">
        <f>SALARIES!C51</f>
        <v>1</v>
      </c>
      <c r="S143" s="87"/>
      <c r="T143" s="46">
        <f t="shared" si="113"/>
        <v>37.939726027397263</v>
      </c>
      <c r="U143" s="46">
        <f t="shared" si="114"/>
        <v>0</v>
      </c>
      <c r="V143" s="46">
        <f t="shared" si="110"/>
        <v>37.939726027397263</v>
      </c>
      <c r="W143" s="24"/>
      <c r="Y143" s="284">
        <f t="shared" si="106"/>
        <v>0</v>
      </c>
      <c r="Z143" s="57">
        <v>11</v>
      </c>
      <c r="AA143" s="193">
        <f t="shared" si="111"/>
        <v>37.939726027397263</v>
      </c>
      <c r="AB143" s="193">
        <f t="shared" ref="AB143:AQ151" si="117">+IF($Z143=AB$12,$V143,0)</f>
        <v>0</v>
      </c>
      <c r="AC143" s="193">
        <f t="shared" si="117"/>
        <v>0</v>
      </c>
      <c r="AD143" s="193">
        <f t="shared" si="117"/>
        <v>0</v>
      </c>
      <c r="AE143" s="193">
        <f t="shared" si="117"/>
        <v>0</v>
      </c>
      <c r="AF143" s="193">
        <f t="shared" si="117"/>
        <v>0</v>
      </c>
      <c r="AG143" s="193">
        <f t="shared" si="117"/>
        <v>0</v>
      </c>
      <c r="AH143" s="193">
        <f t="shared" si="117"/>
        <v>0</v>
      </c>
      <c r="AI143" s="193">
        <f t="shared" si="117"/>
        <v>0</v>
      </c>
      <c r="AJ143" s="193">
        <f t="shared" si="117"/>
        <v>0</v>
      </c>
      <c r="AK143" s="193">
        <f t="shared" si="117"/>
        <v>0</v>
      </c>
      <c r="AL143" s="193">
        <f t="shared" si="117"/>
        <v>37.939726027397263</v>
      </c>
      <c r="AM143" s="193">
        <f t="shared" si="117"/>
        <v>0</v>
      </c>
      <c r="AN143" s="193">
        <f t="shared" si="117"/>
        <v>0</v>
      </c>
      <c r="AO143" s="193">
        <f t="shared" si="117"/>
        <v>0</v>
      </c>
      <c r="AP143" s="193">
        <f t="shared" si="117"/>
        <v>0</v>
      </c>
      <c r="AQ143" s="193">
        <f t="shared" si="117"/>
        <v>0</v>
      </c>
      <c r="AR143" s="193">
        <f t="shared" si="115"/>
        <v>0</v>
      </c>
      <c r="AS143" s="193">
        <f t="shared" si="115"/>
        <v>0</v>
      </c>
      <c r="AT143" s="193">
        <f t="shared" si="115"/>
        <v>0</v>
      </c>
      <c r="AU143" s="193">
        <f t="shared" si="115"/>
        <v>0</v>
      </c>
      <c r="AV143" s="193">
        <f t="shared" si="115"/>
        <v>0</v>
      </c>
      <c r="AW143" s="193">
        <f t="shared" si="115"/>
        <v>0</v>
      </c>
      <c r="AX143" s="193">
        <f t="shared" si="115"/>
        <v>0</v>
      </c>
      <c r="AY143" s="193">
        <f t="shared" si="115"/>
        <v>0</v>
      </c>
      <c r="AZ143" s="193">
        <f t="shared" si="115"/>
        <v>0</v>
      </c>
      <c r="BA143" s="193">
        <f t="shared" si="115"/>
        <v>0</v>
      </c>
      <c r="BB143" s="193">
        <f t="shared" si="116"/>
        <v>0</v>
      </c>
      <c r="BC143" s="193">
        <f t="shared" si="116"/>
        <v>0</v>
      </c>
      <c r="BD143" s="193">
        <f t="shared" si="116"/>
        <v>0</v>
      </c>
      <c r="BE143" s="193">
        <f t="shared" si="116"/>
        <v>0</v>
      </c>
      <c r="BF143" s="193">
        <f t="shared" si="116"/>
        <v>0</v>
      </c>
      <c r="BG143" s="193">
        <f t="shared" si="116"/>
        <v>0</v>
      </c>
      <c r="BH143" s="193">
        <f t="shared" si="116"/>
        <v>0</v>
      </c>
      <c r="BI143" s="193">
        <f t="shared" si="116"/>
        <v>0</v>
      </c>
      <c r="BJ143" s="193">
        <f t="shared" si="116"/>
        <v>0</v>
      </c>
      <c r="BK143" s="193">
        <f t="shared" si="116"/>
        <v>0</v>
      </c>
      <c r="BL143" s="193">
        <f t="shared" si="116"/>
        <v>0</v>
      </c>
      <c r="BM143" s="193">
        <f t="shared" si="116"/>
        <v>0</v>
      </c>
      <c r="BN143" s="193">
        <f t="shared" si="116"/>
        <v>0</v>
      </c>
      <c r="BO143" s="193">
        <f t="shared" si="116"/>
        <v>0</v>
      </c>
      <c r="BP143" s="193">
        <f t="shared" si="116"/>
        <v>0</v>
      </c>
    </row>
    <row r="144" spans="1:68" outlineLevel="1">
      <c r="A144" s="150">
        <f t="shared" si="112"/>
        <v>4</v>
      </c>
      <c r="B144" s="371" t="s">
        <v>548</v>
      </c>
      <c r="C144" s="364"/>
      <c r="D144" s="364"/>
      <c r="E144" s="364"/>
      <c r="F144" s="364"/>
      <c r="G144" s="365"/>
      <c r="H144" s="70"/>
      <c r="I144" s="85"/>
      <c r="J144" s="85"/>
      <c r="K144" s="183">
        <v>4</v>
      </c>
      <c r="L144" s="74">
        <f t="shared" si="105"/>
        <v>39965</v>
      </c>
      <c r="M144" s="74">
        <f>$L$7</f>
        <v>41119</v>
      </c>
      <c r="N144" s="73">
        <f>(M144-L144)/365*12</f>
        <v>37.939726027397263</v>
      </c>
      <c r="O144" s="85"/>
      <c r="P144" s="88">
        <f t="shared" si="108"/>
        <v>151.75890410958905</v>
      </c>
      <c r="Q144" s="46">
        <f t="shared" si="109"/>
        <v>0</v>
      </c>
      <c r="R144" s="46">
        <f>+SALARIES!C50</f>
        <v>1</v>
      </c>
      <c r="S144" s="87"/>
      <c r="T144" s="46">
        <f t="shared" si="113"/>
        <v>151.75890410958905</v>
      </c>
      <c r="U144" s="46">
        <f t="shared" si="114"/>
        <v>0</v>
      </c>
      <c r="V144" s="46">
        <f t="shared" si="110"/>
        <v>151.75890410958905</v>
      </c>
      <c r="W144" s="24"/>
      <c r="Y144" s="284">
        <f t="shared" si="106"/>
        <v>0</v>
      </c>
      <c r="Z144" s="57">
        <v>11</v>
      </c>
      <c r="AA144" s="193">
        <f t="shared" si="111"/>
        <v>151.75890410958905</v>
      </c>
      <c r="AB144" s="193">
        <f t="shared" si="117"/>
        <v>0</v>
      </c>
      <c r="AC144" s="193">
        <f t="shared" si="117"/>
        <v>0</v>
      </c>
      <c r="AD144" s="193">
        <f t="shared" si="117"/>
        <v>0</v>
      </c>
      <c r="AE144" s="193">
        <f t="shared" si="117"/>
        <v>0</v>
      </c>
      <c r="AF144" s="193">
        <f t="shared" si="117"/>
        <v>0</v>
      </c>
      <c r="AG144" s="193">
        <f t="shared" si="117"/>
        <v>0</v>
      </c>
      <c r="AH144" s="193">
        <f t="shared" si="117"/>
        <v>0</v>
      </c>
      <c r="AI144" s="193">
        <f t="shared" si="117"/>
        <v>0</v>
      </c>
      <c r="AJ144" s="193">
        <f t="shared" si="117"/>
        <v>0</v>
      </c>
      <c r="AK144" s="193">
        <f t="shared" si="117"/>
        <v>0</v>
      </c>
      <c r="AL144" s="193">
        <f t="shared" si="117"/>
        <v>151.75890410958905</v>
      </c>
      <c r="AM144" s="193">
        <f t="shared" si="117"/>
        <v>0</v>
      </c>
      <c r="AN144" s="193">
        <f t="shared" si="117"/>
        <v>0</v>
      </c>
      <c r="AO144" s="193">
        <f t="shared" si="117"/>
        <v>0</v>
      </c>
      <c r="AP144" s="193">
        <f t="shared" si="117"/>
        <v>0</v>
      </c>
      <c r="AQ144" s="193">
        <f t="shared" si="117"/>
        <v>0</v>
      </c>
      <c r="AR144" s="193">
        <f t="shared" si="115"/>
        <v>0</v>
      </c>
      <c r="AS144" s="193">
        <f t="shared" si="115"/>
        <v>0</v>
      </c>
      <c r="AT144" s="193">
        <f t="shared" si="115"/>
        <v>0</v>
      </c>
      <c r="AU144" s="193">
        <f t="shared" si="115"/>
        <v>0</v>
      </c>
      <c r="AV144" s="193">
        <f t="shared" si="115"/>
        <v>0</v>
      </c>
      <c r="AW144" s="193">
        <f t="shared" si="115"/>
        <v>0</v>
      </c>
      <c r="AX144" s="193">
        <f t="shared" si="115"/>
        <v>0</v>
      </c>
      <c r="AY144" s="193">
        <f t="shared" si="115"/>
        <v>0</v>
      </c>
      <c r="AZ144" s="193">
        <f t="shared" si="115"/>
        <v>0</v>
      </c>
      <c r="BA144" s="193">
        <f t="shared" si="115"/>
        <v>0</v>
      </c>
      <c r="BB144" s="193">
        <f t="shared" si="116"/>
        <v>0</v>
      </c>
      <c r="BC144" s="193">
        <f t="shared" si="116"/>
        <v>0</v>
      </c>
      <c r="BD144" s="193">
        <f t="shared" si="116"/>
        <v>0</v>
      </c>
      <c r="BE144" s="193">
        <f t="shared" si="116"/>
        <v>0</v>
      </c>
      <c r="BF144" s="193">
        <f t="shared" si="116"/>
        <v>0</v>
      </c>
      <c r="BG144" s="193">
        <f t="shared" si="116"/>
        <v>0</v>
      </c>
      <c r="BH144" s="193">
        <f t="shared" si="116"/>
        <v>0</v>
      </c>
      <c r="BI144" s="193">
        <f t="shared" si="116"/>
        <v>0</v>
      </c>
      <c r="BJ144" s="193">
        <f t="shared" si="116"/>
        <v>0</v>
      </c>
      <c r="BK144" s="193">
        <f t="shared" si="116"/>
        <v>0</v>
      </c>
      <c r="BL144" s="193">
        <f t="shared" si="116"/>
        <v>0</v>
      </c>
      <c r="BM144" s="193">
        <f t="shared" si="116"/>
        <v>0</v>
      </c>
      <c r="BN144" s="193">
        <f t="shared" si="116"/>
        <v>0</v>
      </c>
      <c r="BO144" s="193">
        <f t="shared" si="116"/>
        <v>0</v>
      </c>
      <c r="BP144" s="193">
        <f t="shared" si="116"/>
        <v>0</v>
      </c>
    </row>
    <row r="145" spans="1:68" outlineLevel="1">
      <c r="A145" s="150">
        <f t="shared" si="112"/>
        <v>2</v>
      </c>
      <c r="B145" s="371" t="s">
        <v>77</v>
      </c>
      <c r="C145" s="364"/>
      <c r="D145" s="364"/>
      <c r="E145" s="364"/>
      <c r="F145" s="364"/>
      <c r="G145" s="365"/>
      <c r="H145" s="70"/>
      <c r="I145" s="85"/>
      <c r="J145" s="85"/>
      <c r="K145" s="183">
        <v>2</v>
      </c>
      <c r="L145" s="74">
        <f t="shared" si="105"/>
        <v>39965</v>
      </c>
      <c r="M145" s="74">
        <f>$L$7</f>
        <v>41119</v>
      </c>
      <c r="N145" s="73">
        <f>(M145-L145)/365*12</f>
        <v>37.939726027397263</v>
      </c>
      <c r="O145" s="85"/>
      <c r="P145" s="88">
        <f t="shared" si="108"/>
        <v>75.879452054794527</v>
      </c>
      <c r="Q145" s="46">
        <f t="shared" si="109"/>
        <v>0</v>
      </c>
      <c r="R145" s="46">
        <f>SALARIES!C37</f>
        <v>1</v>
      </c>
      <c r="S145" s="87"/>
      <c r="T145" s="46">
        <f t="shared" si="113"/>
        <v>75.879452054794527</v>
      </c>
      <c r="U145" s="46">
        <f t="shared" si="114"/>
        <v>0</v>
      </c>
      <c r="V145" s="46">
        <f t="shared" si="110"/>
        <v>75.879452054794527</v>
      </c>
      <c r="W145" s="24"/>
      <c r="Y145" s="284">
        <f t="shared" si="106"/>
        <v>0</v>
      </c>
      <c r="Z145" s="57">
        <v>11</v>
      </c>
      <c r="AA145" s="193">
        <f t="shared" si="111"/>
        <v>75.879452054794527</v>
      </c>
      <c r="AB145" s="193">
        <f t="shared" si="117"/>
        <v>0</v>
      </c>
      <c r="AC145" s="193">
        <f t="shared" si="117"/>
        <v>0</v>
      </c>
      <c r="AD145" s="193">
        <f t="shared" si="117"/>
        <v>0</v>
      </c>
      <c r="AE145" s="193">
        <f t="shared" si="117"/>
        <v>0</v>
      </c>
      <c r="AF145" s="193">
        <f t="shared" si="117"/>
        <v>0</v>
      </c>
      <c r="AG145" s="193">
        <f t="shared" si="117"/>
        <v>0</v>
      </c>
      <c r="AH145" s="193">
        <f t="shared" si="117"/>
        <v>0</v>
      </c>
      <c r="AI145" s="193">
        <f t="shared" si="117"/>
        <v>0</v>
      </c>
      <c r="AJ145" s="193">
        <f t="shared" si="117"/>
        <v>0</v>
      </c>
      <c r="AK145" s="193">
        <f t="shared" si="117"/>
        <v>0</v>
      </c>
      <c r="AL145" s="193">
        <f t="shared" si="117"/>
        <v>75.879452054794527</v>
      </c>
      <c r="AM145" s="193">
        <f t="shared" si="117"/>
        <v>0</v>
      </c>
      <c r="AN145" s="193">
        <f t="shared" si="117"/>
        <v>0</v>
      </c>
      <c r="AO145" s="193">
        <f t="shared" si="117"/>
        <v>0</v>
      </c>
      <c r="AP145" s="193">
        <f t="shared" si="117"/>
        <v>0</v>
      </c>
      <c r="AQ145" s="193">
        <f t="shared" si="117"/>
        <v>0</v>
      </c>
      <c r="AR145" s="193">
        <f t="shared" si="115"/>
        <v>0</v>
      </c>
      <c r="AS145" s="193">
        <f t="shared" si="115"/>
        <v>0</v>
      </c>
      <c r="AT145" s="193">
        <f t="shared" si="115"/>
        <v>0</v>
      </c>
      <c r="AU145" s="193">
        <f t="shared" si="115"/>
        <v>0</v>
      </c>
      <c r="AV145" s="193">
        <f t="shared" si="115"/>
        <v>0</v>
      </c>
      <c r="AW145" s="193">
        <f t="shared" si="115"/>
        <v>0</v>
      </c>
      <c r="AX145" s="193">
        <f t="shared" si="115"/>
        <v>0</v>
      </c>
      <c r="AY145" s="193">
        <f t="shared" si="115"/>
        <v>0</v>
      </c>
      <c r="AZ145" s="193">
        <f t="shared" si="115"/>
        <v>0</v>
      </c>
      <c r="BA145" s="193">
        <f t="shared" si="115"/>
        <v>0</v>
      </c>
      <c r="BB145" s="193">
        <f t="shared" si="116"/>
        <v>0</v>
      </c>
      <c r="BC145" s="193">
        <f t="shared" si="116"/>
        <v>0</v>
      </c>
      <c r="BD145" s="193">
        <f t="shared" si="116"/>
        <v>0</v>
      </c>
      <c r="BE145" s="193">
        <f t="shared" si="116"/>
        <v>0</v>
      </c>
      <c r="BF145" s="193">
        <f t="shared" si="116"/>
        <v>0</v>
      </c>
      <c r="BG145" s="193">
        <f t="shared" si="116"/>
        <v>0</v>
      </c>
      <c r="BH145" s="193">
        <f t="shared" si="116"/>
        <v>0</v>
      </c>
      <c r="BI145" s="193">
        <f t="shared" si="116"/>
        <v>0</v>
      </c>
      <c r="BJ145" s="193">
        <f t="shared" si="116"/>
        <v>0</v>
      </c>
      <c r="BK145" s="193">
        <f t="shared" si="116"/>
        <v>0</v>
      </c>
      <c r="BL145" s="193">
        <f t="shared" si="116"/>
        <v>0</v>
      </c>
      <c r="BM145" s="193">
        <f t="shared" si="116"/>
        <v>0</v>
      </c>
      <c r="BN145" s="193">
        <f t="shared" si="116"/>
        <v>0</v>
      </c>
      <c r="BO145" s="193">
        <f t="shared" si="116"/>
        <v>0</v>
      </c>
      <c r="BP145" s="193">
        <f t="shared" si="116"/>
        <v>0</v>
      </c>
    </row>
    <row r="146" spans="1:68" outlineLevel="1">
      <c r="A146" s="150">
        <f>+K146</f>
        <v>1</v>
      </c>
      <c r="B146" s="371" t="s">
        <v>440</v>
      </c>
      <c r="C146" s="364"/>
      <c r="D146" s="364"/>
      <c r="E146" s="364"/>
      <c r="F146" s="364"/>
      <c r="G146" s="365"/>
      <c r="H146" s="70"/>
      <c r="I146" s="85"/>
      <c r="J146" s="85"/>
      <c r="K146" s="183">
        <v>1</v>
      </c>
      <c r="L146" s="74">
        <f t="shared" si="105"/>
        <v>39965</v>
      </c>
      <c r="M146" s="74">
        <f>$L$7</f>
        <v>41119</v>
      </c>
      <c r="N146" s="73">
        <f>(M146-L146)/365*12</f>
        <v>37.939726027397263</v>
      </c>
      <c r="O146" s="85"/>
      <c r="P146" s="88">
        <f t="shared" si="108"/>
        <v>37.939726027397263</v>
      </c>
      <c r="Q146" s="46">
        <f t="shared" si="109"/>
        <v>0</v>
      </c>
      <c r="R146" s="46">
        <f>+SALARIES!$C$37</f>
        <v>1</v>
      </c>
      <c r="S146" s="87"/>
      <c r="T146" s="46">
        <f t="shared" si="113"/>
        <v>37.939726027397263</v>
      </c>
      <c r="U146" s="46">
        <f t="shared" si="114"/>
        <v>0</v>
      </c>
      <c r="V146" s="46">
        <f t="shared" si="110"/>
        <v>37.939726027397263</v>
      </c>
      <c r="W146" s="24"/>
      <c r="Y146" s="284">
        <f t="shared" si="106"/>
        <v>0</v>
      </c>
      <c r="Z146" s="57">
        <v>11</v>
      </c>
      <c r="AA146" s="193">
        <f t="shared" si="111"/>
        <v>37.939726027397263</v>
      </c>
      <c r="AB146" s="193">
        <f t="shared" si="117"/>
        <v>0</v>
      </c>
      <c r="AC146" s="193">
        <f t="shared" si="117"/>
        <v>0</v>
      </c>
      <c r="AD146" s="193">
        <f t="shared" si="117"/>
        <v>0</v>
      </c>
      <c r="AE146" s="193">
        <f t="shared" si="117"/>
        <v>0</v>
      </c>
      <c r="AF146" s="193">
        <f t="shared" si="117"/>
        <v>0</v>
      </c>
      <c r="AG146" s="193">
        <f t="shared" si="117"/>
        <v>0</v>
      </c>
      <c r="AH146" s="193">
        <f t="shared" si="117"/>
        <v>0</v>
      </c>
      <c r="AI146" s="193">
        <f t="shared" si="117"/>
        <v>0</v>
      </c>
      <c r="AJ146" s="193">
        <f t="shared" si="117"/>
        <v>0</v>
      </c>
      <c r="AK146" s="193">
        <f t="shared" si="117"/>
        <v>0</v>
      </c>
      <c r="AL146" s="193">
        <f t="shared" si="117"/>
        <v>37.939726027397263</v>
      </c>
      <c r="AM146" s="193">
        <f t="shared" si="117"/>
        <v>0</v>
      </c>
      <c r="AN146" s="193">
        <f t="shared" si="117"/>
        <v>0</v>
      </c>
      <c r="AO146" s="193">
        <f t="shared" si="117"/>
        <v>0</v>
      </c>
      <c r="AP146" s="193">
        <f t="shared" si="117"/>
        <v>0</v>
      </c>
      <c r="AQ146" s="193">
        <f t="shared" si="117"/>
        <v>0</v>
      </c>
      <c r="AR146" s="193">
        <f t="shared" si="115"/>
        <v>0</v>
      </c>
      <c r="AS146" s="193">
        <f t="shared" si="115"/>
        <v>0</v>
      </c>
      <c r="AT146" s="193">
        <f t="shared" si="115"/>
        <v>0</v>
      </c>
      <c r="AU146" s="193">
        <f t="shared" si="115"/>
        <v>0</v>
      </c>
      <c r="AV146" s="193">
        <f t="shared" si="115"/>
        <v>0</v>
      </c>
      <c r="AW146" s="193">
        <f t="shared" si="115"/>
        <v>0</v>
      </c>
      <c r="AX146" s="193">
        <f t="shared" si="115"/>
        <v>0</v>
      </c>
      <c r="AY146" s="193">
        <f t="shared" si="115"/>
        <v>0</v>
      </c>
      <c r="AZ146" s="193">
        <f t="shared" si="115"/>
        <v>0</v>
      </c>
      <c r="BA146" s="193">
        <f t="shared" si="115"/>
        <v>0</v>
      </c>
      <c r="BB146" s="193">
        <f t="shared" si="116"/>
        <v>0</v>
      </c>
      <c r="BC146" s="193">
        <f t="shared" si="116"/>
        <v>0</v>
      </c>
      <c r="BD146" s="193">
        <f t="shared" si="116"/>
        <v>0</v>
      </c>
      <c r="BE146" s="193">
        <f t="shared" si="116"/>
        <v>0</v>
      </c>
      <c r="BF146" s="193">
        <f t="shared" si="116"/>
        <v>0</v>
      </c>
      <c r="BG146" s="193">
        <f t="shared" si="116"/>
        <v>0</v>
      </c>
      <c r="BH146" s="193">
        <f t="shared" si="116"/>
        <v>0</v>
      </c>
      <c r="BI146" s="193">
        <f t="shared" si="116"/>
        <v>0</v>
      </c>
      <c r="BJ146" s="193">
        <f t="shared" si="116"/>
        <v>0</v>
      </c>
      <c r="BK146" s="193">
        <f t="shared" si="116"/>
        <v>0</v>
      </c>
      <c r="BL146" s="193">
        <f t="shared" si="116"/>
        <v>0</v>
      </c>
      <c r="BM146" s="193">
        <f t="shared" si="116"/>
        <v>0</v>
      </c>
      <c r="BN146" s="193">
        <f t="shared" si="116"/>
        <v>0</v>
      </c>
      <c r="BO146" s="193">
        <f t="shared" si="116"/>
        <v>0</v>
      </c>
      <c r="BP146" s="193">
        <f t="shared" si="116"/>
        <v>0</v>
      </c>
    </row>
    <row r="147" spans="1:68" outlineLevel="1">
      <c r="A147" s="150">
        <f t="shared" si="112"/>
        <v>0</v>
      </c>
      <c r="B147" s="435"/>
      <c r="C147" s="436"/>
      <c r="D147" s="436"/>
      <c r="E147" s="436"/>
      <c r="F147" s="436"/>
      <c r="G147" s="437"/>
      <c r="H147" s="70"/>
      <c r="I147" s="85"/>
      <c r="J147" s="85"/>
      <c r="K147" s="70"/>
      <c r="L147" s="70"/>
      <c r="M147" s="70"/>
      <c r="N147" s="71"/>
      <c r="O147" s="70"/>
      <c r="P147" s="88">
        <f t="shared" si="108"/>
        <v>0</v>
      </c>
      <c r="Q147" s="46">
        <f t="shared" si="109"/>
        <v>0</v>
      </c>
      <c r="R147" s="46"/>
      <c r="S147" s="46"/>
      <c r="T147" s="46">
        <f t="shared" si="113"/>
        <v>0</v>
      </c>
      <c r="U147" s="46">
        <f t="shared" si="114"/>
        <v>0</v>
      </c>
      <c r="V147" s="46"/>
      <c r="W147" s="27"/>
      <c r="Y147" s="284" t="e">
        <f t="shared" si="106"/>
        <v>#VALUE!</v>
      </c>
      <c r="AA147" s="193" t="str">
        <f t="shared" si="111"/>
        <v/>
      </c>
      <c r="AB147" s="193">
        <f t="shared" si="117"/>
        <v>0</v>
      </c>
      <c r="AC147" s="193">
        <f t="shared" si="117"/>
        <v>0</v>
      </c>
      <c r="AD147" s="193">
        <f t="shared" si="117"/>
        <v>0</v>
      </c>
      <c r="AE147" s="193">
        <f t="shared" si="117"/>
        <v>0</v>
      </c>
      <c r="AF147" s="193">
        <f t="shared" si="117"/>
        <v>0</v>
      </c>
      <c r="AG147" s="193">
        <f t="shared" si="117"/>
        <v>0</v>
      </c>
      <c r="AH147" s="193">
        <f t="shared" si="117"/>
        <v>0</v>
      </c>
      <c r="AI147" s="193">
        <f t="shared" si="117"/>
        <v>0</v>
      </c>
      <c r="AJ147" s="193">
        <f t="shared" si="117"/>
        <v>0</v>
      </c>
      <c r="AK147" s="193">
        <f t="shared" si="117"/>
        <v>0</v>
      </c>
      <c r="AL147" s="193">
        <f t="shared" si="117"/>
        <v>0</v>
      </c>
      <c r="AM147" s="193">
        <f t="shared" si="117"/>
        <v>0</v>
      </c>
      <c r="AN147" s="193">
        <f t="shared" si="117"/>
        <v>0</v>
      </c>
      <c r="AO147" s="193">
        <f t="shared" si="117"/>
        <v>0</v>
      </c>
      <c r="AP147" s="193">
        <f t="shared" si="117"/>
        <v>0</v>
      </c>
      <c r="AQ147" s="193">
        <f t="shared" si="117"/>
        <v>0</v>
      </c>
      <c r="AR147" s="193">
        <f t="shared" si="115"/>
        <v>0</v>
      </c>
      <c r="AS147" s="193">
        <f t="shared" si="115"/>
        <v>0</v>
      </c>
      <c r="AT147" s="193">
        <f t="shared" si="115"/>
        <v>0</v>
      </c>
      <c r="AU147" s="193">
        <f t="shared" si="115"/>
        <v>0</v>
      </c>
      <c r="AV147" s="193">
        <f t="shared" si="115"/>
        <v>0</v>
      </c>
      <c r="AW147" s="193">
        <f t="shared" si="115"/>
        <v>0</v>
      </c>
      <c r="AX147" s="193">
        <f t="shared" si="115"/>
        <v>0</v>
      </c>
      <c r="AY147" s="193">
        <f t="shared" si="115"/>
        <v>0</v>
      </c>
      <c r="AZ147" s="193">
        <f t="shared" si="115"/>
        <v>0</v>
      </c>
      <c r="BA147" s="193">
        <f t="shared" si="115"/>
        <v>0</v>
      </c>
      <c r="BB147" s="193">
        <f t="shared" si="116"/>
        <v>0</v>
      </c>
      <c r="BC147" s="193">
        <f t="shared" si="116"/>
        <v>0</v>
      </c>
      <c r="BD147" s="193">
        <f t="shared" si="116"/>
        <v>0</v>
      </c>
      <c r="BE147" s="193">
        <f t="shared" si="116"/>
        <v>0</v>
      </c>
      <c r="BF147" s="193">
        <f t="shared" si="116"/>
        <v>0</v>
      </c>
      <c r="BG147" s="193">
        <f t="shared" si="116"/>
        <v>0</v>
      </c>
      <c r="BH147" s="193">
        <f t="shared" si="116"/>
        <v>0</v>
      </c>
      <c r="BI147" s="193">
        <f t="shared" si="116"/>
        <v>0</v>
      </c>
      <c r="BJ147" s="193">
        <f t="shared" si="116"/>
        <v>0</v>
      </c>
      <c r="BK147" s="193">
        <f t="shared" si="116"/>
        <v>0</v>
      </c>
      <c r="BL147" s="193">
        <f t="shared" si="116"/>
        <v>0</v>
      </c>
      <c r="BM147" s="193">
        <f t="shared" si="116"/>
        <v>0</v>
      </c>
      <c r="BN147" s="193">
        <f t="shared" si="116"/>
        <v>0</v>
      </c>
      <c r="BO147" s="193">
        <f t="shared" si="116"/>
        <v>0</v>
      </c>
      <c r="BP147" s="193">
        <f t="shared" si="116"/>
        <v>0</v>
      </c>
    </row>
    <row r="148" spans="1:68" outlineLevel="1">
      <c r="A148" s="150">
        <f t="shared" si="112"/>
        <v>0</v>
      </c>
      <c r="B148" s="380" t="s">
        <v>519</v>
      </c>
      <c r="C148" s="438"/>
      <c r="D148" s="438"/>
      <c r="E148" s="438"/>
      <c r="F148" s="438"/>
      <c r="G148" s="439"/>
      <c r="H148" s="70"/>
      <c r="I148" s="85"/>
      <c r="J148" s="85"/>
      <c r="K148" s="51"/>
      <c r="L148" s="51"/>
      <c r="M148" s="51"/>
      <c r="N148" s="52"/>
      <c r="O148" s="51"/>
      <c r="P148" s="110">
        <f t="shared" si="108"/>
        <v>0</v>
      </c>
      <c r="Q148" s="44">
        <f t="shared" si="109"/>
        <v>0</v>
      </c>
      <c r="R148" s="46"/>
      <c r="S148" s="46"/>
      <c r="T148" s="46">
        <f t="shared" si="113"/>
        <v>0</v>
      </c>
      <c r="U148" s="46">
        <f t="shared" si="114"/>
        <v>0</v>
      </c>
      <c r="V148" s="46"/>
      <c r="W148" s="27"/>
      <c r="Y148" s="284" t="e">
        <f t="shared" si="106"/>
        <v>#VALUE!</v>
      </c>
      <c r="AA148" s="193" t="str">
        <f t="shared" si="111"/>
        <v/>
      </c>
      <c r="AB148" s="193">
        <f t="shared" si="117"/>
        <v>0</v>
      </c>
      <c r="AC148" s="193">
        <f t="shared" si="117"/>
        <v>0</v>
      </c>
      <c r="AD148" s="193">
        <f t="shared" si="117"/>
        <v>0</v>
      </c>
      <c r="AE148" s="193">
        <f t="shared" si="117"/>
        <v>0</v>
      </c>
      <c r="AF148" s="193">
        <f t="shared" si="117"/>
        <v>0</v>
      </c>
      <c r="AG148" s="193">
        <f t="shared" si="117"/>
        <v>0</v>
      </c>
      <c r="AH148" s="193">
        <f t="shared" si="117"/>
        <v>0</v>
      </c>
      <c r="AI148" s="193">
        <f t="shared" si="117"/>
        <v>0</v>
      </c>
      <c r="AJ148" s="193">
        <f t="shared" si="117"/>
        <v>0</v>
      </c>
      <c r="AK148" s="193">
        <f t="shared" si="117"/>
        <v>0</v>
      </c>
      <c r="AL148" s="193">
        <f t="shared" si="117"/>
        <v>0</v>
      </c>
      <c r="AM148" s="193">
        <f t="shared" si="117"/>
        <v>0</v>
      </c>
      <c r="AN148" s="193">
        <f t="shared" si="117"/>
        <v>0</v>
      </c>
      <c r="AO148" s="193">
        <f t="shared" si="117"/>
        <v>0</v>
      </c>
      <c r="AP148" s="193">
        <f t="shared" si="117"/>
        <v>0</v>
      </c>
      <c r="AQ148" s="193">
        <f t="shared" si="117"/>
        <v>0</v>
      </c>
      <c r="AR148" s="193">
        <f t="shared" si="115"/>
        <v>0</v>
      </c>
      <c r="AS148" s="193">
        <f t="shared" si="115"/>
        <v>0</v>
      </c>
      <c r="AT148" s="193">
        <f t="shared" si="115"/>
        <v>0</v>
      </c>
      <c r="AU148" s="193">
        <f t="shared" si="115"/>
        <v>0</v>
      </c>
      <c r="AV148" s="193">
        <f t="shared" si="115"/>
        <v>0</v>
      </c>
      <c r="AW148" s="193">
        <f t="shared" si="115"/>
        <v>0</v>
      </c>
      <c r="AX148" s="193">
        <f t="shared" si="115"/>
        <v>0</v>
      </c>
      <c r="AY148" s="193">
        <f t="shared" si="115"/>
        <v>0</v>
      </c>
      <c r="AZ148" s="193">
        <f t="shared" si="115"/>
        <v>0</v>
      </c>
      <c r="BA148" s="193">
        <f t="shared" si="115"/>
        <v>0</v>
      </c>
      <c r="BB148" s="193">
        <f t="shared" si="116"/>
        <v>0</v>
      </c>
      <c r="BC148" s="193">
        <f t="shared" si="116"/>
        <v>0</v>
      </c>
      <c r="BD148" s="193">
        <f t="shared" si="116"/>
        <v>0</v>
      </c>
      <c r="BE148" s="193">
        <f t="shared" si="116"/>
        <v>0</v>
      </c>
      <c r="BF148" s="193">
        <f t="shared" si="116"/>
        <v>0</v>
      </c>
      <c r="BG148" s="193">
        <f t="shared" si="116"/>
        <v>0</v>
      </c>
      <c r="BH148" s="193">
        <f t="shared" si="116"/>
        <v>0</v>
      </c>
      <c r="BI148" s="193">
        <f t="shared" si="116"/>
        <v>0</v>
      </c>
      <c r="BJ148" s="193">
        <f t="shared" si="116"/>
        <v>0</v>
      </c>
      <c r="BK148" s="193">
        <f t="shared" si="116"/>
        <v>0</v>
      </c>
      <c r="BL148" s="193">
        <f t="shared" si="116"/>
        <v>0</v>
      </c>
      <c r="BM148" s="193">
        <f t="shared" si="116"/>
        <v>0</v>
      </c>
      <c r="BN148" s="193">
        <f t="shared" si="116"/>
        <v>0</v>
      </c>
      <c r="BO148" s="193">
        <f t="shared" si="116"/>
        <v>0</v>
      </c>
      <c r="BP148" s="193">
        <f t="shared" si="116"/>
        <v>0</v>
      </c>
    </row>
    <row r="149" spans="1:68" outlineLevel="1">
      <c r="A149" s="150">
        <f t="shared" si="112"/>
        <v>0.33</v>
      </c>
      <c r="B149" s="371" t="s">
        <v>520</v>
      </c>
      <c r="C149" s="364"/>
      <c r="D149" s="364"/>
      <c r="E149" s="364"/>
      <c r="F149" s="364"/>
      <c r="G149" s="365"/>
      <c r="H149" s="70"/>
      <c r="I149" s="85"/>
      <c r="J149" s="85"/>
      <c r="K149" s="183">
        <v>0.33</v>
      </c>
      <c r="L149" s="74">
        <f>$E$7</f>
        <v>39965</v>
      </c>
      <c r="M149" s="74">
        <v>40563</v>
      </c>
      <c r="N149" s="73">
        <f>(M149-L149)/365*12</f>
        <v>19.660273972602738</v>
      </c>
      <c r="O149" s="85"/>
      <c r="P149" s="88">
        <f t="shared" si="108"/>
        <v>6.4878904109589035</v>
      </c>
      <c r="Q149" s="46">
        <f t="shared" si="109"/>
        <v>0</v>
      </c>
      <c r="R149" s="46">
        <f>SALARIES!$C$26</f>
        <v>1</v>
      </c>
      <c r="S149" s="87"/>
      <c r="T149" s="46">
        <f t="shared" si="113"/>
        <v>6.4878904109589035</v>
      </c>
      <c r="U149" s="46">
        <f t="shared" si="114"/>
        <v>0</v>
      </c>
      <c r="V149" s="46">
        <f>T149+U149</f>
        <v>6.4878904109589035</v>
      </c>
      <c r="W149" s="24"/>
      <c r="Y149" s="284">
        <f t="shared" si="106"/>
        <v>0</v>
      </c>
      <c r="Z149" s="57">
        <v>8</v>
      </c>
      <c r="AA149" s="193">
        <f t="shared" si="111"/>
        <v>6.4878904109589035</v>
      </c>
      <c r="AB149" s="193">
        <f t="shared" si="117"/>
        <v>0</v>
      </c>
      <c r="AC149" s="193">
        <f t="shared" si="117"/>
        <v>0</v>
      </c>
      <c r="AD149" s="193">
        <f t="shared" si="117"/>
        <v>0</v>
      </c>
      <c r="AE149" s="193">
        <f t="shared" si="117"/>
        <v>0</v>
      </c>
      <c r="AF149" s="193">
        <f t="shared" si="117"/>
        <v>0</v>
      </c>
      <c r="AG149" s="193">
        <f t="shared" si="117"/>
        <v>0</v>
      </c>
      <c r="AH149" s="193">
        <f t="shared" si="117"/>
        <v>0</v>
      </c>
      <c r="AI149" s="193">
        <f t="shared" si="117"/>
        <v>6.4878904109589035</v>
      </c>
      <c r="AJ149" s="193">
        <f t="shared" si="117"/>
        <v>0</v>
      </c>
      <c r="AK149" s="193">
        <f t="shared" si="117"/>
        <v>0</v>
      </c>
      <c r="AL149" s="193">
        <f t="shared" si="117"/>
        <v>0</v>
      </c>
      <c r="AM149" s="193">
        <f t="shared" si="117"/>
        <v>0</v>
      </c>
      <c r="AN149" s="193">
        <f t="shared" si="117"/>
        <v>0</v>
      </c>
      <c r="AO149" s="193">
        <f t="shared" si="117"/>
        <v>0</v>
      </c>
      <c r="AP149" s="193">
        <f t="shared" si="117"/>
        <v>0</v>
      </c>
      <c r="AQ149" s="193">
        <f t="shared" si="117"/>
        <v>0</v>
      </c>
      <c r="AR149" s="193">
        <f t="shared" si="115"/>
        <v>0</v>
      </c>
      <c r="AS149" s="193">
        <f t="shared" si="115"/>
        <v>0</v>
      </c>
      <c r="AT149" s="193">
        <f t="shared" si="115"/>
        <v>0</v>
      </c>
      <c r="AU149" s="193">
        <f t="shared" si="115"/>
        <v>0</v>
      </c>
      <c r="AV149" s="193">
        <f t="shared" si="115"/>
        <v>0</v>
      </c>
      <c r="AW149" s="193">
        <f t="shared" si="115"/>
        <v>0</v>
      </c>
      <c r="AX149" s="193">
        <f t="shared" si="115"/>
        <v>0</v>
      </c>
      <c r="AY149" s="193">
        <f t="shared" si="115"/>
        <v>0</v>
      </c>
      <c r="AZ149" s="193">
        <f t="shared" si="115"/>
        <v>0</v>
      </c>
      <c r="BA149" s="193">
        <f t="shared" si="115"/>
        <v>0</v>
      </c>
      <c r="BB149" s="193">
        <f t="shared" si="116"/>
        <v>0</v>
      </c>
      <c r="BC149" s="193">
        <f t="shared" si="116"/>
        <v>0</v>
      </c>
      <c r="BD149" s="193">
        <f t="shared" si="116"/>
        <v>0</v>
      </c>
      <c r="BE149" s="193">
        <f t="shared" si="116"/>
        <v>0</v>
      </c>
      <c r="BF149" s="193">
        <f t="shared" si="116"/>
        <v>0</v>
      </c>
      <c r="BG149" s="193">
        <f t="shared" si="116"/>
        <v>0</v>
      </c>
      <c r="BH149" s="193">
        <f t="shared" si="116"/>
        <v>0</v>
      </c>
      <c r="BI149" s="193">
        <f t="shared" si="116"/>
        <v>0</v>
      </c>
      <c r="BJ149" s="193">
        <f t="shared" si="116"/>
        <v>0</v>
      </c>
      <c r="BK149" s="193">
        <f t="shared" si="116"/>
        <v>0</v>
      </c>
      <c r="BL149" s="193">
        <f t="shared" si="116"/>
        <v>0</v>
      </c>
      <c r="BM149" s="193">
        <f t="shared" si="116"/>
        <v>0</v>
      </c>
      <c r="BN149" s="193">
        <f t="shared" si="116"/>
        <v>0</v>
      </c>
      <c r="BO149" s="193">
        <f t="shared" si="116"/>
        <v>0</v>
      </c>
      <c r="BP149" s="193">
        <f t="shared" si="116"/>
        <v>0</v>
      </c>
    </row>
    <row r="150" spans="1:68" outlineLevel="1">
      <c r="A150" s="150">
        <f t="shared" si="112"/>
        <v>0.67</v>
      </c>
      <c r="B150" s="371" t="s">
        <v>521</v>
      </c>
      <c r="C150" s="364"/>
      <c r="D150" s="364"/>
      <c r="E150" s="364"/>
      <c r="F150" s="364"/>
      <c r="G150" s="365"/>
      <c r="H150" s="70"/>
      <c r="I150" s="85"/>
      <c r="J150" s="85"/>
      <c r="K150" s="183">
        <v>0.67</v>
      </c>
      <c r="L150" s="74">
        <f>$E$7</f>
        <v>39965</v>
      </c>
      <c r="M150" s="74">
        <v>40563</v>
      </c>
      <c r="N150" s="73">
        <f>(M150-L150)/365*12</f>
        <v>19.660273972602738</v>
      </c>
      <c r="O150" s="85"/>
      <c r="P150" s="88">
        <f t="shared" si="108"/>
        <v>13.172383561643835</v>
      </c>
      <c r="Q150" s="46">
        <f t="shared" si="109"/>
        <v>0</v>
      </c>
      <c r="R150" s="46">
        <f>SALARIES!$C$27</f>
        <v>1</v>
      </c>
      <c r="S150" s="87"/>
      <c r="T150" s="46">
        <f t="shared" si="113"/>
        <v>13.172383561643835</v>
      </c>
      <c r="U150" s="46">
        <f t="shared" si="114"/>
        <v>0</v>
      </c>
      <c r="V150" s="46">
        <f>T150+U150</f>
        <v>13.172383561643835</v>
      </c>
      <c r="W150" s="24"/>
      <c r="Y150" s="284">
        <f t="shared" si="106"/>
        <v>0</v>
      </c>
      <c r="Z150" s="57">
        <v>8</v>
      </c>
      <c r="AA150" s="193">
        <f t="shared" si="111"/>
        <v>13.172383561643835</v>
      </c>
      <c r="AB150" s="193">
        <f t="shared" si="117"/>
        <v>0</v>
      </c>
      <c r="AC150" s="193">
        <f t="shared" si="117"/>
        <v>0</v>
      </c>
      <c r="AD150" s="193">
        <f t="shared" si="117"/>
        <v>0</v>
      </c>
      <c r="AE150" s="193">
        <f t="shared" si="117"/>
        <v>0</v>
      </c>
      <c r="AF150" s="193">
        <f t="shared" si="117"/>
        <v>0</v>
      </c>
      <c r="AG150" s="193">
        <f t="shared" si="117"/>
        <v>0</v>
      </c>
      <c r="AH150" s="193">
        <f t="shared" si="117"/>
        <v>0</v>
      </c>
      <c r="AI150" s="193">
        <f t="shared" si="117"/>
        <v>13.172383561643835</v>
      </c>
      <c r="AJ150" s="193">
        <f t="shared" si="117"/>
        <v>0</v>
      </c>
      <c r="AK150" s="193">
        <f t="shared" si="117"/>
        <v>0</v>
      </c>
      <c r="AL150" s="193">
        <f t="shared" si="117"/>
        <v>0</v>
      </c>
      <c r="AM150" s="193">
        <f t="shared" si="117"/>
        <v>0</v>
      </c>
      <c r="AN150" s="193">
        <f t="shared" si="117"/>
        <v>0</v>
      </c>
      <c r="AO150" s="193">
        <f t="shared" si="117"/>
        <v>0</v>
      </c>
      <c r="AP150" s="193">
        <f t="shared" si="117"/>
        <v>0</v>
      </c>
      <c r="AQ150" s="193">
        <f t="shared" si="117"/>
        <v>0</v>
      </c>
      <c r="AR150" s="193">
        <f t="shared" si="115"/>
        <v>0</v>
      </c>
      <c r="AS150" s="193">
        <f t="shared" si="115"/>
        <v>0</v>
      </c>
      <c r="AT150" s="193">
        <f t="shared" si="115"/>
        <v>0</v>
      </c>
      <c r="AU150" s="193">
        <f t="shared" si="115"/>
        <v>0</v>
      </c>
      <c r="AV150" s="193">
        <f t="shared" si="115"/>
        <v>0</v>
      </c>
      <c r="AW150" s="193">
        <f t="shared" si="115"/>
        <v>0</v>
      </c>
      <c r="AX150" s="193">
        <f t="shared" si="115"/>
        <v>0</v>
      </c>
      <c r="AY150" s="193">
        <f t="shared" si="115"/>
        <v>0</v>
      </c>
      <c r="AZ150" s="193">
        <f t="shared" si="115"/>
        <v>0</v>
      </c>
      <c r="BA150" s="193">
        <f t="shared" si="115"/>
        <v>0</v>
      </c>
      <c r="BB150" s="193">
        <f t="shared" si="116"/>
        <v>0</v>
      </c>
      <c r="BC150" s="193">
        <f t="shared" si="116"/>
        <v>0</v>
      </c>
      <c r="BD150" s="193">
        <f t="shared" si="116"/>
        <v>0</v>
      </c>
      <c r="BE150" s="193">
        <f t="shared" si="116"/>
        <v>0</v>
      </c>
      <c r="BF150" s="193">
        <f t="shared" si="116"/>
        <v>0</v>
      </c>
      <c r="BG150" s="193">
        <f t="shared" si="116"/>
        <v>0</v>
      </c>
      <c r="BH150" s="193">
        <f t="shared" si="116"/>
        <v>0</v>
      </c>
      <c r="BI150" s="193">
        <f t="shared" si="116"/>
        <v>0</v>
      </c>
      <c r="BJ150" s="193">
        <f t="shared" si="116"/>
        <v>0</v>
      </c>
      <c r="BK150" s="193">
        <f t="shared" si="116"/>
        <v>0</v>
      </c>
      <c r="BL150" s="193">
        <f t="shared" si="116"/>
        <v>0</v>
      </c>
      <c r="BM150" s="193">
        <f t="shared" si="116"/>
        <v>0</v>
      </c>
      <c r="BN150" s="193">
        <f t="shared" si="116"/>
        <v>0</v>
      </c>
      <c r="BO150" s="193">
        <f t="shared" si="116"/>
        <v>0</v>
      </c>
      <c r="BP150" s="193">
        <f t="shared" si="116"/>
        <v>0</v>
      </c>
    </row>
    <row r="151" spans="1:68" outlineLevel="1">
      <c r="A151" s="150">
        <f t="shared" si="112"/>
        <v>0</v>
      </c>
      <c r="B151" s="435"/>
      <c r="C151" s="436"/>
      <c r="D151" s="436"/>
      <c r="E151" s="436"/>
      <c r="F151" s="436"/>
      <c r="G151" s="437"/>
      <c r="H151" s="70"/>
      <c r="I151" s="85"/>
      <c r="J151" s="85"/>
      <c r="K151" s="70"/>
      <c r="L151" s="70"/>
      <c r="M151" s="70"/>
      <c r="N151" s="71"/>
      <c r="O151" s="70"/>
      <c r="P151" s="88">
        <f t="shared" si="108"/>
        <v>0</v>
      </c>
      <c r="Q151" s="46">
        <f t="shared" si="109"/>
        <v>0</v>
      </c>
      <c r="R151" s="46"/>
      <c r="S151" s="46"/>
      <c r="T151" s="46">
        <f t="shared" si="113"/>
        <v>0</v>
      </c>
      <c r="U151" s="46">
        <f t="shared" si="114"/>
        <v>0</v>
      </c>
      <c r="V151" s="46"/>
      <c r="W151" s="27"/>
      <c r="Y151" s="284" t="e">
        <f t="shared" si="106"/>
        <v>#VALUE!</v>
      </c>
      <c r="AA151" s="193" t="str">
        <f t="shared" si="111"/>
        <v/>
      </c>
      <c r="AB151" s="193">
        <f t="shared" si="117"/>
        <v>0</v>
      </c>
      <c r="AC151" s="193">
        <f t="shared" si="117"/>
        <v>0</v>
      </c>
      <c r="AD151" s="193">
        <f t="shared" si="117"/>
        <v>0</v>
      </c>
      <c r="AE151" s="193">
        <f t="shared" si="117"/>
        <v>0</v>
      </c>
      <c r="AF151" s="193">
        <f t="shared" si="117"/>
        <v>0</v>
      </c>
      <c r="AG151" s="193">
        <f t="shared" si="117"/>
        <v>0</v>
      </c>
      <c r="AH151" s="193">
        <f t="shared" si="117"/>
        <v>0</v>
      </c>
      <c r="AI151" s="193">
        <f t="shared" si="117"/>
        <v>0</v>
      </c>
      <c r="AJ151" s="193">
        <f t="shared" si="117"/>
        <v>0</v>
      </c>
      <c r="AK151" s="193">
        <f t="shared" si="117"/>
        <v>0</v>
      </c>
      <c r="AL151" s="193">
        <f t="shared" si="117"/>
        <v>0</v>
      </c>
      <c r="AM151" s="193">
        <f t="shared" si="117"/>
        <v>0</v>
      </c>
      <c r="AN151" s="193">
        <f t="shared" si="117"/>
        <v>0</v>
      </c>
      <c r="AO151" s="193">
        <f t="shared" si="117"/>
        <v>0</v>
      </c>
      <c r="AP151" s="193">
        <f t="shared" si="117"/>
        <v>0</v>
      </c>
      <c r="AQ151" s="193">
        <f t="shared" si="117"/>
        <v>0</v>
      </c>
      <c r="AR151" s="193">
        <f t="shared" ref="AR151:BA163" si="118">+IF($Z151=AR$12,$V151,0)</f>
        <v>0</v>
      </c>
      <c r="AS151" s="193">
        <f t="shared" si="118"/>
        <v>0</v>
      </c>
      <c r="AT151" s="193">
        <f t="shared" si="118"/>
        <v>0</v>
      </c>
      <c r="AU151" s="193">
        <f t="shared" si="118"/>
        <v>0</v>
      </c>
      <c r="AV151" s="193">
        <f t="shared" si="118"/>
        <v>0</v>
      </c>
      <c r="AW151" s="193">
        <f t="shared" si="118"/>
        <v>0</v>
      </c>
      <c r="AX151" s="193">
        <f t="shared" si="118"/>
        <v>0</v>
      </c>
      <c r="AY151" s="193">
        <f t="shared" si="118"/>
        <v>0</v>
      </c>
      <c r="AZ151" s="193">
        <f t="shared" si="118"/>
        <v>0</v>
      </c>
      <c r="BA151" s="193">
        <f t="shared" si="118"/>
        <v>0</v>
      </c>
      <c r="BB151" s="193">
        <f t="shared" ref="BB151:BP163" si="119">+IF($Z151=BB$12,$V151,0)</f>
        <v>0</v>
      </c>
      <c r="BC151" s="193">
        <f t="shared" si="119"/>
        <v>0</v>
      </c>
      <c r="BD151" s="193">
        <f t="shared" si="119"/>
        <v>0</v>
      </c>
      <c r="BE151" s="193">
        <f t="shared" si="119"/>
        <v>0</v>
      </c>
      <c r="BF151" s="193">
        <f t="shared" si="119"/>
        <v>0</v>
      </c>
      <c r="BG151" s="193">
        <f t="shared" si="119"/>
        <v>0</v>
      </c>
      <c r="BH151" s="193">
        <f t="shared" si="119"/>
        <v>0</v>
      </c>
      <c r="BI151" s="193">
        <f t="shared" si="119"/>
        <v>0</v>
      </c>
      <c r="BJ151" s="193">
        <f t="shared" si="119"/>
        <v>0</v>
      </c>
      <c r="BK151" s="193">
        <f t="shared" si="119"/>
        <v>0</v>
      </c>
      <c r="BL151" s="193">
        <f t="shared" si="119"/>
        <v>0</v>
      </c>
      <c r="BM151" s="193">
        <f t="shared" si="119"/>
        <v>0</v>
      </c>
      <c r="BN151" s="193">
        <f t="shared" si="119"/>
        <v>0</v>
      </c>
      <c r="BO151" s="193">
        <f t="shared" si="119"/>
        <v>0</v>
      </c>
      <c r="BP151" s="193">
        <f t="shared" si="119"/>
        <v>0</v>
      </c>
    </row>
    <row r="152" spans="1:68" outlineLevel="1">
      <c r="A152" s="150">
        <f t="shared" si="112"/>
        <v>0</v>
      </c>
      <c r="B152" s="380" t="s">
        <v>522</v>
      </c>
      <c r="C152" s="438"/>
      <c r="D152" s="438"/>
      <c r="E152" s="438"/>
      <c r="F152" s="438"/>
      <c r="G152" s="439"/>
      <c r="H152" s="70"/>
      <c r="I152" s="85"/>
      <c r="J152" s="85"/>
      <c r="K152" s="51"/>
      <c r="L152" s="51"/>
      <c r="M152" s="51"/>
      <c r="N152" s="52"/>
      <c r="O152" s="51"/>
      <c r="P152" s="110">
        <f t="shared" si="108"/>
        <v>0</v>
      </c>
      <c r="Q152" s="44">
        <f t="shared" si="109"/>
        <v>0</v>
      </c>
      <c r="R152" s="46"/>
      <c r="S152" s="46"/>
      <c r="T152" s="46">
        <f t="shared" si="113"/>
        <v>0</v>
      </c>
      <c r="U152" s="46">
        <f t="shared" si="114"/>
        <v>0</v>
      </c>
      <c r="V152" s="46"/>
      <c r="W152" s="27"/>
      <c r="Y152" s="284" t="e">
        <f t="shared" si="106"/>
        <v>#VALUE!</v>
      </c>
      <c r="AA152" s="193" t="str">
        <f t="shared" si="111"/>
        <v/>
      </c>
      <c r="AB152" s="193">
        <f t="shared" ref="AB152:AQ164" si="120">+IF($Z152=AB$12,$V152,0)</f>
        <v>0</v>
      </c>
      <c r="AC152" s="193">
        <f t="shared" si="120"/>
        <v>0</v>
      </c>
      <c r="AD152" s="193">
        <f t="shared" si="120"/>
        <v>0</v>
      </c>
      <c r="AE152" s="193">
        <f t="shared" si="120"/>
        <v>0</v>
      </c>
      <c r="AF152" s="193">
        <f t="shared" si="120"/>
        <v>0</v>
      </c>
      <c r="AG152" s="193">
        <f t="shared" si="120"/>
        <v>0</v>
      </c>
      <c r="AH152" s="193">
        <f t="shared" si="120"/>
        <v>0</v>
      </c>
      <c r="AI152" s="193">
        <f t="shared" si="120"/>
        <v>0</v>
      </c>
      <c r="AJ152" s="193">
        <f t="shared" si="120"/>
        <v>0</v>
      </c>
      <c r="AK152" s="193">
        <f t="shared" si="120"/>
        <v>0</v>
      </c>
      <c r="AL152" s="193">
        <f t="shared" si="120"/>
        <v>0</v>
      </c>
      <c r="AM152" s="193">
        <f t="shared" si="120"/>
        <v>0</v>
      </c>
      <c r="AN152" s="193">
        <f t="shared" si="120"/>
        <v>0</v>
      </c>
      <c r="AO152" s="193">
        <f t="shared" si="120"/>
        <v>0</v>
      </c>
      <c r="AP152" s="193">
        <f t="shared" si="120"/>
        <v>0</v>
      </c>
      <c r="AQ152" s="193">
        <f t="shared" si="120"/>
        <v>0</v>
      </c>
      <c r="AR152" s="193">
        <f t="shared" si="118"/>
        <v>0</v>
      </c>
      <c r="AS152" s="193">
        <f t="shared" si="118"/>
        <v>0</v>
      </c>
      <c r="AT152" s="193">
        <f t="shared" si="118"/>
        <v>0</v>
      </c>
      <c r="AU152" s="193">
        <f t="shared" si="118"/>
        <v>0</v>
      </c>
      <c r="AV152" s="193">
        <f t="shared" si="118"/>
        <v>0</v>
      </c>
      <c r="AW152" s="193">
        <f t="shared" si="118"/>
        <v>0</v>
      </c>
      <c r="AX152" s="193">
        <f t="shared" si="118"/>
        <v>0</v>
      </c>
      <c r="AY152" s="193">
        <f t="shared" si="118"/>
        <v>0</v>
      </c>
      <c r="AZ152" s="193">
        <f t="shared" si="118"/>
        <v>0</v>
      </c>
      <c r="BA152" s="193">
        <f t="shared" si="118"/>
        <v>0</v>
      </c>
      <c r="BB152" s="193">
        <f t="shared" si="119"/>
        <v>0</v>
      </c>
      <c r="BC152" s="193">
        <f t="shared" si="119"/>
        <v>0</v>
      </c>
      <c r="BD152" s="193">
        <f t="shared" si="119"/>
        <v>0</v>
      </c>
      <c r="BE152" s="193">
        <f t="shared" si="119"/>
        <v>0</v>
      </c>
      <c r="BF152" s="193">
        <f t="shared" si="119"/>
        <v>0</v>
      </c>
      <c r="BG152" s="193">
        <f t="shared" si="119"/>
        <v>0</v>
      </c>
      <c r="BH152" s="193">
        <f t="shared" si="119"/>
        <v>0</v>
      </c>
      <c r="BI152" s="193">
        <f t="shared" si="119"/>
        <v>0</v>
      </c>
      <c r="BJ152" s="193">
        <f t="shared" si="119"/>
        <v>0</v>
      </c>
      <c r="BK152" s="193">
        <f t="shared" si="119"/>
        <v>0</v>
      </c>
      <c r="BL152" s="193">
        <f t="shared" si="119"/>
        <v>0</v>
      </c>
      <c r="BM152" s="193">
        <f t="shared" si="119"/>
        <v>0</v>
      </c>
      <c r="BN152" s="193">
        <f t="shared" si="119"/>
        <v>0</v>
      </c>
      <c r="BO152" s="193">
        <f t="shared" si="119"/>
        <v>0</v>
      </c>
      <c r="BP152" s="193">
        <f t="shared" si="119"/>
        <v>0</v>
      </c>
    </row>
    <row r="153" spans="1:68" outlineLevel="1">
      <c r="A153" s="150">
        <f t="shared" si="112"/>
        <v>1</v>
      </c>
      <c r="B153" s="371" t="s">
        <v>523</v>
      </c>
      <c r="C153" s="364"/>
      <c r="D153" s="364"/>
      <c r="E153" s="364"/>
      <c r="F153" s="364"/>
      <c r="G153" s="365"/>
      <c r="H153" s="70"/>
      <c r="I153" s="85"/>
      <c r="J153" s="85"/>
      <c r="K153" s="183">
        <v>1</v>
      </c>
      <c r="L153" s="74">
        <f>$E$7</f>
        <v>39965</v>
      </c>
      <c r="M153" s="74">
        <f>L7</f>
        <v>41119</v>
      </c>
      <c r="N153" s="73">
        <f>(M153-L153)/365*12</f>
        <v>37.939726027397263</v>
      </c>
      <c r="O153" s="85"/>
      <c r="P153" s="88">
        <f t="shared" si="108"/>
        <v>37.939726027397263</v>
      </c>
      <c r="Q153" s="46">
        <f t="shared" si="109"/>
        <v>0</v>
      </c>
      <c r="R153" s="46">
        <f>SALARIES!$C$28</f>
        <v>1</v>
      </c>
      <c r="S153" s="87"/>
      <c r="T153" s="46">
        <f t="shared" si="113"/>
        <v>37.939726027397263</v>
      </c>
      <c r="U153" s="46">
        <f t="shared" si="114"/>
        <v>0</v>
      </c>
      <c r="V153" s="46">
        <f>T153+U153</f>
        <v>37.939726027397263</v>
      </c>
      <c r="W153" s="24"/>
      <c r="Y153" s="284">
        <f t="shared" si="106"/>
        <v>0</v>
      </c>
      <c r="Z153" s="57">
        <v>8</v>
      </c>
      <c r="AA153" s="193">
        <f t="shared" si="111"/>
        <v>37.939726027397263</v>
      </c>
      <c r="AB153" s="193">
        <f t="shared" si="120"/>
        <v>0</v>
      </c>
      <c r="AC153" s="193">
        <f t="shared" si="120"/>
        <v>0</v>
      </c>
      <c r="AD153" s="193">
        <f t="shared" si="120"/>
        <v>0</v>
      </c>
      <c r="AE153" s="193">
        <f t="shared" si="120"/>
        <v>0</v>
      </c>
      <c r="AF153" s="193">
        <f t="shared" si="120"/>
        <v>0</v>
      </c>
      <c r="AG153" s="193">
        <f t="shared" si="120"/>
        <v>0</v>
      </c>
      <c r="AH153" s="193">
        <f t="shared" si="120"/>
        <v>0</v>
      </c>
      <c r="AI153" s="193">
        <f t="shared" si="120"/>
        <v>37.939726027397263</v>
      </c>
      <c r="AJ153" s="193">
        <f t="shared" si="120"/>
        <v>0</v>
      </c>
      <c r="AK153" s="193">
        <f t="shared" si="120"/>
        <v>0</v>
      </c>
      <c r="AL153" s="193">
        <f t="shared" si="120"/>
        <v>0</v>
      </c>
      <c r="AM153" s="193">
        <f t="shared" si="120"/>
        <v>0</v>
      </c>
      <c r="AN153" s="193">
        <f t="shared" si="120"/>
        <v>0</v>
      </c>
      <c r="AO153" s="193">
        <f t="shared" si="120"/>
        <v>0</v>
      </c>
      <c r="AP153" s="193">
        <f t="shared" si="120"/>
        <v>0</v>
      </c>
      <c r="AQ153" s="193">
        <f t="shared" si="120"/>
        <v>0</v>
      </c>
      <c r="AR153" s="193">
        <f t="shared" si="118"/>
        <v>0</v>
      </c>
      <c r="AS153" s="193">
        <f t="shared" si="118"/>
        <v>0</v>
      </c>
      <c r="AT153" s="193">
        <f t="shared" si="118"/>
        <v>0</v>
      </c>
      <c r="AU153" s="193">
        <f t="shared" si="118"/>
        <v>0</v>
      </c>
      <c r="AV153" s="193">
        <f t="shared" si="118"/>
        <v>0</v>
      </c>
      <c r="AW153" s="193">
        <f t="shared" si="118"/>
        <v>0</v>
      </c>
      <c r="AX153" s="193">
        <f t="shared" si="118"/>
        <v>0</v>
      </c>
      <c r="AY153" s="193">
        <f t="shared" si="118"/>
        <v>0</v>
      </c>
      <c r="AZ153" s="193">
        <f t="shared" si="118"/>
        <v>0</v>
      </c>
      <c r="BA153" s="193">
        <f t="shared" si="118"/>
        <v>0</v>
      </c>
      <c r="BB153" s="193">
        <f t="shared" si="119"/>
        <v>0</v>
      </c>
      <c r="BC153" s="193">
        <f t="shared" si="119"/>
        <v>0</v>
      </c>
      <c r="BD153" s="193">
        <f t="shared" si="119"/>
        <v>0</v>
      </c>
      <c r="BE153" s="193">
        <f t="shared" si="119"/>
        <v>0</v>
      </c>
      <c r="BF153" s="193">
        <f t="shared" si="119"/>
        <v>0</v>
      </c>
      <c r="BG153" s="193">
        <f t="shared" si="119"/>
        <v>0</v>
      </c>
      <c r="BH153" s="193">
        <f t="shared" si="119"/>
        <v>0</v>
      </c>
      <c r="BI153" s="193">
        <f t="shared" si="119"/>
        <v>0</v>
      </c>
      <c r="BJ153" s="193">
        <f t="shared" si="119"/>
        <v>0</v>
      </c>
      <c r="BK153" s="193">
        <f t="shared" si="119"/>
        <v>0</v>
      </c>
      <c r="BL153" s="193">
        <f t="shared" si="119"/>
        <v>0</v>
      </c>
      <c r="BM153" s="193">
        <f t="shared" si="119"/>
        <v>0</v>
      </c>
      <c r="BN153" s="193">
        <f t="shared" si="119"/>
        <v>0</v>
      </c>
      <c r="BO153" s="193">
        <f t="shared" si="119"/>
        <v>0</v>
      </c>
      <c r="BP153" s="193">
        <f t="shared" si="119"/>
        <v>0</v>
      </c>
    </row>
    <row r="154" spans="1:68" outlineLevel="1">
      <c r="A154" s="150">
        <f t="shared" si="112"/>
        <v>0</v>
      </c>
      <c r="B154" s="371" t="s">
        <v>524</v>
      </c>
      <c r="C154" s="364"/>
      <c r="D154" s="364"/>
      <c r="E154" s="364"/>
      <c r="F154" s="364"/>
      <c r="G154" s="365"/>
      <c r="H154" s="70"/>
      <c r="I154" s="85"/>
      <c r="J154" s="85"/>
      <c r="K154" s="183">
        <v>0</v>
      </c>
      <c r="L154" s="74"/>
      <c r="M154" s="74"/>
      <c r="N154" s="73">
        <f>(M154-L154)/365*12</f>
        <v>0</v>
      </c>
      <c r="O154" s="85"/>
      <c r="P154" s="88">
        <f t="shared" si="108"/>
        <v>0</v>
      </c>
      <c r="Q154" s="46">
        <f t="shared" si="109"/>
        <v>0</v>
      </c>
      <c r="R154" s="46">
        <f>SALARIES!C34</f>
        <v>1</v>
      </c>
      <c r="S154" s="87"/>
      <c r="T154" s="46">
        <f t="shared" si="113"/>
        <v>0</v>
      </c>
      <c r="U154" s="46">
        <f t="shared" si="114"/>
        <v>0</v>
      </c>
      <c r="V154" s="46">
        <f>T154+U154</f>
        <v>0</v>
      </c>
      <c r="W154" s="24"/>
      <c r="Y154" s="284">
        <f t="shared" si="106"/>
        <v>0</v>
      </c>
      <c r="Z154" s="57">
        <v>8</v>
      </c>
      <c r="AA154" s="193">
        <f t="shared" si="111"/>
        <v>0</v>
      </c>
      <c r="AB154" s="193">
        <f t="shared" si="120"/>
        <v>0</v>
      </c>
      <c r="AC154" s="193">
        <f t="shared" si="120"/>
        <v>0</v>
      </c>
      <c r="AD154" s="193">
        <f t="shared" si="120"/>
        <v>0</v>
      </c>
      <c r="AE154" s="193">
        <f t="shared" si="120"/>
        <v>0</v>
      </c>
      <c r="AF154" s="193">
        <f t="shared" si="120"/>
        <v>0</v>
      </c>
      <c r="AG154" s="193">
        <f t="shared" si="120"/>
        <v>0</v>
      </c>
      <c r="AH154" s="193">
        <f t="shared" si="120"/>
        <v>0</v>
      </c>
      <c r="AI154" s="193">
        <f t="shared" si="120"/>
        <v>0</v>
      </c>
      <c r="AJ154" s="193">
        <f t="shared" si="120"/>
        <v>0</v>
      </c>
      <c r="AK154" s="193">
        <f t="shared" si="120"/>
        <v>0</v>
      </c>
      <c r="AL154" s="193">
        <f t="shared" si="120"/>
        <v>0</v>
      </c>
      <c r="AM154" s="193">
        <f t="shared" si="120"/>
        <v>0</v>
      </c>
      <c r="AN154" s="193">
        <f t="shared" si="120"/>
        <v>0</v>
      </c>
      <c r="AO154" s="193">
        <f t="shared" si="120"/>
        <v>0</v>
      </c>
      <c r="AP154" s="193">
        <f t="shared" si="120"/>
        <v>0</v>
      </c>
      <c r="AQ154" s="193">
        <f t="shared" si="120"/>
        <v>0</v>
      </c>
      <c r="AR154" s="193">
        <f t="shared" si="118"/>
        <v>0</v>
      </c>
      <c r="AS154" s="193">
        <f t="shared" si="118"/>
        <v>0</v>
      </c>
      <c r="AT154" s="193">
        <f t="shared" si="118"/>
        <v>0</v>
      </c>
      <c r="AU154" s="193">
        <f t="shared" si="118"/>
        <v>0</v>
      </c>
      <c r="AV154" s="193">
        <f t="shared" si="118"/>
        <v>0</v>
      </c>
      <c r="AW154" s="193">
        <f t="shared" si="118"/>
        <v>0</v>
      </c>
      <c r="AX154" s="193">
        <f t="shared" si="118"/>
        <v>0</v>
      </c>
      <c r="AY154" s="193">
        <f t="shared" si="118"/>
        <v>0</v>
      </c>
      <c r="AZ154" s="193">
        <f t="shared" si="118"/>
        <v>0</v>
      </c>
      <c r="BA154" s="193">
        <f t="shared" si="118"/>
        <v>0</v>
      </c>
      <c r="BB154" s="193">
        <f t="shared" si="119"/>
        <v>0</v>
      </c>
      <c r="BC154" s="193">
        <f t="shared" si="119"/>
        <v>0</v>
      </c>
      <c r="BD154" s="193">
        <f t="shared" si="119"/>
        <v>0</v>
      </c>
      <c r="BE154" s="193">
        <f t="shared" si="119"/>
        <v>0</v>
      </c>
      <c r="BF154" s="193">
        <f t="shared" si="119"/>
        <v>0</v>
      </c>
      <c r="BG154" s="193">
        <f t="shared" si="119"/>
        <v>0</v>
      </c>
      <c r="BH154" s="193">
        <f t="shared" si="119"/>
        <v>0</v>
      </c>
      <c r="BI154" s="193">
        <f t="shared" si="119"/>
        <v>0</v>
      </c>
      <c r="BJ154" s="193">
        <f t="shared" si="119"/>
        <v>0</v>
      </c>
      <c r="BK154" s="193">
        <f t="shared" si="119"/>
        <v>0</v>
      </c>
      <c r="BL154" s="193">
        <f t="shared" si="119"/>
        <v>0</v>
      </c>
      <c r="BM154" s="193">
        <f t="shared" si="119"/>
        <v>0</v>
      </c>
      <c r="BN154" s="193">
        <f t="shared" si="119"/>
        <v>0</v>
      </c>
      <c r="BO154" s="193">
        <f t="shared" si="119"/>
        <v>0</v>
      </c>
      <c r="BP154" s="193">
        <f t="shared" si="119"/>
        <v>0</v>
      </c>
    </row>
    <row r="155" spans="1:68" outlineLevel="1">
      <c r="A155" s="150">
        <f t="shared" si="112"/>
        <v>0</v>
      </c>
      <c r="B155" s="435"/>
      <c r="C155" s="436"/>
      <c r="D155" s="436"/>
      <c r="E155" s="436"/>
      <c r="F155" s="436"/>
      <c r="G155" s="437"/>
      <c r="H155" s="70"/>
      <c r="I155" s="85"/>
      <c r="J155" s="85"/>
      <c r="K155" s="70"/>
      <c r="L155" s="70"/>
      <c r="M155" s="70"/>
      <c r="N155" s="71"/>
      <c r="O155" s="70"/>
      <c r="P155" s="88">
        <f t="shared" si="108"/>
        <v>0</v>
      </c>
      <c r="Q155" s="46">
        <f t="shared" si="109"/>
        <v>0</v>
      </c>
      <c r="R155" s="46"/>
      <c r="S155" s="46"/>
      <c r="T155" s="46">
        <f t="shared" si="113"/>
        <v>0</v>
      </c>
      <c r="U155" s="46">
        <f t="shared" si="114"/>
        <v>0</v>
      </c>
      <c r="V155" s="46"/>
      <c r="W155" s="27"/>
      <c r="Y155" s="284" t="e">
        <f t="shared" si="106"/>
        <v>#VALUE!</v>
      </c>
      <c r="AA155" s="193" t="str">
        <f t="shared" si="111"/>
        <v/>
      </c>
      <c r="AB155" s="193">
        <f t="shared" si="120"/>
        <v>0</v>
      </c>
      <c r="AC155" s="193">
        <f t="shared" si="120"/>
        <v>0</v>
      </c>
      <c r="AD155" s="193">
        <f t="shared" si="120"/>
        <v>0</v>
      </c>
      <c r="AE155" s="193">
        <f t="shared" si="120"/>
        <v>0</v>
      </c>
      <c r="AF155" s="193">
        <f t="shared" si="120"/>
        <v>0</v>
      </c>
      <c r="AG155" s="193">
        <f t="shared" si="120"/>
        <v>0</v>
      </c>
      <c r="AH155" s="193">
        <f t="shared" si="120"/>
        <v>0</v>
      </c>
      <c r="AI155" s="193">
        <f t="shared" si="120"/>
        <v>0</v>
      </c>
      <c r="AJ155" s="193">
        <f t="shared" si="120"/>
        <v>0</v>
      </c>
      <c r="AK155" s="193">
        <f t="shared" si="120"/>
        <v>0</v>
      </c>
      <c r="AL155" s="193">
        <f t="shared" si="120"/>
        <v>0</v>
      </c>
      <c r="AM155" s="193">
        <f t="shared" si="120"/>
        <v>0</v>
      </c>
      <c r="AN155" s="193">
        <f t="shared" si="120"/>
        <v>0</v>
      </c>
      <c r="AO155" s="193">
        <f t="shared" si="120"/>
        <v>0</v>
      </c>
      <c r="AP155" s="193">
        <f t="shared" si="120"/>
        <v>0</v>
      </c>
      <c r="AQ155" s="193">
        <f t="shared" si="120"/>
        <v>0</v>
      </c>
      <c r="AR155" s="193">
        <f t="shared" si="118"/>
        <v>0</v>
      </c>
      <c r="AS155" s="193">
        <f t="shared" si="118"/>
        <v>0</v>
      </c>
      <c r="AT155" s="193">
        <f t="shared" si="118"/>
        <v>0</v>
      </c>
      <c r="AU155" s="193">
        <f t="shared" si="118"/>
        <v>0</v>
      </c>
      <c r="AV155" s="193">
        <f t="shared" si="118"/>
        <v>0</v>
      </c>
      <c r="AW155" s="193">
        <f t="shared" si="118"/>
        <v>0</v>
      </c>
      <c r="AX155" s="193">
        <f t="shared" si="118"/>
        <v>0</v>
      </c>
      <c r="AY155" s="193">
        <f t="shared" si="118"/>
        <v>0</v>
      </c>
      <c r="AZ155" s="193">
        <f t="shared" si="118"/>
        <v>0</v>
      </c>
      <c r="BA155" s="193">
        <f t="shared" si="118"/>
        <v>0</v>
      </c>
      <c r="BB155" s="193">
        <f t="shared" si="119"/>
        <v>0</v>
      </c>
      <c r="BC155" s="193">
        <f t="shared" si="119"/>
        <v>0</v>
      </c>
      <c r="BD155" s="193">
        <f t="shared" si="119"/>
        <v>0</v>
      </c>
      <c r="BE155" s="193">
        <f t="shared" si="119"/>
        <v>0</v>
      </c>
      <c r="BF155" s="193">
        <f t="shared" si="119"/>
        <v>0</v>
      </c>
      <c r="BG155" s="193">
        <f t="shared" si="119"/>
        <v>0</v>
      </c>
      <c r="BH155" s="193">
        <f t="shared" si="119"/>
        <v>0</v>
      </c>
      <c r="BI155" s="193">
        <f t="shared" si="119"/>
        <v>0</v>
      </c>
      <c r="BJ155" s="193">
        <f t="shared" si="119"/>
        <v>0</v>
      </c>
      <c r="BK155" s="193">
        <f t="shared" si="119"/>
        <v>0</v>
      </c>
      <c r="BL155" s="193">
        <f t="shared" si="119"/>
        <v>0</v>
      </c>
      <c r="BM155" s="193">
        <f t="shared" si="119"/>
        <v>0</v>
      </c>
      <c r="BN155" s="193">
        <f t="shared" si="119"/>
        <v>0</v>
      </c>
      <c r="BO155" s="193">
        <f t="shared" si="119"/>
        <v>0</v>
      </c>
      <c r="BP155" s="193">
        <f t="shared" si="119"/>
        <v>0</v>
      </c>
    </row>
    <row r="156" spans="1:68" ht="12.75" customHeight="1" outlineLevel="1">
      <c r="A156" s="150">
        <f t="shared" si="112"/>
        <v>0</v>
      </c>
      <c r="B156" s="380" t="s">
        <v>82</v>
      </c>
      <c r="C156" s="381"/>
      <c r="D156" s="381"/>
      <c r="E156" s="381"/>
      <c r="F156" s="381"/>
      <c r="G156" s="382"/>
      <c r="H156" s="70"/>
      <c r="I156" s="85"/>
      <c r="J156" s="85"/>
      <c r="K156" s="51"/>
      <c r="L156" s="51"/>
      <c r="M156" s="51"/>
      <c r="N156" s="52"/>
      <c r="O156" s="51"/>
      <c r="P156" s="110">
        <f t="shared" si="108"/>
        <v>0</v>
      </c>
      <c r="Q156" s="44">
        <f t="shared" si="109"/>
        <v>0</v>
      </c>
      <c r="R156" s="46"/>
      <c r="S156" s="46"/>
      <c r="T156" s="46">
        <f t="shared" si="113"/>
        <v>0</v>
      </c>
      <c r="U156" s="46">
        <f t="shared" si="114"/>
        <v>0</v>
      </c>
      <c r="V156" s="46"/>
      <c r="W156" s="27"/>
      <c r="Y156" s="284" t="e">
        <f t="shared" si="106"/>
        <v>#VALUE!</v>
      </c>
      <c r="AA156" s="193" t="str">
        <f t="shared" si="111"/>
        <v/>
      </c>
      <c r="AB156" s="193">
        <f t="shared" si="120"/>
        <v>0</v>
      </c>
      <c r="AC156" s="193">
        <f t="shared" si="120"/>
        <v>0</v>
      </c>
      <c r="AD156" s="193">
        <f t="shared" si="120"/>
        <v>0</v>
      </c>
      <c r="AE156" s="193">
        <f t="shared" si="120"/>
        <v>0</v>
      </c>
      <c r="AF156" s="193">
        <f t="shared" si="120"/>
        <v>0</v>
      </c>
      <c r="AG156" s="193">
        <f t="shared" si="120"/>
        <v>0</v>
      </c>
      <c r="AH156" s="193">
        <f t="shared" si="120"/>
        <v>0</v>
      </c>
      <c r="AI156" s="193">
        <f t="shared" si="120"/>
        <v>0</v>
      </c>
      <c r="AJ156" s="193">
        <f t="shared" si="120"/>
        <v>0</v>
      </c>
      <c r="AK156" s="193">
        <f t="shared" si="120"/>
        <v>0</v>
      </c>
      <c r="AL156" s="193">
        <f t="shared" si="120"/>
        <v>0</v>
      </c>
      <c r="AM156" s="193">
        <f t="shared" si="120"/>
        <v>0</v>
      </c>
      <c r="AN156" s="193">
        <f t="shared" si="120"/>
        <v>0</v>
      </c>
      <c r="AO156" s="193">
        <f t="shared" si="120"/>
        <v>0</v>
      </c>
      <c r="AP156" s="193">
        <f t="shared" si="120"/>
        <v>0</v>
      </c>
      <c r="AQ156" s="193">
        <f t="shared" si="120"/>
        <v>0</v>
      </c>
      <c r="AR156" s="193">
        <f t="shared" si="118"/>
        <v>0</v>
      </c>
      <c r="AS156" s="193">
        <f t="shared" si="118"/>
        <v>0</v>
      </c>
      <c r="AT156" s="193">
        <f t="shared" si="118"/>
        <v>0</v>
      </c>
      <c r="AU156" s="193">
        <f t="shared" si="118"/>
        <v>0</v>
      </c>
      <c r="AV156" s="193">
        <f t="shared" si="118"/>
        <v>0</v>
      </c>
      <c r="AW156" s="193">
        <f t="shared" si="118"/>
        <v>0</v>
      </c>
      <c r="AX156" s="193">
        <f t="shared" si="118"/>
        <v>0</v>
      </c>
      <c r="AY156" s="193">
        <f t="shared" si="118"/>
        <v>0</v>
      </c>
      <c r="AZ156" s="193">
        <f t="shared" si="118"/>
        <v>0</v>
      </c>
      <c r="BA156" s="193">
        <f t="shared" si="118"/>
        <v>0</v>
      </c>
      <c r="BB156" s="193">
        <f t="shared" si="119"/>
        <v>0</v>
      </c>
      <c r="BC156" s="193">
        <f t="shared" si="119"/>
        <v>0</v>
      </c>
      <c r="BD156" s="193">
        <f t="shared" si="119"/>
        <v>0</v>
      </c>
      <c r="BE156" s="193">
        <f t="shared" si="119"/>
        <v>0</v>
      </c>
      <c r="BF156" s="193">
        <f t="shared" si="119"/>
        <v>0</v>
      </c>
      <c r="BG156" s="193">
        <f t="shared" si="119"/>
        <v>0</v>
      </c>
      <c r="BH156" s="193">
        <f t="shared" si="119"/>
        <v>0</v>
      </c>
      <c r="BI156" s="193">
        <f t="shared" si="119"/>
        <v>0</v>
      </c>
      <c r="BJ156" s="193">
        <f t="shared" si="119"/>
        <v>0</v>
      </c>
      <c r="BK156" s="193">
        <f t="shared" si="119"/>
        <v>0</v>
      </c>
      <c r="BL156" s="193">
        <f t="shared" si="119"/>
        <v>0</v>
      </c>
      <c r="BM156" s="193">
        <f t="shared" si="119"/>
        <v>0</v>
      </c>
      <c r="BN156" s="193">
        <f t="shared" si="119"/>
        <v>0</v>
      </c>
      <c r="BO156" s="193">
        <f t="shared" si="119"/>
        <v>0</v>
      </c>
      <c r="BP156" s="193">
        <f t="shared" si="119"/>
        <v>0</v>
      </c>
    </row>
    <row r="157" spans="1:68" outlineLevel="1">
      <c r="A157" s="166">
        <f t="shared" si="112"/>
        <v>0.33</v>
      </c>
      <c r="B157" s="363" t="s">
        <v>83</v>
      </c>
      <c r="C157" s="364"/>
      <c r="D157" s="364"/>
      <c r="E157" s="364"/>
      <c r="F157" s="364"/>
      <c r="G157" s="365"/>
      <c r="H157" s="70"/>
      <c r="I157" s="85"/>
      <c r="J157" s="85"/>
      <c r="K157" s="183">
        <v>0.33</v>
      </c>
      <c r="L157" s="74">
        <f>$E$7</f>
        <v>39965</v>
      </c>
      <c r="M157" s="74">
        <f>$L$7</f>
        <v>41119</v>
      </c>
      <c r="N157" s="73">
        <f>(M157-L157)/365*12</f>
        <v>37.939726027397263</v>
      </c>
      <c r="O157" s="85"/>
      <c r="P157" s="88">
        <f t="shared" si="108"/>
        <v>12.520109589041098</v>
      </c>
      <c r="Q157" s="46">
        <f t="shared" si="109"/>
        <v>0</v>
      </c>
      <c r="R157" s="46">
        <f>+SALARIES!C44</f>
        <v>1</v>
      </c>
      <c r="S157" s="87"/>
      <c r="T157" s="46">
        <f t="shared" si="113"/>
        <v>12.520109589041098</v>
      </c>
      <c r="U157" s="46">
        <f t="shared" si="114"/>
        <v>0</v>
      </c>
      <c r="V157" s="46">
        <f>T157+U157</f>
        <v>12.520109589041098</v>
      </c>
      <c r="W157" s="24"/>
      <c r="Y157" s="284">
        <f t="shared" si="106"/>
        <v>0</v>
      </c>
      <c r="Z157" s="57">
        <v>11</v>
      </c>
      <c r="AA157" s="193">
        <f t="shared" si="111"/>
        <v>12.520109589041098</v>
      </c>
      <c r="AB157" s="193">
        <f t="shared" si="120"/>
        <v>0</v>
      </c>
      <c r="AC157" s="193">
        <f t="shared" si="120"/>
        <v>0</v>
      </c>
      <c r="AD157" s="193">
        <f t="shared" si="120"/>
        <v>0</v>
      </c>
      <c r="AE157" s="193">
        <f t="shared" si="120"/>
        <v>0</v>
      </c>
      <c r="AF157" s="193">
        <f t="shared" si="120"/>
        <v>0</v>
      </c>
      <c r="AG157" s="193">
        <f t="shared" si="120"/>
        <v>0</v>
      </c>
      <c r="AH157" s="193">
        <f t="shared" si="120"/>
        <v>0</v>
      </c>
      <c r="AI157" s="193">
        <f t="shared" si="120"/>
        <v>0</v>
      </c>
      <c r="AJ157" s="193">
        <f t="shared" si="120"/>
        <v>0</v>
      </c>
      <c r="AK157" s="193">
        <f t="shared" si="120"/>
        <v>0</v>
      </c>
      <c r="AL157" s="193">
        <f t="shared" si="120"/>
        <v>12.520109589041098</v>
      </c>
      <c r="AM157" s="193">
        <f t="shared" si="120"/>
        <v>0</v>
      </c>
      <c r="AN157" s="193">
        <f t="shared" si="120"/>
        <v>0</v>
      </c>
      <c r="AO157" s="193">
        <f t="shared" si="120"/>
        <v>0</v>
      </c>
      <c r="AP157" s="193">
        <f t="shared" si="120"/>
        <v>0</v>
      </c>
      <c r="AQ157" s="193">
        <f t="shared" si="120"/>
        <v>0</v>
      </c>
      <c r="AR157" s="193">
        <f t="shared" si="118"/>
        <v>0</v>
      </c>
      <c r="AS157" s="193">
        <f t="shared" si="118"/>
        <v>0</v>
      </c>
      <c r="AT157" s="193">
        <f t="shared" si="118"/>
        <v>0</v>
      </c>
      <c r="AU157" s="193">
        <f t="shared" si="118"/>
        <v>0</v>
      </c>
      <c r="AV157" s="193">
        <f t="shared" si="118"/>
        <v>0</v>
      </c>
      <c r="AW157" s="193">
        <f t="shared" si="118"/>
        <v>0</v>
      </c>
      <c r="AX157" s="193">
        <f t="shared" si="118"/>
        <v>0</v>
      </c>
      <c r="AY157" s="193">
        <f t="shared" si="118"/>
        <v>0</v>
      </c>
      <c r="AZ157" s="193">
        <f t="shared" si="118"/>
        <v>0</v>
      </c>
      <c r="BA157" s="193">
        <f t="shared" si="118"/>
        <v>0</v>
      </c>
      <c r="BB157" s="193">
        <f t="shared" si="119"/>
        <v>0</v>
      </c>
      <c r="BC157" s="193">
        <f t="shared" si="119"/>
        <v>0</v>
      </c>
      <c r="BD157" s="193">
        <f t="shared" si="119"/>
        <v>0</v>
      </c>
      <c r="BE157" s="193">
        <f t="shared" si="119"/>
        <v>0</v>
      </c>
      <c r="BF157" s="193">
        <f t="shared" si="119"/>
        <v>0</v>
      </c>
      <c r="BG157" s="193">
        <f t="shared" si="119"/>
        <v>0</v>
      </c>
      <c r="BH157" s="193">
        <f t="shared" si="119"/>
        <v>0</v>
      </c>
      <c r="BI157" s="193">
        <f t="shared" si="119"/>
        <v>0</v>
      </c>
      <c r="BJ157" s="193">
        <f t="shared" si="119"/>
        <v>0</v>
      </c>
      <c r="BK157" s="193">
        <f t="shared" si="119"/>
        <v>0</v>
      </c>
      <c r="BL157" s="193">
        <f t="shared" si="119"/>
        <v>0</v>
      </c>
      <c r="BM157" s="193">
        <f t="shared" si="119"/>
        <v>0</v>
      </c>
      <c r="BN157" s="193">
        <f t="shared" si="119"/>
        <v>0</v>
      </c>
      <c r="BO157" s="193">
        <f t="shared" si="119"/>
        <v>0</v>
      </c>
      <c r="BP157" s="193">
        <f t="shared" si="119"/>
        <v>0</v>
      </c>
    </row>
    <row r="158" spans="1:68" outlineLevel="1">
      <c r="A158" s="150">
        <f t="shared" si="112"/>
        <v>1</v>
      </c>
      <c r="B158" s="363" t="s">
        <v>84</v>
      </c>
      <c r="C158" s="364"/>
      <c r="D158" s="364"/>
      <c r="E158" s="364"/>
      <c r="F158" s="364"/>
      <c r="G158" s="365"/>
      <c r="H158" s="70"/>
      <c r="I158" s="85"/>
      <c r="J158" s="85"/>
      <c r="K158" s="183">
        <v>1</v>
      </c>
      <c r="L158" s="74">
        <f>$E$7</f>
        <v>39965</v>
      </c>
      <c r="M158" s="74">
        <f>$L$7</f>
        <v>41119</v>
      </c>
      <c r="N158" s="73">
        <f>(M158-L158)/365*12</f>
        <v>37.939726027397263</v>
      </c>
      <c r="O158" s="85"/>
      <c r="P158" s="88">
        <f t="shared" si="108"/>
        <v>37.939726027397263</v>
      </c>
      <c r="Q158" s="46">
        <f t="shared" si="109"/>
        <v>0</v>
      </c>
      <c r="R158" s="46">
        <f>+SALARIES!C51</f>
        <v>1</v>
      </c>
      <c r="S158" s="87"/>
      <c r="T158" s="46">
        <f t="shared" si="113"/>
        <v>37.939726027397263</v>
      </c>
      <c r="U158" s="46">
        <f t="shared" si="114"/>
        <v>0</v>
      </c>
      <c r="V158" s="46">
        <f>T158+U158</f>
        <v>37.939726027397263</v>
      </c>
      <c r="W158" s="24"/>
      <c r="Y158" s="284">
        <f t="shared" si="106"/>
        <v>0</v>
      </c>
      <c r="Z158" s="57">
        <v>11</v>
      </c>
      <c r="AA158" s="193">
        <f t="shared" si="111"/>
        <v>37.939726027397263</v>
      </c>
      <c r="AB158" s="193">
        <f t="shared" si="120"/>
        <v>0</v>
      </c>
      <c r="AC158" s="193">
        <f t="shared" si="120"/>
        <v>0</v>
      </c>
      <c r="AD158" s="193">
        <f t="shared" si="120"/>
        <v>0</v>
      </c>
      <c r="AE158" s="193">
        <f t="shared" si="120"/>
        <v>0</v>
      </c>
      <c r="AF158" s="193">
        <f t="shared" si="120"/>
        <v>0</v>
      </c>
      <c r="AG158" s="193">
        <f t="shared" si="120"/>
        <v>0</v>
      </c>
      <c r="AH158" s="193">
        <f t="shared" si="120"/>
        <v>0</v>
      </c>
      <c r="AI158" s="193">
        <f t="shared" si="120"/>
        <v>0</v>
      </c>
      <c r="AJ158" s="193">
        <f t="shared" si="120"/>
        <v>0</v>
      </c>
      <c r="AK158" s="193">
        <f t="shared" si="120"/>
        <v>0</v>
      </c>
      <c r="AL158" s="193">
        <f t="shared" si="120"/>
        <v>37.939726027397263</v>
      </c>
      <c r="AM158" s="193">
        <f t="shared" si="120"/>
        <v>0</v>
      </c>
      <c r="AN158" s="193">
        <f t="shared" si="120"/>
        <v>0</v>
      </c>
      <c r="AO158" s="193">
        <f t="shared" si="120"/>
        <v>0</v>
      </c>
      <c r="AP158" s="193">
        <f t="shared" si="120"/>
        <v>0</v>
      </c>
      <c r="AQ158" s="193">
        <f t="shared" si="120"/>
        <v>0</v>
      </c>
      <c r="AR158" s="193">
        <f t="shared" si="118"/>
        <v>0</v>
      </c>
      <c r="AS158" s="193">
        <f t="shared" si="118"/>
        <v>0</v>
      </c>
      <c r="AT158" s="193">
        <f t="shared" si="118"/>
        <v>0</v>
      </c>
      <c r="AU158" s="193">
        <f t="shared" si="118"/>
        <v>0</v>
      </c>
      <c r="AV158" s="193">
        <f t="shared" si="118"/>
        <v>0</v>
      </c>
      <c r="AW158" s="193">
        <f t="shared" si="118"/>
        <v>0</v>
      </c>
      <c r="AX158" s="193">
        <f t="shared" si="118"/>
        <v>0</v>
      </c>
      <c r="AY158" s="193">
        <f t="shared" si="118"/>
        <v>0</v>
      </c>
      <c r="AZ158" s="193">
        <f t="shared" si="118"/>
        <v>0</v>
      </c>
      <c r="BA158" s="193">
        <f t="shared" si="118"/>
        <v>0</v>
      </c>
      <c r="BB158" s="193">
        <f t="shared" si="119"/>
        <v>0</v>
      </c>
      <c r="BC158" s="193">
        <f t="shared" si="119"/>
        <v>0</v>
      </c>
      <c r="BD158" s="193">
        <f t="shared" si="119"/>
        <v>0</v>
      </c>
      <c r="BE158" s="193">
        <f t="shared" si="119"/>
        <v>0</v>
      </c>
      <c r="BF158" s="193">
        <f t="shared" si="119"/>
        <v>0</v>
      </c>
      <c r="BG158" s="193">
        <f t="shared" si="119"/>
        <v>0</v>
      </c>
      <c r="BH158" s="193">
        <f t="shared" si="119"/>
        <v>0</v>
      </c>
      <c r="BI158" s="193">
        <f t="shared" si="119"/>
        <v>0</v>
      </c>
      <c r="BJ158" s="193">
        <f t="shared" si="119"/>
        <v>0</v>
      </c>
      <c r="BK158" s="193">
        <f t="shared" si="119"/>
        <v>0</v>
      </c>
      <c r="BL158" s="193">
        <f t="shared" si="119"/>
        <v>0</v>
      </c>
      <c r="BM158" s="193">
        <f t="shared" si="119"/>
        <v>0</v>
      </c>
      <c r="BN158" s="193">
        <f t="shared" si="119"/>
        <v>0</v>
      </c>
      <c r="BO158" s="193">
        <f t="shared" si="119"/>
        <v>0</v>
      </c>
      <c r="BP158" s="193">
        <f t="shared" si="119"/>
        <v>0</v>
      </c>
    </row>
    <row r="159" spans="1:68" outlineLevel="1">
      <c r="A159" s="150">
        <f t="shared" si="112"/>
        <v>6</v>
      </c>
      <c r="B159" s="363" t="s">
        <v>498</v>
      </c>
      <c r="C159" s="364"/>
      <c r="D159" s="364"/>
      <c r="E159" s="364"/>
      <c r="F159" s="364"/>
      <c r="G159" s="365"/>
      <c r="H159" s="70"/>
      <c r="I159" s="85"/>
      <c r="J159" s="85"/>
      <c r="K159" s="183">
        <v>6</v>
      </c>
      <c r="L159" s="74">
        <f>$E$7+180</f>
        <v>40145</v>
      </c>
      <c r="M159" s="74">
        <f>$L$7</f>
        <v>41119</v>
      </c>
      <c r="N159" s="73">
        <f>(M159-L159)/365*12</f>
        <v>32.021917808219179</v>
      </c>
      <c r="O159" s="85"/>
      <c r="P159" s="88">
        <f t="shared" si="108"/>
        <v>192.13150684931509</v>
      </c>
      <c r="Q159" s="46">
        <f t="shared" si="109"/>
        <v>0</v>
      </c>
      <c r="R159" s="46">
        <f>+SALARIES!C46</f>
        <v>1</v>
      </c>
      <c r="S159" s="87"/>
      <c r="T159" s="46">
        <f t="shared" si="113"/>
        <v>192.13150684931509</v>
      </c>
      <c r="U159" s="46">
        <f t="shared" si="114"/>
        <v>0</v>
      </c>
      <c r="V159" s="46">
        <f>T159+U159</f>
        <v>192.13150684931509</v>
      </c>
      <c r="W159" s="24"/>
      <c r="Y159" s="284">
        <f t="shared" si="106"/>
        <v>0</v>
      </c>
      <c r="Z159" s="57">
        <v>11</v>
      </c>
      <c r="AA159" s="193">
        <f t="shared" si="111"/>
        <v>192.13150684931509</v>
      </c>
      <c r="AB159" s="193">
        <f t="shared" si="120"/>
        <v>0</v>
      </c>
      <c r="AC159" s="193">
        <f t="shared" si="120"/>
        <v>0</v>
      </c>
      <c r="AD159" s="193">
        <f t="shared" si="120"/>
        <v>0</v>
      </c>
      <c r="AE159" s="193">
        <f t="shared" si="120"/>
        <v>0</v>
      </c>
      <c r="AF159" s="193">
        <f t="shared" si="120"/>
        <v>0</v>
      </c>
      <c r="AG159" s="193">
        <f t="shared" si="120"/>
        <v>0</v>
      </c>
      <c r="AH159" s="193">
        <f t="shared" si="120"/>
        <v>0</v>
      </c>
      <c r="AI159" s="193">
        <f t="shared" si="120"/>
        <v>0</v>
      </c>
      <c r="AJ159" s="193">
        <f t="shared" si="120"/>
        <v>0</v>
      </c>
      <c r="AK159" s="193">
        <f t="shared" si="120"/>
        <v>0</v>
      </c>
      <c r="AL159" s="193">
        <f t="shared" si="120"/>
        <v>192.13150684931509</v>
      </c>
      <c r="AM159" s="193">
        <f t="shared" si="120"/>
        <v>0</v>
      </c>
      <c r="AN159" s="193">
        <f t="shared" si="120"/>
        <v>0</v>
      </c>
      <c r="AO159" s="193">
        <f t="shared" si="120"/>
        <v>0</v>
      </c>
      <c r="AP159" s="193">
        <f t="shared" si="120"/>
        <v>0</v>
      </c>
      <c r="AQ159" s="193">
        <f t="shared" si="120"/>
        <v>0</v>
      </c>
      <c r="AR159" s="193">
        <f t="shared" si="118"/>
        <v>0</v>
      </c>
      <c r="AS159" s="193">
        <f t="shared" si="118"/>
        <v>0</v>
      </c>
      <c r="AT159" s="193">
        <f t="shared" si="118"/>
        <v>0</v>
      </c>
      <c r="AU159" s="193">
        <f t="shared" si="118"/>
        <v>0</v>
      </c>
      <c r="AV159" s="193">
        <f t="shared" si="118"/>
        <v>0</v>
      </c>
      <c r="AW159" s="193">
        <f t="shared" si="118"/>
        <v>0</v>
      </c>
      <c r="AX159" s="193">
        <f t="shared" si="118"/>
        <v>0</v>
      </c>
      <c r="AY159" s="193">
        <f t="shared" si="118"/>
        <v>0</v>
      </c>
      <c r="AZ159" s="193">
        <f t="shared" si="118"/>
        <v>0</v>
      </c>
      <c r="BA159" s="193">
        <f t="shared" si="118"/>
        <v>0</v>
      </c>
      <c r="BB159" s="193">
        <f t="shared" si="119"/>
        <v>0</v>
      </c>
      <c r="BC159" s="193">
        <f t="shared" si="119"/>
        <v>0</v>
      </c>
      <c r="BD159" s="193">
        <f t="shared" si="119"/>
        <v>0</v>
      </c>
      <c r="BE159" s="193">
        <f t="shared" si="119"/>
        <v>0</v>
      </c>
      <c r="BF159" s="193">
        <f t="shared" si="119"/>
        <v>0</v>
      </c>
      <c r="BG159" s="193">
        <f t="shared" si="119"/>
        <v>0</v>
      </c>
      <c r="BH159" s="193">
        <f t="shared" si="119"/>
        <v>0</v>
      </c>
      <c r="BI159" s="193">
        <f t="shared" si="119"/>
        <v>0</v>
      </c>
      <c r="BJ159" s="193">
        <f t="shared" si="119"/>
        <v>0</v>
      </c>
      <c r="BK159" s="193">
        <f t="shared" si="119"/>
        <v>0</v>
      </c>
      <c r="BL159" s="193">
        <f t="shared" si="119"/>
        <v>0</v>
      </c>
      <c r="BM159" s="193">
        <f t="shared" si="119"/>
        <v>0</v>
      </c>
      <c r="BN159" s="193">
        <f t="shared" si="119"/>
        <v>0</v>
      </c>
      <c r="BO159" s="193">
        <f t="shared" si="119"/>
        <v>0</v>
      </c>
      <c r="BP159" s="193">
        <f t="shared" si="119"/>
        <v>0</v>
      </c>
    </row>
    <row r="160" spans="1:68" outlineLevel="1">
      <c r="A160" s="150">
        <f t="shared" si="112"/>
        <v>2</v>
      </c>
      <c r="B160" s="363" t="s">
        <v>499</v>
      </c>
      <c r="C160" s="364"/>
      <c r="D160" s="364"/>
      <c r="E160" s="364"/>
      <c r="F160" s="364"/>
      <c r="G160" s="365"/>
      <c r="H160" s="70"/>
      <c r="I160" s="85"/>
      <c r="J160" s="85"/>
      <c r="K160" s="183">
        <v>2</v>
      </c>
      <c r="L160" s="74">
        <f>$E$7</f>
        <v>39965</v>
      </c>
      <c r="M160" s="74">
        <f>$L$7</f>
        <v>41119</v>
      </c>
      <c r="N160" s="73">
        <f>(M160-L160)/365*12</f>
        <v>37.939726027397263</v>
      </c>
      <c r="O160" s="85"/>
      <c r="P160" s="88">
        <f t="shared" si="108"/>
        <v>75.879452054794527</v>
      </c>
      <c r="Q160" s="46">
        <f t="shared" si="109"/>
        <v>0</v>
      </c>
      <c r="R160" s="46">
        <f>+R159</f>
        <v>1</v>
      </c>
      <c r="S160" s="87"/>
      <c r="T160" s="46">
        <f t="shared" si="113"/>
        <v>75.879452054794527</v>
      </c>
      <c r="U160" s="46">
        <f t="shared" si="114"/>
        <v>0</v>
      </c>
      <c r="V160" s="46">
        <f>T160+U160</f>
        <v>75.879452054794527</v>
      </c>
      <c r="W160" s="24"/>
      <c r="Y160" s="284">
        <f t="shared" si="106"/>
        <v>0</v>
      </c>
      <c r="Z160" s="57">
        <v>11</v>
      </c>
      <c r="AA160" s="193">
        <f t="shared" si="111"/>
        <v>75.879452054794527</v>
      </c>
      <c r="AB160" s="193">
        <f t="shared" si="120"/>
        <v>0</v>
      </c>
      <c r="AC160" s="193">
        <f t="shared" si="120"/>
        <v>0</v>
      </c>
      <c r="AD160" s="193">
        <f t="shared" si="120"/>
        <v>0</v>
      </c>
      <c r="AE160" s="193">
        <f t="shared" si="120"/>
        <v>0</v>
      </c>
      <c r="AF160" s="193">
        <f t="shared" si="120"/>
        <v>0</v>
      </c>
      <c r="AG160" s="193">
        <f t="shared" si="120"/>
        <v>0</v>
      </c>
      <c r="AH160" s="193">
        <f t="shared" si="120"/>
        <v>0</v>
      </c>
      <c r="AI160" s="193">
        <f t="shared" si="120"/>
        <v>0</v>
      </c>
      <c r="AJ160" s="193">
        <f t="shared" si="120"/>
        <v>0</v>
      </c>
      <c r="AK160" s="193">
        <f t="shared" si="120"/>
        <v>0</v>
      </c>
      <c r="AL160" s="193">
        <f t="shared" si="120"/>
        <v>75.879452054794527</v>
      </c>
      <c r="AM160" s="193">
        <f t="shared" si="120"/>
        <v>0</v>
      </c>
      <c r="AN160" s="193">
        <f t="shared" si="120"/>
        <v>0</v>
      </c>
      <c r="AO160" s="193">
        <f t="shared" si="120"/>
        <v>0</v>
      </c>
      <c r="AP160" s="193">
        <f t="shared" si="120"/>
        <v>0</v>
      </c>
      <c r="AQ160" s="193">
        <f t="shared" si="120"/>
        <v>0</v>
      </c>
      <c r="AR160" s="193">
        <f t="shared" si="118"/>
        <v>0</v>
      </c>
      <c r="AS160" s="193">
        <f t="shared" si="118"/>
        <v>0</v>
      </c>
      <c r="AT160" s="193">
        <f t="shared" si="118"/>
        <v>0</v>
      </c>
      <c r="AU160" s="193">
        <f t="shared" si="118"/>
        <v>0</v>
      </c>
      <c r="AV160" s="193">
        <f t="shared" si="118"/>
        <v>0</v>
      </c>
      <c r="AW160" s="193">
        <f t="shared" si="118"/>
        <v>0</v>
      </c>
      <c r="AX160" s="193">
        <f t="shared" si="118"/>
        <v>0</v>
      </c>
      <c r="AY160" s="193">
        <f t="shared" si="118"/>
        <v>0</v>
      </c>
      <c r="AZ160" s="193">
        <f t="shared" si="118"/>
        <v>0</v>
      </c>
      <c r="BA160" s="193">
        <f t="shared" si="118"/>
        <v>0</v>
      </c>
      <c r="BB160" s="193">
        <f t="shared" si="119"/>
        <v>0</v>
      </c>
      <c r="BC160" s="193">
        <f t="shared" si="119"/>
        <v>0</v>
      </c>
      <c r="BD160" s="193">
        <f t="shared" si="119"/>
        <v>0</v>
      </c>
      <c r="BE160" s="193">
        <f t="shared" si="119"/>
        <v>0</v>
      </c>
      <c r="BF160" s="193">
        <f t="shared" si="119"/>
        <v>0</v>
      </c>
      <c r="BG160" s="193">
        <f t="shared" si="119"/>
        <v>0</v>
      </c>
      <c r="BH160" s="193">
        <f t="shared" si="119"/>
        <v>0</v>
      </c>
      <c r="BI160" s="193">
        <f t="shared" si="119"/>
        <v>0</v>
      </c>
      <c r="BJ160" s="193">
        <f t="shared" si="119"/>
        <v>0</v>
      </c>
      <c r="BK160" s="193">
        <f t="shared" si="119"/>
        <v>0</v>
      </c>
      <c r="BL160" s="193">
        <f t="shared" si="119"/>
        <v>0</v>
      </c>
      <c r="BM160" s="193">
        <f t="shared" si="119"/>
        <v>0</v>
      </c>
      <c r="BN160" s="193">
        <f t="shared" si="119"/>
        <v>0</v>
      </c>
      <c r="BO160" s="193">
        <f t="shared" si="119"/>
        <v>0</v>
      </c>
      <c r="BP160" s="193">
        <f t="shared" si="119"/>
        <v>0</v>
      </c>
    </row>
    <row r="161" spans="1:68" outlineLevel="1">
      <c r="A161" s="150">
        <f t="shared" si="112"/>
        <v>1</v>
      </c>
      <c r="B161" s="363" t="s">
        <v>38</v>
      </c>
      <c r="C161" s="364"/>
      <c r="D161" s="364"/>
      <c r="E161" s="364"/>
      <c r="F161" s="364"/>
      <c r="G161" s="365"/>
      <c r="H161" s="70"/>
      <c r="I161" s="85"/>
      <c r="J161" s="85"/>
      <c r="K161" s="183">
        <v>1</v>
      </c>
      <c r="L161" s="74">
        <f>$E$7</f>
        <v>39965</v>
      </c>
      <c r="M161" s="74">
        <f>$L$7</f>
        <v>41119</v>
      </c>
      <c r="N161" s="73">
        <f>(M161-L161)/365*12</f>
        <v>37.939726027397263</v>
      </c>
      <c r="O161" s="85"/>
      <c r="P161" s="88">
        <f t="shared" si="108"/>
        <v>37.939726027397263</v>
      </c>
      <c r="Q161" s="46">
        <f t="shared" si="109"/>
        <v>0</v>
      </c>
      <c r="R161" s="46">
        <f>+SALARIES!C18</f>
        <v>1</v>
      </c>
      <c r="S161" s="87"/>
      <c r="T161" s="46">
        <f t="shared" si="113"/>
        <v>37.939726027397263</v>
      </c>
      <c r="U161" s="46">
        <f t="shared" si="114"/>
        <v>0</v>
      </c>
      <c r="V161" s="46">
        <f>T161+U161</f>
        <v>37.939726027397263</v>
      </c>
      <c r="W161" s="24"/>
      <c r="Y161" s="284">
        <f t="shared" si="106"/>
        <v>0</v>
      </c>
      <c r="Z161" s="57">
        <v>11</v>
      </c>
      <c r="AA161" s="193">
        <f t="shared" si="111"/>
        <v>37.939726027397263</v>
      </c>
      <c r="AB161" s="193">
        <f t="shared" si="120"/>
        <v>0</v>
      </c>
      <c r="AC161" s="193">
        <f t="shared" si="120"/>
        <v>0</v>
      </c>
      <c r="AD161" s="193">
        <f t="shared" si="120"/>
        <v>0</v>
      </c>
      <c r="AE161" s="193">
        <f t="shared" si="120"/>
        <v>0</v>
      </c>
      <c r="AF161" s="193">
        <f t="shared" si="120"/>
        <v>0</v>
      </c>
      <c r="AG161" s="193">
        <f t="shared" si="120"/>
        <v>0</v>
      </c>
      <c r="AH161" s="193">
        <f t="shared" si="120"/>
        <v>0</v>
      </c>
      <c r="AI161" s="193">
        <f t="shared" si="120"/>
        <v>0</v>
      </c>
      <c r="AJ161" s="193">
        <f t="shared" si="120"/>
        <v>0</v>
      </c>
      <c r="AK161" s="193">
        <f t="shared" si="120"/>
        <v>0</v>
      </c>
      <c r="AL161" s="193">
        <f t="shared" si="120"/>
        <v>37.939726027397263</v>
      </c>
      <c r="AM161" s="193">
        <f t="shared" si="120"/>
        <v>0</v>
      </c>
      <c r="AN161" s="193">
        <f t="shared" si="120"/>
        <v>0</v>
      </c>
      <c r="AO161" s="193">
        <f t="shared" si="120"/>
        <v>0</v>
      </c>
      <c r="AP161" s="193">
        <f t="shared" si="120"/>
        <v>0</v>
      </c>
      <c r="AQ161" s="193">
        <f t="shared" si="120"/>
        <v>0</v>
      </c>
      <c r="AR161" s="193">
        <f t="shared" si="118"/>
        <v>0</v>
      </c>
      <c r="AS161" s="193">
        <f t="shared" si="118"/>
        <v>0</v>
      </c>
      <c r="AT161" s="193">
        <f t="shared" si="118"/>
        <v>0</v>
      </c>
      <c r="AU161" s="193">
        <f t="shared" si="118"/>
        <v>0</v>
      </c>
      <c r="AV161" s="193">
        <f t="shared" si="118"/>
        <v>0</v>
      </c>
      <c r="AW161" s="193">
        <f t="shared" si="118"/>
        <v>0</v>
      </c>
      <c r="AX161" s="193">
        <f t="shared" si="118"/>
        <v>0</v>
      </c>
      <c r="AY161" s="193">
        <f t="shared" si="118"/>
        <v>0</v>
      </c>
      <c r="AZ161" s="193">
        <f t="shared" si="118"/>
        <v>0</v>
      </c>
      <c r="BA161" s="193">
        <f t="shared" si="118"/>
        <v>0</v>
      </c>
      <c r="BB161" s="193">
        <f t="shared" si="119"/>
        <v>0</v>
      </c>
      <c r="BC161" s="193">
        <f t="shared" si="119"/>
        <v>0</v>
      </c>
      <c r="BD161" s="193">
        <f t="shared" si="119"/>
        <v>0</v>
      </c>
      <c r="BE161" s="193">
        <f t="shared" si="119"/>
        <v>0</v>
      </c>
      <c r="BF161" s="193">
        <f t="shared" si="119"/>
        <v>0</v>
      </c>
      <c r="BG161" s="193">
        <f t="shared" si="119"/>
        <v>0</v>
      </c>
      <c r="BH161" s="193">
        <f t="shared" si="119"/>
        <v>0</v>
      </c>
      <c r="BI161" s="193">
        <f t="shared" si="119"/>
        <v>0</v>
      </c>
      <c r="BJ161" s="193">
        <f t="shared" si="119"/>
        <v>0</v>
      </c>
      <c r="BK161" s="193">
        <f t="shared" si="119"/>
        <v>0</v>
      </c>
      <c r="BL161" s="193">
        <f t="shared" si="119"/>
        <v>0</v>
      </c>
      <c r="BM161" s="193">
        <f t="shared" si="119"/>
        <v>0</v>
      </c>
      <c r="BN161" s="193">
        <f t="shared" si="119"/>
        <v>0</v>
      </c>
      <c r="BO161" s="193">
        <f t="shared" si="119"/>
        <v>0</v>
      </c>
      <c r="BP161" s="193">
        <f t="shared" si="119"/>
        <v>0</v>
      </c>
    </row>
    <row r="162" spans="1:68" ht="15" customHeight="1" outlineLevel="1">
      <c r="A162" s="150"/>
      <c r="B162" s="397"/>
      <c r="C162" s="398"/>
      <c r="D162" s="398"/>
      <c r="E162" s="398"/>
      <c r="F162" s="398"/>
      <c r="G162" s="399"/>
      <c r="H162" s="70"/>
      <c r="I162" s="85"/>
      <c r="J162" s="85"/>
      <c r="K162" s="70"/>
      <c r="L162" s="70"/>
      <c r="M162" s="70"/>
      <c r="N162" s="71"/>
      <c r="O162" s="70"/>
      <c r="P162" s="88">
        <f t="shared" si="108"/>
        <v>0</v>
      </c>
      <c r="Q162" s="46">
        <f t="shared" si="109"/>
        <v>0</v>
      </c>
      <c r="R162" s="46"/>
      <c r="S162" s="46"/>
      <c r="T162" s="46">
        <f t="shared" si="113"/>
        <v>0</v>
      </c>
      <c r="U162" s="46">
        <f t="shared" si="114"/>
        <v>0</v>
      </c>
      <c r="V162" s="46"/>
      <c r="W162" s="26"/>
      <c r="Y162" s="284" t="e">
        <f t="shared" si="106"/>
        <v>#VALUE!</v>
      </c>
      <c r="AA162" s="193" t="str">
        <f t="shared" si="111"/>
        <v/>
      </c>
      <c r="AB162" s="193">
        <f t="shared" si="120"/>
        <v>0</v>
      </c>
      <c r="AC162" s="193">
        <f t="shared" si="120"/>
        <v>0</v>
      </c>
      <c r="AD162" s="193">
        <f t="shared" si="120"/>
        <v>0</v>
      </c>
      <c r="AE162" s="193">
        <f t="shared" si="120"/>
        <v>0</v>
      </c>
      <c r="AF162" s="193">
        <f t="shared" si="120"/>
        <v>0</v>
      </c>
      <c r="AG162" s="193">
        <f t="shared" si="120"/>
        <v>0</v>
      </c>
      <c r="AH162" s="193">
        <f t="shared" si="120"/>
        <v>0</v>
      </c>
      <c r="AI162" s="193">
        <f t="shared" si="120"/>
        <v>0</v>
      </c>
      <c r="AJ162" s="193">
        <f t="shared" si="120"/>
        <v>0</v>
      </c>
      <c r="AK162" s="193">
        <f t="shared" si="120"/>
        <v>0</v>
      </c>
      <c r="AL162" s="193">
        <f t="shared" si="120"/>
        <v>0</v>
      </c>
      <c r="AM162" s="193">
        <f t="shared" si="120"/>
        <v>0</v>
      </c>
      <c r="AN162" s="193">
        <f t="shared" si="120"/>
        <v>0</v>
      </c>
      <c r="AO162" s="193">
        <f t="shared" si="120"/>
        <v>0</v>
      </c>
      <c r="AP162" s="193">
        <f t="shared" si="120"/>
        <v>0</v>
      </c>
      <c r="AQ162" s="193">
        <f t="shared" si="120"/>
        <v>0</v>
      </c>
      <c r="AR162" s="193">
        <f t="shared" si="118"/>
        <v>0</v>
      </c>
      <c r="AS162" s="193">
        <f t="shared" si="118"/>
        <v>0</v>
      </c>
      <c r="AT162" s="193">
        <f t="shared" si="118"/>
        <v>0</v>
      </c>
      <c r="AU162" s="193">
        <f t="shared" si="118"/>
        <v>0</v>
      </c>
      <c r="AV162" s="193">
        <f t="shared" si="118"/>
        <v>0</v>
      </c>
      <c r="AW162" s="193">
        <f t="shared" si="118"/>
        <v>0</v>
      </c>
      <c r="AX162" s="193">
        <f t="shared" si="118"/>
        <v>0</v>
      </c>
      <c r="AY162" s="193">
        <f t="shared" si="118"/>
        <v>0</v>
      </c>
      <c r="AZ162" s="193">
        <f t="shared" si="118"/>
        <v>0</v>
      </c>
      <c r="BA162" s="193">
        <f t="shared" si="118"/>
        <v>0</v>
      </c>
      <c r="BB162" s="193">
        <f t="shared" si="119"/>
        <v>0</v>
      </c>
      <c r="BC162" s="193">
        <f t="shared" si="119"/>
        <v>0</v>
      </c>
      <c r="BD162" s="193">
        <f t="shared" si="119"/>
        <v>0</v>
      </c>
      <c r="BE162" s="193">
        <f t="shared" si="119"/>
        <v>0</v>
      </c>
      <c r="BF162" s="193">
        <f t="shared" si="119"/>
        <v>0</v>
      </c>
      <c r="BG162" s="193">
        <f t="shared" si="119"/>
        <v>0</v>
      </c>
      <c r="BH162" s="193">
        <f t="shared" si="119"/>
        <v>0</v>
      </c>
      <c r="BI162" s="193">
        <f t="shared" si="119"/>
        <v>0</v>
      </c>
      <c r="BJ162" s="193">
        <f t="shared" si="119"/>
        <v>0</v>
      </c>
      <c r="BK162" s="193">
        <f t="shared" si="119"/>
        <v>0</v>
      </c>
      <c r="BL162" s="193">
        <f t="shared" si="119"/>
        <v>0</v>
      </c>
      <c r="BM162" s="193">
        <f t="shared" si="119"/>
        <v>0</v>
      </c>
      <c r="BN162" s="193">
        <f t="shared" si="119"/>
        <v>0</v>
      </c>
      <c r="BO162" s="193">
        <f t="shared" si="119"/>
        <v>0</v>
      </c>
      <c r="BP162" s="193">
        <f t="shared" si="119"/>
        <v>0</v>
      </c>
    </row>
    <row r="163" spans="1:68" outlineLevel="1">
      <c r="A163" s="150">
        <f t="shared" ref="A163:A176" si="121">+K163</f>
        <v>0</v>
      </c>
      <c r="B163" s="372" t="s">
        <v>48</v>
      </c>
      <c r="C163" s="438"/>
      <c r="D163" s="438"/>
      <c r="E163" s="438"/>
      <c r="F163" s="438"/>
      <c r="G163" s="439"/>
      <c r="H163" s="70"/>
      <c r="I163" s="85"/>
      <c r="J163" s="85"/>
      <c r="K163" s="51"/>
      <c r="L163" s="51"/>
      <c r="M163" s="51"/>
      <c r="N163" s="52"/>
      <c r="O163" s="51"/>
      <c r="P163" s="110">
        <f t="shared" ref="P163:P177" si="122">H163*I163+K163*N163</f>
        <v>0</v>
      </c>
      <c r="Q163" s="44">
        <f t="shared" ref="Q163:Q177" si="123">H163*J163+K163*O163</f>
        <v>0</v>
      </c>
      <c r="R163" s="46"/>
      <c r="S163" s="46"/>
      <c r="T163" s="46">
        <f t="shared" ref="T163:T188" si="124">P163*R163</f>
        <v>0</v>
      </c>
      <c r="U163" s="46">
        <f t="shared" ref="U163:U188" si="125">Q163*S163</f>
        <v>0</v>
      </c>
      <c r="V163" s="46"/>
      <c r="W163" s="27"/>
      <c r="Y163" s="284" t="e">
        <f t="shared" si="106"/>
        <v>#VALUE!</v>
      </c>
      <c r="AA163" s="193" t="str">
        <f t="shared" si="86"/>
        <v/>
      </c>
      <c r="AB163" s="193">
        <f t="shared" si="120"/>
        <v>0</v>
      </c>
      <c r="AC163" s="193">
        <f t="shared" si="120"/>
        <v>0</v>
      </c>
      <c r="AD163" s="193">
        <f t="shared" si="120"/>
        <v>0</v>
      </c>
      <c r="AE163" s="193">
        <f t="shared" si="120"/>
        <v>0</v>
      </c>
      <c r="AF163" s="193">
        <f t="shared" si="120"/>
        <v>0</v>
      </c>
      <c r="AG163" s="193">
        <f t="shared" si="120"/>
        <v>0</v>
      </c>
      <c r="AH163" s="193">
        <f t="shared" si="120"/>
        <v>0</v>
      </c>
      <c r="AI163" s="193">
        <f t="shared" si="120"/>
        <v>0</v>
      </c>
      <c r="AJ163" s="193">
        <f t="shared" si="120"/>
        <v>0</v>
      </c>
      <c r="AK163" s="193">
        <f t="shared" si="120"/>
        <v>0</v>
      </c>
      <c r="AL163" s="193">
        <f t="shared" si="120"/>
        <v>0</v>
      </c>
      <c r="AM163" s="193">
        <f t="shared" si="120"/>
        <v>0</v>
      </c>
      <c r="AN163" s="193">
        <f t="shared" si="120"/>
        <v>0</v>
      </c>
      <c r="AO163" s="193">
        <f t="shared" si="120"/>
        <v>0</v>
      </c>
      <c r="AP163" s="193">
        <f t="shared" si="120"/>
        <v>0</v>
      </c>
      <c r="AQ163" s="193">
        <f t="shared" si="120"/>
        <v>0</v>
      </c>
      <c r="AR163" s="193">
        <f t="shared" si="118"/>
        <v>0</v>
      </c>
      <c r="AS163" s="193">
        <f t="shared" si="118"/>
        <v>0</v>
      </c>
      <c r="AT163" s="193">
        <f t="shared" si="118"/>
        <v>0</v>
      </c>
      <c r="AU163" s="193">
        <f t="shared" si="118"/>
        <v>0</v>
      </c>
      <c r="AV163" s="193">
        <f t="shared" si="118"/>
        <v>0</v>
      </c>
      <c r="AW163" s="193">
        <f t="shared" si="118"/>
        <v>0</v>
      </c>
      <c r="AX163" s="193">
        <f t="shared" si="118"/>
        <v>0</v>
      </c>
      <c r="AY163" s="193">
        <f t="shared" si="118"/>
        <v>0</v>
      </c>
      <c r="AZ163" s="193">
        <f t="shared" si="118"/>
        <v>0</v>
      </c>
      <c r="BA163" s="193">
        <f t="shared" si="118"/>
        <v>0</v>
      </c>
      <c r="BB163" s="193">
        <f t="shared" si="119"/>
        <v>0</v>
      </c>
      <c r="BC163" s="193">
        <f t="shared" si="119"/>
        <v>0</v>
      </c>
      <c r="BD163" s="193">
        <f t="shared" si="119"/>
        <v>0</v>
      </c>
      <c r="BE163" s="193">
        <f t="shared" si="119"/>
        <v>0</v>
      </c>
      <c r="BF163" s="193">
        <f t="shared" si="119"/>
        <v>0</v>
      </c>
      <c r="BG163" s="193">
        <f t="shared" si="119"/>
        <v>0</v>
      </c>
      <c r="BH163" s="193">
        <f t="shared" si="119"/>
        <v>0</v>
      </c>
      <c r="BI163" s="193">
        <f t="shared" si="119"/>
        <v>0</v>
      </c>
      <c r="BJ163" s="193">
        <f t="shared" si="119"/>
        <v>0</v>
      </c>
      <c r="BK163" s="193">
        <f t="shared" si="119"/>
        <v>0</v>
      </c>
      <c r="BL163" s="193">
        <f t="shared" si="119"/>
        <v>0</v>
      </c>
      <c r="BM163" s="193">
        <f t="shared" si="119"/>
        <v>0</v>
      </c>
      <c r="BN163" s="193">
        <f t="shared" si="119"/>
        <v>0</v>
      </c>
      <c r="BO163" s="193">
        <f t="shared" si="119"/>
        <v>0</v>
      </c>
      <c r="BP163" s="193">
        <f t="shared" si="119"/>
        <v>0</v>
      </c>
    </row>
    <row r="164" spans="1:68" outlineLevel="1">
      <c r="A164" s="150">
        <f t="shared" si="121"/>
        <v>2</v>
      </c>
      <c r="B164" s="363" t="s">
        <v>49</v>
      </c>
      <c r="C164" s="364"/>
      <c r="D164" s="364"/>
      <c r="E164" s="364"/>
      <c r="F164" s="364"/>
      <c r="G164" s="365"/>
      <c r="H164" s="70"/>
      <c r="I164" s="85"/>
      <c r="J164" s="85"/>
      <c r="K164" s="183">
        <v>2</v>
      </c>
      <c r="L164" s="74">
        <f>$E$7</f>
        <v>39965</v>
      </c>
      <c r="M164" s="74">
        <f>$L$7</f>
        <v>41119</v>
      </c>
      <c r="N164" s="73">
        <f>(M164-L164)/365*12</f>
        <v>37.939726027397263</v>
      </c>
      <c r="O164" s="85"/>
      <c r="P164" s="88">
        <f t="shared" si="122"/>
        <v>75.879452054794527</v>
      </c>
      <c r="Q164" s="46">
        <f t="shared" si="123"/>
        <v>0</v>
      </c>
      <c r="R164" s="46">
        <f>SALARIES!$C$52</f>
        <v>1</v>
      </c>
      <c r="S164" s="87"/>
      <c r="T164" s="46">
        <f t="shared" si="124"/>
        <v>75.879452054794527</v>
      </c>
      <c r="U164" s="46">
        <f t="shared" si="125"/>
        <v>0</v>
      </c>
      <c r="V164" s="46">
        <f>T164+U164</f>
        <v>75.879452054794527</v>
      </c>
      <c r="W164" s="24"/>
      <c r="Y164" s="284">
        <f t="shared" si="106"/>
        <v>0</v>
      </c>
      <c r="Z164" s="57">
        <v>8</v>
      </c>
      <c r="AA164" s="193">
        <f t="shared" si="86"/>
        <v>75.879452054794527</v>
      </c>
      <c r="AB164" s="193">
        <f t="shared" si="120"/>
        <v>0</v>
      </c>
      <c r="AC164" s="193">
        <f t="shared" si="120"/>
        <v>0</v>
      </c>
      <c r="AD164" s="193">
        <f t="shared" si="120"/>
        <v>0</v>
      </c>
      <c r="AE164" s="193">
        <f t="shared" si="120"/>
        <v>0</v>
      </c>
      <c r="AF164" s="193">
        <f t="shared" si="120"/>
        <v>0</v>
      </c>
      <c r="AG164" s="193">
        <f t="shared" si="120"/>
        <v>0</v>
      </c>
      <c r="AH164" s="193">
        <f t="shared" si="120"/>
        <v>0</v>
      </c>
      <c r="AI164" s="193">
        <f t="shared" si="120"/>
        <v>75.879452054794527</v>
      </c>
      <c r="AJ164" s="193">
        <f t="shared" si="120"/>
        <v>0</v>
      </c>
      <c r="AK164" s="193">
        <f t="shared" si="120"/>
        <v>0</v>
      </c>
      <c r="AL164" s="193">
        <f t="shared" si="120"/>
        <v>0</v>
      </c>
      <c r="AM164" s="193">
        <f t="shared" si="120"/>
        <v>0</v>
      </c>
      <c r="AN164" s="193">
        <f t="shared" si="120"/>
        <v>0</v>
      </c>
      <c r="AO164" s="193">
        <f t="shared" si="120"/>
        <v>0</v>
      </c>
      <c r="AP164" s="193">
        <f t="shared" si="120"/>
        <v>0</v>
      </c>
      <c r="AQ164" s="193">
        <f t="shared" si="120"/>
        <v>0</v>
      </c>
      <c r="AR164" s="193">
        <f t="shared" ref="AR164:BF164" si="126">+IF($Z164=AR$12,$V164,0)</f>
        <v>0</v>
      </c>
      <c r="AS164" s="193">
        <f t="shared" si="126"/>
        <v>0</v>
      </c>
      <c r="AT164" s="193">
        <f t="shared" si="126"/>
        <v>0</v>
      </c>
      <c r="AU164" s="193">
        <f t="shared" si="126"/>
        <v>0</v>
      </c>
      <c r="AV164" s="193">
        <f t="shared" si="126"/>
        <v>0</v>
      </c>
      <c r="AW164" s="193">
        <f t="shared" si="126"/>
        <v>0</v>
      </c>
      <c r="AX164" s="193">
        <f t="shared" si="126"/>
        <v>0</v>
      </c>
      <c r="AY164" s="193">
        <f t="shared" si="126"/>
        <v>0</v>
      </c>
      <c r="AZ164" s="193">
        <f t="shared" si="126"/>
        <v>0</v>
      </c>
      <c r="BA164" s="193">
        <f t="shared" si="126"/>
        <v>0</v>
      </c>
      <c r="BB164" s="193">
        <f t="shared" si="126"/>
        <v>0</v>
      </c>
      <c r="BC164" s="193">
        <f t="shared" si="126"/>
        <v>0</v>
      </c>
      <c r="BD164" s="193">
        <f t="shared" si="126"/>
        <v>0</v>
      </c>
      <c r="BE164" s="193">
        <f t="shared" si="126"/>
        <v>0</v>
      </c>
      <c r="BF164" s="193">
        <f t="shared" si="126"/>
        <v>0</v>
      </c>
      <c r="BG164" s="193">
        <f t="shared" ref="BG164:BP184" si="127">+IF($Z164=BG$12,$V164,0)</f>
        <v>0</v>
      </c>
      <c r="BH164" s="193">
        <f t="shared" si="127"/>
        <v>0</v>
      </c>
      <c r="BI164" s="193">
        <f t="shared" si="127"/>
        <v>0</v>
      </c>
      <c r="BJ164" s="193">
        <f t="shared" si="127"/>
        <v>0</v>
      </c>
      <c r="BK164" s="193">
        <f t="shared" si="127"/>
        <v>0</v>
      </c>
      <c r="BL164" s="193">
        <f t="shared" si="127"/>
        <v>0</v>
      </c>
      <c r="BM164" s="193">
        <f t="shared" si="127"/>
        <v>0</v>
      </c>
      <c r="BN164" s="193">
        <f t="shared" si="127"/>
        <v>0</v>
      </c>
      <c r="BO164" s="193">
        <f t="shared" si="127"/>
        <v>0</v>
      </c>
      <c r="BP164" s="193">
        <f t="shared" si="127"/>
        <v>0</v>
      </c>
    </row>
    <row r="165" spans="1:68" outlineLevel="1">
      <c r="A165" s="150">
        <f t="shared" si="121"/>
        <v>2</v>
      </c>
      <c r="B165" s="363" t="s">
        <v>50</v>
      </c>
      <c r="C165" s="364"/>
      <c r="D165" s="364"/>
      <c r="E165" s="364"/>
      <c r="F165" s="364"/>
      <c r="G165" s="365"/>
      <c r="H165" s="70"/>
      <c r="I165" s="85"/>
      <c r="J165" s="85"/>
      <c r="K165" s="183">
        <v>2</v>
      </c>
      <c r="L165" s="74">
        <f>$E$7</f>
        <v>39965</v>
      </c>
      <c r="M165" s="74">
        <f>$L$7</f>
        <v>41119</v>
      </c>
      <c r="N165" s="73">
        <f>(M165-L165)/365*12</f>
        <v>37.939726027397263</v>
      </c>
      <c r="O165" s="85"/>
      <c r="P165" s="88">
        <f t="shared" si="122"/>
        <v>75.879452054794527</v>
      </c>
      <c r="Q165" s="46">
        <f t="shared" si="123"/>
        <v>0</v>
      </c>
      <c r="R165" s="46">
        <f>SALARIES!$C$52</f>
        <v>1</v>
      </c>
      <c r="S165" s="87"/>
      <c r="T165" s="46">
        <f t="shared" si="124"/>
        <v>75.879452054794527</v>
      </c>
      <c r="U165" s="46">
        <f t="shared" si="125"/>
        <v>0</v>
      </c>
      <c r="V165" s="46">
        <f>T165+U165</f>
        <v>75.879452054794527</v>
      </c>
      <c r="W165" s="24"/>
      <c r="Y165" s="284">
        <f t="shared" si="106"/>
        <v>0</v>
      </c>
      <c r="Z165" s="57">
        <v>8</v>
      </c>
      <c r="AA165" s="193">
        <f t="shared" si="86"/>
        <v>75.879452054794527</v>
      </c>
      <c r="AB165" s="193">
        <f t="shared" ref="AB165:AP165" si="128">+IF($Z165=AB$12,$V165,0)</f>
        <v>0</v>
      </c>
      <c r="AC165" s="193">
        <f t="shared" si="128"/>
        <v>0</v>
      </c>
      <c r="AD165" s="193">
        <f t="shared" si="128"/>
        <v>0</v>
      </c>
      <c r="AE165" s="193">
        <f t="shared" si="128"/>
        <v>0</v>
      </c>
      <c r="AF165" s="193">
        <f t="shared" si="128"/>
        <v>0</v>
      </c>
      <c r="AG165" s="193">
        <f t="shared" si="128"/>
        <v>0</v>
      </c>
      <c r="AH165" s="193">
        <f t="shared" si="128"/>
        <v>0</v>
      </c>
      <c r="AI165" s="193">
        <f t="shared" si="128"/>
        <v>75.879452054794527</v>
      </c>
      <c r="AJ165" s="193">
        <f t="shared" si="128"/>
        <v>0</v>
      </c>
      <c r="AK165" s="193">
        <f t="shared" si="128"/>
        <v>0</v>
      </c>
      <c r="AL165" s="193">
        <f t="shared" si="128"/>
        <v>0</v>
      </c>
      <c r="AM165" s="193">
        <f t="shared" si="128"/>
        <v>0</v>
      </c>
      <c r="AN165" s="193">
        <f t="shared" si="128"/>
        <v>0</v>
      </c>
      <c r="AO165" s="193">
        <f t="shared" si="128"/>
        <v>0</v>
      </c>
      <c r="AP165" s="193">
        <f t="shared" si="128"/>
        <v>0</v>
      </c>
      <c r="AQ165" s="193">
        <f t="shared" ref="AQ165:BF165" si="129">+IF($Z165=AQ$12,$V165,0)</f>
        <v>0</v>
      </c>
      <c r="AR165" s="193">
        <f t="shared" si="129"/>
        <v>0</v>
      </c>
      <c r="AS165" s="193">
        <f t="shared" si="129"/>
        <v>0</v>
      </c>
      <c r="AT165" s="193">
        <f t="shared" si="129"/>
        <v>0</v>
      </c>
      <c r="AU165" s="193">
        <f t="shared" si="129"/>
        <v>0</v>
      </c>
      <c r="AV165" s="193">
        <f t="shared" si="129"/>
        <v>0</v>
      </c>
      <c r="AW165" s="193">
        <f t="shared" si="129"/>
        <v>0</v>
      </c>
      <c r="AX165" s="193">
        <f t="shared" si="129"/>
        <v>0</v>
      </c>
      <c r="AY165" s="193">
        <f t="shared" si="129"/>
        <v>0</v>
      </c>
      <c r="AZ165" s="193">
        <f t="shared" si="129"/>
        <v>0</v>
      </c>
      <c r="BA165" s="193">
        <f t="shared" si="129"/>
        <v>0</v>
      </c>
      <c r="BB165" s="193">
        <f t="shared" si="129"/>
        <v>0</v>
      </c>
      <c r="BC165" s="193">
        <f t="shared" si="129"/>
        <v>0</v>
      </c>
      <c r="BD165" s="193">
        <f t="shared" si="129"/>
        <v>0</v>
      </c>
      <c r="BE165" s="193">
        <f t="shared" si="129"/>
        <v>0</v>
      </c>
      <c r="BF165" s="193">
        <f t="shared" si="129"/>
        <v>0</v>
      </c>
      <c r="BG165" s="193">
        <f t="shared" si="127"/>
        <v>0</v>
      </c>
      <c r="BH165" s="193">
        <f t="shared" si="127"/>
        <v>0</v>
      </c>
      <c r="BI165" s="193">
        <f t="shared" si="127"/>
        <v>0</v>
      </c>
      <c r="BJ165" s="193">
        <f t="shared" si="127"/>
        <v>0</v>
      </c>
      <c r="BK165" s="193">
        <f t="shared" si="127"/>
        <v>0</v>
      </c>
      <c r="BL165" s="193">
        <f t="shared" si="127"/>
        <v>0</v>
      </c>
      <c r="BM165" s="193">
        <f t="shared" si="127"/>
        <v>0</v>
      </c>
      <c r="BN165" s="193">
        <f t="shared" si="127"/>
        <v>0</v>
      </c>
      <c r="BO165" s="193">
        <f t="shared" si="127"/>
        <v>0</v>
      </c>
      <c r="BP165" s="193">
        <f t="shared" si="127"/>
        <v>0</v>
      </c>
    </row>
    <row r="166" spans="1:68" outlineLevel="1">
      <c r="A166" s="150">
        <f t="shared" si="121"/>
        <v>2</v>
      </c>
      <c r="B166" s="363" t="s">
        <v>51</v>
      </c>
      <c r="C166" s="364"/>
      <c r="D166" s="364"/>
      <c r="E166" s="364"/>
      <c r="F166" s="364"/>
      <c r="G166" s="365"/>
      <c r="H166" s="70"/>
      <c r="I166" s="85"/>
      <c r="J166" s="85"/>
      <c r="K166" s="183">
        <v>2</v>
      </c>
      <c r="L166" s="74">
        <f>$E$7</f>
        <v>39965</v>
      </c>
      <c r="M166" s="74">
        <f>$L$7</f>
        <v>41119</v>
      </c>
      <c r="N166" s="73">
        <f>(M166-L166)/365*12</f>
        <v>37.939726027397263</v>
      </c>
      <c r="O166" s="85"/>
      <c r="P166" s="88">
        <f t="shared" si="122"/>
        <v>75.879452054794527</v>
      </c>
      <c r="Q166" s="46">
        <f t="shared" si="123"/>
        <v>0</v>
      </c>
      <c r="R166" s="46">
        <f>SALARIES!C12</f>
        <v>1</v>
      </c>
      <c r="S166" s="87"/>
      <c r="T166" s="46">
        <f t="shared" si="124"/>
        <v>75.879452054794527</v>
      </c>
      <c r="U166" s="46">
        <f t="shared" si="125"/>
        <v>0</v>
      </c>
      <c r="V166" s="46">
        <f>T166+U166</f>
        <v>75.879452054794527</v>
      </c>
      <c r="W166" s="24"/>
      <c r="Y166" s="284">
        <f t="shared" si="106"/>
        <v>0</v>
      </c>
      <c r="Z166" s="57">
        <v>8</v>
      </c>
      <c r="AA166" s="193">
        <f t="shared" si="86"/>
        <v>75.879452054794527</v>
      </c>
      <c r="AB166" s="193">
        <f t="shared" ref="AB166:AQ186" si="130">+IF($Z166=AB$12,$V166,0)</f>
        <v>0</v>
      </c>
      <c r="AC166" s="193">
        <f t="shared" si="130"/>
        <v>0</v>
      </c>
      <c r="AD166" s="193">
        <f t="shared" si="130"/>
        <v>0</v>
      </c>
      <c r="AE166" s="193">
        <f t="shared" si="130"/>
        <v>0</v>
      </c>
      <c r="AF166" s="193">
        <f t="shared" si="130"/>
        <v>0</v>
      </c>
      <c r="AG166" s="193">
        <f t="shared" si="130"/>
        <v>0</v>
      </c>
      <c r="AH166" s="193">
        <f t="shared" si="130"/>
        <v>0</v>
      </c>
      <c r="AI166" s="193">
        <f t="shared" si="130"/>
        <v>75.879452054794527</v>
      </c>
      <c r="AJ166" s="193">
        <f t="shared" si="130"/>
        <v>0</v>
      </c>
      <c r="AK166" s="193">
        <f t="shared" si="130"/>
        <v>0</v>
      </c>
      <c r="AL166" s="193">
        <f t="shared" si="130"/>
        <v>0</v>
      </c>
      <c r="AM166" s="193">
        <f t="shared" si="130"/>
        <v>0</v>
      </c>
      <c r="AN166" s="193">
        <f t="shared" si="130"/>
        <v>0</v>
      </c>
      <c r="AO166" s="193">
        <f t="shared" si="130"/>
        <v>0</v>
      </c>
      <c r="AP166" s="193">
        <f t="shared" si="130"/>
        <v>0</v>
      </c>
      <c r="AQ166" s="193">
        <f t="shared" si="130"/>
        <v>0</v>
      </c>
      <c r="AR166" s="193">
        <f t="shared" ref="AR166:BF177" si="131">+IF($Z166=AR$12,$V166,0)</f>
        <v>0</v>
      </c>
      <c r="AS166" s="193">
        <f t="shared" si="131"/>
        <v>0</v>
      </c>
      <c r="AT166" s="193">
        <f t="shared" si="131"/>
        <v>0</v>
      </c>
      <c r="AU166" s="193">
        <f t="shared" si="131"/>
        <v>0</v>
      </c>
      <c r="AV166" s="193">
        <f t="shared" si="131"/>
        <v>0</v>
      </c>
      <c r="AW166" s="193">
        <f t="shared" si="131"/>
        <v>0</v>
      </c>
      <c r="AX166" s="193">
        <f t="shared" si="131"/>
        <v>0</v>
      </c>
      <c r="AY166" s="193">
        <f t="shared" si="131"/>
        <v>0</v>
      </c>
      <c r="AZ166" s="193">
        <f t="shared" si="131"/>
        <v>0</v>
      </c>
      <c r="BA166" s="193">
        <f t="shared" si="131"/>
        <v>0</v>
      </c>
      <c r="BB166" s="193">
        <f t="shared" si="131"/>
        <v>0</v>
      </c>
      <c r="BC166" s="193">
        <f t="shared" si="131"/>
        <v>0</v>
      </c>
      <c r="BD166" s="193">
        <f t="shared" si="131"/>
        <v>0</v>
      </c>
      <c r="BE166" s="193">
        <f t="shared" si="131"/>
        <v>0</v>
      </c>
      <c r="BF166" s="193">
        <f t="shared" si="131"/>
        <v>0</v>
      </c>
      <c r="BG166" s="193">
        <f t="shared" si="127"/>
        <v>0</v>
      </c>
      <c r="BH166" s="193">
        <f t="shared" si="127"/>
        <v>0</v>
      </c>
      <c r="BI166" s="193">
        <f t="shared" si="127"/>
        <v>0</v>
      </c>
      <c r="BJ166" s="193">
        <f t="shared" si="127"/>
        <v>0</v>
      </c>
      <c r="BK166" s="193">
        <f t="shared" si="127"/>
        <v>0</v>
      </c>
      <c r="BL166" s="193">
        <f t="shared" si="127"/>
        <v>0</v>
      </c>
      <c r="BM166" s="193">
        <f t="shared" si="127"/>
        <v>0</v>
      </c>
      <c r="BN166" s="193">
        <f t="shared" si="127"/>
        <v>0</v>
      </c>
      <c r="BO166" s="193">
        <f t="shared" si="127"/>
        <v>0</v>
      </c>
      <c r="BP166" s="193">
        <f t="shared" si="127"/>
        <v>0</v>
      </c>
    </row>
    <row r="167" spans="1:68" outlineLevel="1">
      <c r="A167" s="150">
        <f t="shared" si="121"/>
        <v>2</v>
      </c>
      <c r="B167" s="363" t="s">
        <v>52</v>
      </c>
      <c r="C167" s="364"/>
      <c r="D167" s="364"/>
      <c r="E167" s="364"/>
      <c r="F167" s="364"/>
      <c r="G167" s="365"/>
      <c r="H167" s="70"/>
      <c r="I167" s="85"/>
      <c r="J167" s="85"/>
      <c r="K167" s="183">
        <v>2</v>
      </c>
      <c r="L167" s="74">
        <f>$E$7</f>
        <v>39965</v>
      </c>
      <c r="M167" s="74">
        <f>$L$7</f>
        <v>41119</v>
      </c>
      <c r="N167" s="73">
        <f>(M167-L167)/365*12</f>
        <v>37.939726027397263</v>
      </c>
      <c r="O167" s="85"/>
      <c r="P167" s="88">
        <f t="shared" si="122"/>
        <v>75.879452054794527</v>
      </c>
      <c r="Q167" s="46">
        <f t="shared" si="123"/>
        <v>0</v>
      </c>
      <c r="R167" s="46">
        <f>SALARIES!C67</f>
        <v>1</v>
      </c>
      <c r="S167" s="87"/>
      <c r="T167" s="46">
        <f t="shared" si="124"/>
        <v>75.879452054794527</v>
      </c>
      <c r="U167" s="46">
        <f t="shared" si="125"/>
        <v>0</v>
      </c>
      <c r="V167" s="46">
        <f>T167+U167</f>
        <v>75.879452054794527</v>
      </c>
      <c r="W167" s="24"/>
      <c r="Y167" s="284">
        <f t="shared" si="106"/>
        <v>0</v>
      </c>
      <c r="Z167" s="57">
        <v>8</v>
      </c>
      <c r="AA167" s="193">
        <f t="shared" si="86"/>
        <v>75.879452054794527</v>
      </c>
      <c r="AB167" s="193">
        <f t="shared" si="130"/>
        <v>0</v>
      </c>
      <c r="AC167" s="193">
        <f t="shared" si="130"/>
        <v>0</v>
      </c>
      <c r="AD167" s="193">
        <f t="shared" si="130"/>
        <v>0</v>
      </c>
      <c r="AE167" s="193">
        <f t="shared" si="130"/>
        <v>0</v>
      </c>
      <c r="AF167" s="193">
        <f t="shared" si="130"/>
        <v>0</v>
      </c>
      <c r="AG167" s="193">
        <f t="shared" si="130"/>
        <v>0</v>
      </c>
      <c r="AH167" s="193">
        <f t="shared" si="130"/>
        <v>0</v>
      </c>
      <c r="AI167" s="193">
        <f t="shared" si="130"/>
        <v>75.879452054794527</v>
      </c>
      <c r="AJ167" s="193">
        <f t="shared" si="130"/>
        <v>0</v>
      </c>
      <c r="AK167" s="193">
        <f t="shared" si="130"/>
        <v>0</v>
      </c>
      <c r="AL167" s="193">
        <f t="shared" si="130"/>
        <v>0</v>
      </c>
      <c r="AM167" s="193">
        <f t="shared" si="130"/>
        <v>0</v>
      </c>
      <c r="AN167" s="193">
        <f t="shared" si="130"/>
        <v>0</v>
      </c>
      <c r="AO167" s="193">
        <f t="shared" si="130"/>
        <v>0</v>
      </c>
      <c r="AP167" s="193">
        <f t="shared" si="130"/>
        <v>0</v>
      </c>
      <c r="AQ167" s="193">
        <f t="shared" si="130"/>
        <v>0</v>
      </c>
      <c r="AR167" s="193">
        <f t="shared" si="131"/>
        <v>0</v>
      </c>
      <c r="AS167" s="193">
        <f t="shared" si="131"/>
        <v>0</v>
      </c>
      <c r="AT167" s="193">
        <f t="shared" si="131"/>
        <v>0</v>
      </c>
      <c r="AU167" s="193">
        <f t="shared" si="131"/>
        <v>0</v>
      </c>
      <c r="AV167" s="193">
        <f t="shared" si="131"/>
        <v>0</v>
      </c>
      <c r="AW167" s="193">
        <f t="shared" si="131"/>
        <v>0</v>
      </c>
      <c r="AX167" s="193">
        <f t="shared" si="131"/>
        <v>0</v>
      </c>
      <c r="AY167" s="193">
        <f t="shared" si="131"/>
        <v>0</v>
      </c>
      <c r="AZ167" s="193">
        <f t="shared" si="131"/>
        <v>0</v>
      </c>
      <c r="BA167" s="193">
        <f t="shared" si="131"/>
        <v>0</v>
      </c>
      <c r="BB167" s="193">
        <f t="shared" si="131"/>
        <v>0</v>
      </c>
      <c r="BC167" s="193">
        <f t="shared" si="131"/>
        <v>0</v>
      </c>
      <c r="BD167" s="193">
        <f t="shared" si="131"/>
        <v>0</v>
      </c>
      <c r="BE167" s="193">
        <f t="shared" si="131"/>
        <v>0</v>
      </c>
      <c r="BF167" s="193">
        <f t="shared" si="131"/>
        <v>0</v>
      </c>
      <c r="BG167" s="193">
        <f t="shared" si="127"/>
        <v>0</v>
      </c>
      <c r="BH167" s="193">
        <f t="shared" si="127"/>
        <v>0</v>
      </c>
      <c r="BI167" s="193">
        <f t="shared" si="127"/>
        <v>0</v>
      </c>
      <c r="BJ167" s="193">
        <f t="shared" si="127"/>
        <v>0</v>
      </c>
      <c r="BK167" s="193">
        <f t="shared" si="127"/>
        <v>0</v>
      </c>
      <c r="BL167" s="193">
        <f t="shared" si="127"/>
        <v>0</v>
      </c>
      <c r="BM167" s="193">
        <f t="shared" si="127"/>
        <v>0</v>
      </c>
      <c r="BN167" s="193">
        <f t="shared" si="127"/>
        <v>0</v>
      </c>
      <c r="BO167" s="193">
        <f t="shared" si="127"/>
        <v>0</v>
      </c>
      <c r="BP167" s="193">
        <f t="shared" si="127"/>
        <v>0</v>
      </c>
    </row>
    <row r="168" spans="1:68" outlineLevel="1">
      <c r="A168" s="150">
        <f t="shared" si="121"/>
        <v>0</v>
      </c>
      <c r="B168" s="435"/>
      <c r="C168" s="436"/>
      <c r="D168" s="436"/>
      <c r="E168" s="436"/>
      <c r="F168" s="436"/>
      <c r="G168" s="437"/>
      <c r="H168" s="70"/>
      <c r="I168" s="85"/>
      <c r="J168" s="85"/>
      <c r="K168" s="70"/>
      <c r="L168" s="70"/>
      <c r="M168" s="70"/>
      <c r="N168" s="71"/>
      <c r="O168" s="70"/>
      <c r="P168" s="88">
        <f t="shared" si="122"/>
        <v>0</v>
      </c>
      <c r="Q168" s="46">
        <f t="shared" si="123"/>
        <v>0</v>
      </c>
      <c r="R168" s="46"/>
      <c r="S168" s="46"/>
      <c r="T168" s="46">
        <f t="shared" si="124"/>
        <v>0</v>
      </c>
      <c r="U168" s="46">
        <f t="shared" si="125"/>
        <v>0</v>
      </c>
      <c r="V168" s="46"/>
      <c r="W168" s="27"/>
      <c r="Y168" s="284" t="e">
        <f t="shared" si="106"/>
        <v>#VALUE!</v>
      </c>
      <c r="AA168" s="193" t="str">
        <f t="shared" si="86"/>
        <v/>
      </c>
      <c r="AB168" s="193">
        <f t="shared" si="130"/>
        <v>0</v>
      </c>
      <c r="AC168" s="193">
        <f t="shared" si="130"/>
        <v>0</v>
      </c>
      <c r="AD168" s="193">
        <f t="shared" si="130"/>
        <v>0</v>
      </c>
      <c r="AE168" s="193">
        <f t="shared" si="130"/>
        <v>0</v>
      </c>
      <c r="AF168" s="193">
        <f t="shared" si="130"/>
        <v>0</v>
      </c>
      <c r="AG168" s="193">
        <f t="shared" si="130"/>
        <v>0</v>
      </c>
      <c r="AH168" s="193">
        <f t="shared" si="130"/>
        <v>0</v>
      </c>
      <c r="AI168" s="193">
        <f t="shared" si="130"/>
        <v>0</v>
      </c>
      <c r="AJ168" s="193">
        <f t="shared" si="130"/>
        <v>0</v>
      </c>
      <c r="AK168" s="193">
        <f t="shared" si="130"/>
        <v>0</v>
      </c>
      <c r="AL168" s="193">
        <f t="shared" si="130"/>
        <v>0</v>
      </c>
      <c r="AM168" s="193">
        <f t="shared" si="130"/>
        <v>0</v>
      </c>
      <c r="AN168" s="193">
        <f t="shared" si="130"/>
        <v>0</v>
      </c>
      <c r="AO168" s="193">
        <f t="shared" si="130"/>
        <v>0</v>
      </c>
      <c r="AP168" s="193">
        <f t="shared" si="130"/>
        <v>0</v>
      </c>
      <c r="AQ168" s="193">
        <f t="shared" si="130"/>
        <v>0</v>
      </c>
      <c r="AR168" s="193">
        <f t="shared" si="131"/>
        <v>0</v>
      </c>
      <c r="AS168" s="193">
        <f t="shared" si="131"/>
        <v>0</v>
      </c>
      <c r="AT168" s="193">
        <f t="shared" si="131"/>
        <v>0</v>
      </c>
      <c r="AU168" s="193">
        <f t="shared" si="131"/>
        <v>0</v>
      </c>
      <c r="AV168" s="193">
        <f t="shared" si="131"/>
        <v>0</v>
      </c>
      <c r="AW168" s="193">
        <f t="shared" si="131"/>
        <v>0</v>
      </c>
      <c r="AX168" s="193">
        <f t="shared" si="131"/>
        <v>0</v>
      </c>
      <c r="AY168" s="193">
        <f t="shared" si="131"/>
        <v>0</v>
      </c>
      <c r="AZ168" s="193">
        <f t="shared" si="131"/>
        <v>0</v>
      </c>
      <c r="BA168" s="193">
        <f t="shared" si="131"/>
        <v>0</v>
      </c>
      <c r="BB168" s="193">
        <f t="shared" si="131"/>
        <v>0</v>
      </c>
      <c r="BC168" s="193">
        <f t="shared" si="131"/>
        <v>0</v>
      </c>
      <c r="BD168" s="193">
        <f t="shared" si="131"/>
        <v>0</v>
      </c>
      <c r="BE168" s="193">
        <f t="shared" si="131"/>
        <v>0</v>
      </c>
      <c r="BF168" s="193">
        <f t="shared" si="131"/>
        <v>0</v>
      </c>
      <c r="BG168" s="193">
        <f t="shared" si="127"/>
        <v>0</v>
      </c>
      <c r="BH168" s="193">
        <f t="shared" si="127"/>
        <v>0</v>
      </c>
      <c r="BI168" s="193">
        <f t="shared" si="127"/>
        <v>0</v>
      </c>
      <c r="BJ168" s="193">
        <f t="shared" si="127"/>
        <v>0</v>
      </c>
      <c r="BK168" s="193">
        <f t="shared" si="127"/>
        <v>0</v>
      </c>
      <c r="BL168" s="193">
        <f t="shared" si="127"/>
        <v>0</v>
      </c>
      <c r="BM168" s="193">
        <f t="shared" si="127"/>
        <v>0</v>
      </c>
      <c r="BN168" s="193">
        <f t="shared" si="127"/>
        <v>0</v>
      </c>
      <c r="BO168" s="193">
        <f t="shared" si="127"/>
        <v>0</v>
      </c>
      <c r="BP168" s="193">
        <f t="shared" si="127"/>
        <v>0</v>
      </c>
    </row>
    <row r="169" spans="1:68" outlineLevel="1">
      <c r="A169" s="150">
        <f t="shared" si="121"/>
        <v>0</v>
      </c>
      <c r="B169" s="372" t="s">
        <v>506</v>
      </c>
      <c r="C169" s="438"/>
      <c r="D169" s="438"/>
      <c r="E169" s="438"/>
      <c r="F169" s="438"/>
      <c r="G169" s="439"/>
      <c r="H169" s="70"/>
      <c r="I169" s="85"/>
      <c r="J169" s="85"/>
      <c r="K169" s="51"/>
      <c r="L169" s="51"/>
      <c r="M169" s="51"/>
      <c r="N169" s="52"/>
      <c r="O169" s="51"/>
      <c r="P169" s="110">
        <f t="shared" si="122"/>
        <v>0</v>
      </c>
      <c r="Q169" s="44">
        <f t="shared" si="123"/>
        <v>0</v>
      </c>
      <c r="R169" s="46"/>
      <c r="S169" s="46"/>
      <c r="T169" s="46">
        <f t="shared" si="124"/>
        <v>0</v>
      </c>
      <c r="U169" s="46">
        <f t="shared" si="125"/>
        <v>0</v>
      </c>
      <c r="V169" s="46"/>
      <c r="W169" s="27"/>
      <c r="Y169" s="284" t="e">
        <f t="shared" si="106"/>
        <v>#VALUE!</v>
      </c>
      <c r="AA169" s="193" t="str">
        <f t="shared" si="86"/>
        <v/>
      </c>
      <c r="AB169" s="193">
        <f t="shared" si="130"/>
        <v>0</v>
      </c>
      <c r="AC169" s="193">
        <f t="shared" si="130"/>
        <v>0</v>
      </c>
      <c r="AD169" s="193">
        <f t="shared" si="130"/>
        <v>0</v>
      </c>
      <c r="AE169" s="193">
        <f t="shared" si="130"/>
        <v>0</v>
      </c>
      <c r="AF169" s="193">
        <f t="shared" si="130"/>
        <v>0</v>
      </c>
      <c r="AG169" s="193">
        <f t="shared" si="130"/>
        <v>0</v>
      </c>
      <c r="AH169" s="193">
        <f t="shared" si="130"/>
        <v>0</v>
      </c>
      <c r="AI169" s="193">
        <f t="shared" si="130"/>
        <v>0</v>
      </c>
      <c r="AJ169" s="193">
        <f t="shared" si="130"/>
        <v>0</v>
      </c>
      <c r="AK169" s="193">
        <f t="shared" si="130"/>
        <v>0</v>
      </c>
      <c r="AL169" s="193">
        <f t="shared" si="130"/>
        <v>0</v>
      </c>
      <c r="AM169" s="193">
        <f t="shared" si="130"/>
        <v>0</v>
      </c>
      <c r="AN169" s="193">
        <f t="shared" si="130"/>
        <v>0</v>
      </c>
      <c r="AO169" s="193">
        <f t="shared" si="130"/>
        <v>0</v>
      </c>
      <c r="AP169" s="193">
        <f t="shared" si="130"/>
        <v>0</v>
      </c>
      <c r="AQ169" s="193">
        <f t="shared" si="130"/>
        <v>0</v>
      </c>
      <c r="AR169" s="193">
        <f t="shared" si="131"/>
        <v>0</v>
      </c>
      <c r="AS169" s="193">
        <f t="shared" si="131"/>
        <v>0</v>
      </c>
      <c r="AT169" s="193">
        <f t="shared" si="131"/>
        <v>0</v>
      </c>
      <c r="AU169" s="193">
        <f t="shared" si="131"/>
        <v>0</v>
      </c>
      <c r="AV169" s="193">
        <f t="shared" si="131"/>
        <v>0</v>
      </c>
      <c r="AW169" s="193">
        <f t="shared" si="131"/>
        <v>0</v>
      </c>
      <c r="AX169" s="193">
        <f t="shared" si="131"/>
        <v>0</v>
      </c>
      <c r="AY169" s="193">
        <f t="shared" si="131"/>
        <v>0</v>
      </c>
      <c r="AZ169" s="193">
        <f t="shared" si="131"/>
        <v>0</v>
      </c>
      <c r="BA169" s="193">
        <f t="shared" si="131"/>
        <v>0</v>
      </c>
      <c r="BB169" s="193">
        <f t="shared" si="131"/>
        <v>0</v>
      </c>
      <c r="BC169" s="193">
        <f t="shared" si="131"/>
        <v>0</v>
      </c>
      <c r="BD169" s="193">
        <f t="shared" si="131"/>
        <v>0</v>
      </c>
      <c r="BE169" s="193">
        <f t="shared" si="131"/>
        <v>0</v>
      </c>
      <c r="BF169" s="193">
        <f t="shared" si="131"/>
        <v>0</v>
      </c>
      <c r="BG169" s="193">
        <f t="shared" si="127"/>
        <v>0</v>
      </c>
      <c r="BH169" s="193">
        <f t="shared" si="127"/>
        <v>0</v>
      </c>
      <c r="BI169" s="193">
        <f t="shared" si="127"/>
        <v>0</v>
      </c>
      <c r="BJ169" s="193">
        <f t="shared" si="127"/>
        <v>0</v>
      </c>
      <c r="BK169" s="193">
        <f t="shared" si="127"/>
        <v>0</v>
      </c>
      <c r="BL169" s="193">
        <f t="shared" si="127"/>
        <v>0</v>
      </c>
      <c r="BM169" s="193">
        <f t="shared" si="127"/>
        <v>0</v>
      </c>
      <c r="BN169" s="193">
        <f t="shared" si="127"/>
        <v>0</v>
      </c>
      <c r="BO169" s="193">
        <f t="shared" si="127"/>
        <v>0</v>
      </c>
      <c r="BP169" s="193">
        <f t="shared" si="127"/>
        <v>0</v>
      </c>
    </row>
    <row r="170" spans="1:68" outlineLevel="1">
      <c r="A170" s="150">
        <f t="shared" si="121"/>
        <v>1</v>
      </c>
      <c r="B170" s="363" t="s">
        <v>507</v>
      </c>
      <c r="C170" s="364"/>
      <c r="D170" s="364"/>
      <c r="E170" s="364"/>
      <c r="F170" s="364"/>
      <c r="G170" s="365"/>
      <c r="H170" s="70"/>
      <c r="I170" s="85"/>
      <c r="J170" s="85"/>
      <c r="K170" s="183">
        <v>1</v>
      </c>
      <c r="L170" s="74">
        <f>$E$7</f>
        <v>39965</v>
      </c>
      <c r="M170" s="74">
        <f>$L$7</f>
        <v>41119</v>
      </c>
      <c r="N170" s="73">
        <f>(M170-L170)/365*12</f>
        <v>37.939726027397263</v>
      </c>
      <c r="O170" s="85"/>
      <c r="P170" s="88">
        <f t="shared" si="122"/>
        <v>37.939726027397263</v>
      </c>
      <c r="Q170" s="46">
        <f t="shared" si="123"/>
        <v>0</v>
      </c>
      <c r="R170" s="46">
        <f>SALARIES!$C56</f>
        <v>1</v>
      </c>
      <c r="S170" s="87"/>
      <c r="T170" s="46">
        <f t="shared" si="124"/>
        <v>37.939726027397263</v>
      </c>
      <c r="U170" s="46">
        <f t="shared" si="125"/>
        <v>0</v>
      </c>
      <c r="V170" s="46">
        <f>T170+U170</f>
        <v>37.939726027397263</v>
      </c>
      <c r="W170" s="24"/>
      <c r="Y170" s="284">
        <f t="shared" si="106"/>
        <v>0</v>
      </c>
      <c r="Z170" s="57">
        <v>8</v>
      </c>
      <c r="AA170" s="193">
        <f t="shared" si="86"/>
        <v>37.939726027397263</v>
      </c>
      <c r="AB170" s="193">
        <f t="shared" si="130"/>
        <v>0</v>
      </c>
      <c r="AC170" s="193">
        <f t="shared" si="130"/>
        <v>0</v>
      </c>
      <c r="AD170" s="193">
        <f t="shared" si="130"/>
        <v>0</v>
      </c>
      <c r="AE170" s="193">
        <f t="shared" si="130"/>
        <v>0</v>
      </c>
      <c r="AF170" s="193">
        <f t="shared" si="130"/>
        <v>0</v>
      </c>
      <c r="AG170" s="193">
        <f t="shared" si="130"/>
        <v>0</v>
      </c>
      <c r="AH170" s="193">
        <f t="shared" si="130"/>
        <v>0</v>
      </c>
      <c r="AI170" s="193">
        <f t="shared" si="130"/>
        <v>37.939726027397263</v>
      </c>
      <c r="AJ170" s="193">
        <f t="shared" si="130"/>
        <v>0</v>
      </c>
      <c r="AK170" s="193">
        <f t="shared" si="130"/>
        <v>0</v>
      </c>
      <c r="AL170" s="193">
        <f t="shared" si="130"/>
        <v>0</v>
      </c>
      <c r="AM170" s="193">
        <f t="shared" si="130"/>
        <v>0</v>
      </c>
      <c r="AN170" s="193">
        <f t="shared" si="130"/>
        <v>0</v>
      </c>
      <c r="AO170" s="193">
        <f t="shared" si="130"/>
        <v>0</v>
      </c>
      <c r="AP170" s="193">
        <f t="shared" si="130"/>
        <v>0</v>
      </c>
      <c r="AQ170" s="193">
        <f t="shared" si="130"/>
        <v>0</v>
      </c>
      <c r="AR170" s="193">
        <f t="shared" si="131"/>
        <v>0</v>
      </c>
      <c r="AS170" s="193">
        <f t="shared" si="131"/>
        <v>0</v>
      </c>
      <c r="AT170" s="193">
        <f t="shared" si="131"/>
        <v>0</v>
      </c>
      <c r="AU170" s="193">
        <f t="shared" si="131"/>
        <v>0</v>
      </c>
      <c r="AV170" s="193">
        <f t="shared" si="131"/>
        <v>0</v>
      </c>
      <c r="AW170" s="193">
        <f t="shared" si="131"/>
        <v>0</v>
      </c>
      <c r="AX170" s="193">
        <f t="shared" si="131"/>
        <v>0</v>
      </c>
      <c r="AY170" s="193">
        <f t="shared" si="131"/>
        <v>0</v>
      </c>
      <c r="AZ170" s="193">
        <f t="shared" si="131"/>
        <v>0</v>
      </c>
      <c r="BA170" s="193">
        <f t="shared" si="131"/>
        <v>0</v>
      </c>
      <c r="BB170" s="193">
        <f t="shared" si="131"/>
        <v>0</v>
      </c>
      <c r="BC170" s="193">
        <f t="shared" si="131"/>
        <v>0</v>
      </c>
      <c r="BD170" s="193">
        <f t="shared" si="131"/>
        <v>0</v>
      </c>
      <c r="BE170" s="193">
        <f t="shared" si="131"/>
        <v>0</v>
      </c>
      <c r="BF170" s="193">
        <f t="shared" si="131"/>
        <v>0</v>
      </c>
      <c r="BG170" s="193">
        <f t="shared" si="127"/>
        <v>0</v>
      </c>
      <c r="BH170" s="193">
        <f t="shared" si="127"/>
        <v>0</v>
      </c>
      <c r="BI170" s="193">
        <f t="shared" si="127"/>
        <v>0</v>
      </c>
      <c r="BJ170" s="193">
        <f t="shared" si="127"/>
        <v>0</v>
      </c>
      <c r="BK170" s="193">
        <f t="shared" si="127"/>
        <v>0</v>
      </c>
      <c r="BL170" s="193">
        <f t="shared" si="127"/>
        <v>0</v>
      </c>
      <c r="BM170" s="193">
        <f t="shared" si="127"/>
        <v>0</v>
      </c>
      <c r="BN170" s="193">
        <f t="shared" si="127"/>
        <v>0</v>
      </c>
      <c r="BO170" s="193">
        <f t="shared" si="127"/>
        <v>0</v>
      </c>
      <c r="BP170" s="193">
        <f t="shared" si="127"/>
        <v>0</v>
      </c>
    </row>
    <row r="171" spans="1:68" outlineLevel="1">
      <c r="A171" s="150">
        <f t="shared" si="121"/>
        <v>2</v>
      </c>
      <c r="B171" s="363" t="s">
        <v>508</v>
      </c>
      <c r="C171" s="364"/>
      <c r="D171" s="364"/>
      <c r="E171" s="364"/>
      <c r="F171" s="364"/>
      <c r="G171" s="365"/>
      <c r="H171" s="70"/>
      <c r="I171" s="85"/>
      <c r="J171" s="85"/>
      <c r="K171" s="183">
        <v>2</v>
      </c>
      <c r="L171" s="74">
        <f>$E$7</f>
        <v>39965</v>
      </c>
      <c r="M171" s="74">
        <f>$L$7</f>
        <v>41119</v>
      </c>
      <c r="N171" s="73">
        <f>(M171-L171)/365*12</f>
        <v>37.939726027397263</v>
      </c>
      <c r="O171" s="85"/>
      <c r="P171" s="88">
        <f t="shared" si="122"/>
        <v>75.879452054794527</v>
      </c>
      <c r="Q171" s="46">
        <f t="shared" si="123"/>
        <v>0</v>
      </c>
      <c r="R171" s="46">
        <f>SALARIES!$C58</f>
        <v>1</v>
      </c>
      <c r="S171" s="87"/>
      <c r="T171" s="46">
        <f t="shared" si="124"/>
        <v>75.879452054794527</v>
      </c>
      <c r="U171" s="46">
        <f t="shared" si="125"/>
        <v>0</v>
      </c>
      <c r="V171" s="46">
        <f>T171+U171</f>
        <v>75.879452054794527</v>
      </c>
      <c r="W171" s="24"/>
      <c r="Y171" s="284">
        <f t="shared" si="106"/>
        <v>0</v>
      </c>
      <c r="Z171" s="57">
        <v>8</v>
      </c>
      <c r="AA171" s="193">
        <f t="shared" si="86"/>
        <v>75.879452054794527</v>
      </c>
      <c r="AB171" s="193">
        <f t="shared" si="130"/>
        <v>0</v>
      </c>
      <c r="AC171" s="193">
        <f t="shared" si="130"/>
        <v>0</v>
      </c>
      <c r="AD171" s="193">
        <f t="shared" si="130"/>
        <v>0</v>
      </c>
      <c r="AE171" s="193">
        <f t="shared" si="130"/>
        <v>0</v>
      </c>
      <c r="AF171" s="193">
        <f t="shared" si="130"/>
        <v>0</v>
      </c>
      <c r="AG171" s="193">
        <f t="shared" si="130"/>
        <v>0</v>
      </c>
      <c r="AH171" s="193">
        <f t="shared" si="130"/>
        <v>0</v>
      </c>
      <c r="AI171" s="193">
        <f t="shared" si="130"/>
        <v>75.879452054794527</v>
      </c>
      <c r="AJ171" s="193">
        <f t="shared" si="130"/>
        <v>0</v>
      </c>
      <c r="AK171" s="193">
        <f t="shared" si="130"/>
        <v>0</v>
      </c>
      <c r="AL171" s="193">
        <f t="shared" si="130"/>
        <v>0</v>
      </c>
      <c r="AM171" s="193">
        <f t="shared" si="130"/>
        <v>0</v>
      </c>
      <c r="AN171" s="193">
        <f t="shared" si="130"/>
        <v>0</v>
      </c>
      <c r="AO171" s="193">
        <f t="shared" si="130"/>
        <v>0</v>
      </c>
      <c r="AP171" s="193">
        <f t="shared" si="130"/>
        <v>0</v>
      </c>
      <c r="AQ171" s="193">
        <f t="shared" si="130"/>
        <v>0</v>
      </c>
      <c r="AR171" s="193">
        <f t="shared" si="131"/>
        <v>0</v>
      </c>
      <c r="AS171" s="193">
        <f t="shared" si="131"/>
        <v>0</v>
      </c>
      <c r="AT171" s="193">
        <f t="shared" si="131"/>
        <v>0</v>
      </c>
      <c r="AU171" s="193">
        <f t="shared" si="131"/>
        <v>0</v>
      </c>
      <c r="AV171" s="193">
        <f t="shared" si="131"/>
        <v>0</v>
      </c>
      <c r="AW171" s="193">
        <f t="shared" si="131"/>
        <v>0</v>
      </c>
      <c r="AX171" s="193">
        <f t="shared" si="131"/>
        <v>0</v>
      </c>
      <c r="AY171" s="193">
        <f t="shared" si="131"/>
        <v>0</v>
      </c>
      <c r="AZ171" s="193">
        <f t="shared" si="131"/>
        <v>0</v>
      </c>
      <c r="BA171" s="193">
        <f t="shared" si="131"/>
        <v>0</v>
      </c>
      <c r="BB171" s="193">
        <f t="shared" si="131"/>
        <v>0</v>
      </c>
      <c r="BC171" s="193">
        <f t="shared" si="131"/>
        <v>0</v>
      </c>
      <c r="BD171" s="193">
        <f t="shared" si="131"/>
        <v>0</v>
      </c>
      <c r="BE171" s="193">
        <f t="shared" si="131"/>
        <v>0</v>
      </c>
      <c r="BF171" s="193">
        <f t="shared" si="131"/>
        <v>0</v>
      </c>
      <c r="BG171" s="193">
        <f t="shared" si="127"/>
        <v>0</v>
      </c>
      <c r="BH171" s="193">
        <f t="shared" si="127"/>
        <v>0</v>
      </c>
      <c r="BI171" s="193">
        <f t="shared" si="127"/>
        <v>0</v>
      </c>
      <c r="BJ171" s="193">
        <f t="shared" si="127"/>
        <v>0</v>
      </c>
      <c r="BK171" s="193">
        <f t="shared" si="127"/>
        <v>0</v>
      </c>
      <c r="BL171" s="193">
        <f t="shared" si="127"/>
        <v>0</v>
      </c>
      <c r="BM171" s="193">
        <f t="shared" si="127"/>
        <v>0</v>
      </c>
      <c r="BN171" s="193">
        <f t="shared" si="127"/>
        <v>0</v>
      </c>
      <c r="BO171" s="193">
        <f t="shared" si="127"/>
        <v>0</v>
      </c>
      <c r="BP171" s="193">
        <f t="shared" si="127"/>
        <v>0</v>
      </c>
    </row>
    <row r="172" spans="1:68" outlineLevel="1">
      <c r="A172" s="150">
        <f t="shared" si="121"/>
        <v>0</v>
      </c>
      <c r="B172" s="363" t="s">
        <v>509</v>
      </c>
      <c r="C172" s="364"/>
      <c r="D172" s="364"/>
      <c r="E172" s="364"/>
      <c r="F172" s="364"/>
      <c r="G172" s="365"/>
      <c r="H172" s="70"/>
      <c r="I172" s="85"/>
      <c r="J172" s="85"/>
      <c r="K172" s="183">
        <v>0</v>
      </c>
      <c r="L172" s="74">
        <f>$E$7</f>
        <v>39965</v>
      </c>
      <c r="M172" s="74">
        <f>$L$7</f>
        <v>41119</v>
      </c>
      <c r="N172" s="73">
        <f>(M172-L172)/365*12</f>
        <v>37.939726027397263</v>
      </c>
      <c r="O172" s="85"/>
      <c r="P172" s="88">
        <f t="shared" si="122"/>
        <v>0</v>
      </c>
      <c r="Q172" s="46">
        <f t="shared" si="123"/>
        <v>0</v>
      </c>
      <c r="R172" s="46">
        <f>SALARIES!$C59</f>
        <v>1</v>
      </c>
      <c r="S172" s="87"/>
      <c r="T172" s="46">
        <f t="shared" si="124"/>
        <v>0</v>
      </c>
      <c r="U172" s="46">
        <f t="shared" si="125"/>
        <v>0</v>
      </c>
      <c r="V172" s="46">
        <f>T172+U172</f>
        <v>0</v>
      </c>
      <c r="W172" s="24"/>
      <c r="Y172" s="284">
        <f t="shared" si="106"/>
        <v>0</v>
      </c>
      <c r="Z172" s="57">
        <v>8</v>
      </c>
      <c r="AA172" s="193">
        <f t="shared" si="86"/>
        <v>0</v>
      </c>
      <c r="AB172" s="193">
        <f t="shared" si="130"/>
        <v>0</v>
      </c>
      <c r="AC172" s="193">
        <f t="shared" si="130"/>
        <v>0</v>
      </c>
      <c r="AD172" s="193">
        <f t="shared" si="130"/>
        <v>0</v>
      </c>
      <c r="AE172" s="193">
        <f t="shared" si="130"/>
        <v>0</v>
      </c>
      <c r="AF172" s="193">
        <f t="shared" si="130"/>
        <v>0</v>
      </c>
      <c r="AG172" s="193">
        <f t="shared" si="130"/>
        <v>0</v>
      </c>
      <c r="AH172" s="193">
        <f t="shared" si="130"/>
        <v>0</v>
      </c>
      <c r="AI172" s="193">
        <f t="shared" si="130"/>
        <v>0</v>
      </c>
      <c r="AJ172" s="193">
        <f t="shared" si="130"/>
        <v>0</v>
      </c>
      <c r="AK172" s="193">
        <f t="shared" si="130"/>
        <v>0</v>
      </c>
      <c r="AL172" s="193">
        <f t="shared" si="130"/>
        <v>0</v>
      </c>
      <c r="AM172" s="193">
        <f t="shared" si="130"/>
        <v>0</v>
      </c>
      <c r="AN172" s="193">
        <f t="shared" si="130"/>
        <v>0</v>
      </c>
      <c r="AO172" s="193">
        <f t="shared" si="130"/>
        <v>0</v>
      </c>
      <c r="AP172" s="193">
        <f t="shared" si="130"/>
        <v>0</v>
      </c>
      <c r="AQ172" s="193">
        <f t="shared" si="130"/>
        <v>0</v>
      </c>
      <c r="AR172" s="193">
        <f t="shared" si="131"/>
        <v>0</v>
      </c>
      <c r="AS172" s="193">
        <f t="shared" si="131"/>
        <v>0</v>
      </c>
      <c r="AT172" s="193">
        <f t="shared" si="131"/>
        <v>0</v>
      </c>
      <c r="AU172" s="193">
        <f t="shared" si="131"/>
        <v>0</v>
      </c>
      <c r="AV172" s="193">
        <f t="shared" si="131"/>
        <v>0</v>
      </c>
      <c r="AW172" s="193">
        <f t="shared" si="131"/>
        <v>0</v>
      </c>
      <c r="AX172" s="193">
        <f t="shared" si="131"/>
        <v>0</v>
      </c>
      <c r="AY172" s="193">
        <f t="shared" si="131"/>
        <v>0</v>
      </c>
      <c r="AZ172" s="193">
        <f t="shared" si="131"/>
        <v>0</v>
      </c>
      <c r="BA172" s="193">
        <f t="shared" si="131"/>
        <v>0</v>
      </c>
      <c r="BB172" s="193">
        <f t="shared" si="131"/>
        <v>0</v>
      </c>
      <c r="BC172" s="193">
        <f t="shared" si="131"/>
        <v>0</v>
      </c>
      <c r="BD172" s="193">
        <f t="shared" si="131"/>
        <v>0</v>
      </c>
      <c r="BE172" s="193">
        <f t="shared" si="131"/>
        <v>0</v>
      </c>
      <c r="BF172" s="193">
        <f t="shared" si="131"/>
        <v>0</v>
      </c>
      <c r="BG172" s="193">
        <f t="shared" si="127"/>
        <v>0</v>
      </c>
      <c r="BH172" s="193">
        <f t="shared" si="127"/>
        <v>0</v>
      </c>
      <c r="BI172" s="193">
        <f t="shared" si="127"/>
        <v>0</v>
      </c>
      <c r="BJ172" s="193">
        <f t="shared" si="127"/>
        <v>0</v>
      </c>
      <c r="BK172" s="193">
        <f t="shared" si="127"/>
        <v>0</v>
      </c>
      <c r="BL172" s="193">
        <f t="shared" si="127"/>
        <v>0</v>
      </c>
      <c r="BM172" s="193">
        <f t="shared" si="127"/>
        <v>0</v>
      </c>
      <c r="BN172" s="193">
        <f t="shared" si="127"/>
        <v>0</v>
      </c>
      <c r="BO172" s="193">
        <f t="shared" si="127"/>
        <v>0</v>
      </c>
      <c r="BP172" s="193">
        <f t="shared" si="127"/>
        <v>0</v>
      </c>
    </row>
    <row r="173" spans="1:68" outlineLevel="1">
      <c r="A173" s="150">
        <f t="shared" si="121"/>
        <v>0</v>
      </c>
      <c r="B173" s="435"/>
      <c r="C173" s="436"/>
      <c r="D173" s="436"/>
      <c r="E173" s="436"/>
      <c r="F173" s="436"/>
      <c r="G173" s="437"/>
      <c r="H173" s="70"/>
      <c r="I173" s="85"/>
      <c r="J173" s="85"/>
      <c r="K173" s="70"/>
      <c r="L173" s="70"/>
      <c r="M173" s="70"/>
      <c r="N173" s="71"/>
      <c r="O173" s="70"/>
      <c r="P173" s="88">
        <f t="shared" si="122"/>
        <v>0</v>
      </c>
      <c r="Q173" s="46">
        <f t="shared" si="123"/>
        <v>0</v>
      </c>
      <c r="R173" s="46"/>
      <c r="S173" s="46"/>
      <c r="T173" s="46">
        <f t="shared" si="124"/>
        <v>0</v>
      </c>
      <c r="U173" s="46">
        <f t="shared" si="125"/>
        <v>0</v>
      </c>
      <c r="V173" s="46"/>
      <c r="W173" s="27"/>
      <c r="Y173" s="284" t="e">
        <f t="shared" si="106"/>
        <v>#VALUE!</v>
      </c>
      <c r="AA173" s="193" t="str">
        <f t="shared" si="86"/>
        <v/>
      </c>
      <c r="AB173" s="193">
        <f t="shared" si="130"/>
        <v>0</v>
      </c>
      <c r="AC173" s="193">
        <f t="shared" si="130"/>
        <v>0</v>
      </c>
      <c r="AD173" s="193">
        <f t="shared" si="130"/>
        <v>0</v>
      </c>
      <c r="AE173" s="193">
        <f t="shared" si="130"/>
        <v>0</v>
      </c>
      <c r="AF173" s="193">
        <f t="shared" si="130"/>
        <v>0</v>
      </c>
      <c r="AG173" s="193">
        <f t="shared" si="130"/>
        <v>0</v>
      </c>
      <c r="AH173" s="193">
        <f t="shared" si="130"/>
        <v>0</v>
      </c>
      <c r="AI173" s="193">
        <f t="shared" si="130"/>
        <v>0</v>
      </c>
      <c r="AJ173" s="193">
        <f t="shared" si="130"/>
        <v>0</v>
      </c>
      <c r="AK173" s="193">
        <f t="shared" si="130"/>
        <v>0</v>
      </c>
      <c r="AL173" s="193">
        <f t="shared" si="130"/>
        <v>0</v>
      </c>
      <c r="AM173" s="193">
        <f t="shared" si="130"/>
        <v>0</v>
      </c>
      <c r="AN173" s="193">
        <f t="shared" si="130"/>
        <v>0</v>
      </c>
      <c r="AO173" s="193">
        <f t="shared" si="130"/>
        <v>0</v>
      </c>
      <c r="AP173" s="193">
        <f t="shared" si="130"/>
        <v>0</v>
      </c>
      <c r="AQ173" s="193">
        <f t="shared" si="130"/>
        <v>0</v>
      </c>
      <c r="AR173" s="193">
        <f t="shared" si="131"/>
        <v>0</v>
      </c>
      <c r="AS173" s="193">
        <f t="shared" si="131"/>
        <v>0</v>
      </c>
      <c r="AT173" s="193">
        <f t="shared" si="131"/>
        <v>0</v>
      </c>
      <c r="AU173" s="193">
        <f t="shared" si="131"/>
        <v>0</v>
      </c>
      <c r="AV173" s="193">
        <f t="shared" si="131"/>
        <v>0</v>
      </c>
      <c r="AW173" s="193">
        <f t="shared" si="131"/>
        <v>0</v>
      </c>
      <c r="AX173" s="193">
        <f t="shared" si="131"/>
        <v>0</v>
      </c>
      <c r="AY173" s="193">
        <f t="shared" si="131"/>
        <v>0</v>
      </c>
      <c r="AZ173" s="193">
        <f t="shared" si="131"/>
        <v>0</v>
      </c>
      <c r="BA173" s="193">
        <f t="shared" si="131"/>
        <v>0</v>
      </c>
      <c r="BB173" s="193">
        <f t="shared" si="131"/>
        <v>0</v>
      </c>
      <c r="BC173" s="193">
        <f t="shared" si="131"/>
        <v>0</v>
      </c>
      <c r="BD173" s="193">
        <f t="shared" si="131"/>
        <v>0</v>
      </c>
      <c r="BE173" s="193">
        <f t="shared" si="131"/>
        <v>0</v>
      </c>
      <c r="BF173" s="193">
        <f t="shared" si="131"/>
        <v>0</v>
      </c>
      <c r="BG173" s="193">
        <f t="shared" si="127"/>
        <v>0</v>
      </c>
      <c r="BH173" s="193">
        <f t="shared" si="127"/>
        <v>0</v>
      </c>
      <c r="BI173" s="193">
        <f t="shared" si="127"/>
        <v>0</v>
      </c>
      <c r="BJ173" s="193">
        <f t="shared" si="127"/>
        <v>0</v>
      </c>
      <c r="BK173" s="193">
        <f t="shared" si="127"/>
        <v>0</v>
      </c>
      <c r="BL173" s="193">
        <f t="shared" si="127"/>
        <v>0</v>
      </c>
      <c r="BM173" s="193">
        <f t="shared" si="127"/>
        <v>0</v>
      </c>
      <c r="BN173" s="193">
        <f t="shared" si="127"/>
        <v>0</v>
      </c>
      <c r="BO173" s="193">
        <f t="shared" si="127"/>
        <v>0</v>
      </c>
      <c r="BP173" s="193">
        <f t="shared" si="127"/>
        <v>0</v>
      </c>
    </row>
    <row r="174" spans="1:68" outlineLevel="1">
      <c r="A174" s="150">
        <f t="shared" si="121"/>
        <v>0</v>
      </c>
      <c r="B174" s="372" t="s">
        <v>510</v>
      </c>
      <c r="C174" s="438"/>
      <c r="D174" s="438"/>
      <c r="E174" s="438"/>
      <c r="F174" s="438"/>
      <c r="G174" s="439"/>
      <c r="H174" s="70"/>
      <c r="I174" s="85"/>
      <c r="J174" s="85"/>
      <c r="K174" s="51"/>
      <c r="L174" s="51"/>
      <c r="M174" s="51"/>
      <c r="N174" s="52"/>
      <c r="O174" s="51"/>
      <c r="P174" s="110">
        <f t="shared" si="122"/>
        <v>0</v>
      </c>
      <c r="Q174" s="44">
        <f t="shared" si="123"/>
        <v>0</v>
      </c>
      <c r="R174" s="46"/>
      <c r="S174" s="46"/>
      <c r="T174" s="46">
        <f t="shared" si="124"/>
        <v>0</v>
      </c>
      <c r="U174" s="46">
        <f t="shared" si="125"/>
        <v>0</v>
      </c>
      <c r="V174" s="46"/>
      <c r="W174" s="27"/>
      <c r="Y174" s="284" t="e">
        <f t="shared" si="106"/>
        <v>#VALUE!</v>
      </c>
      <c r="AA174" s="193" t="str">
        <f t="shared" si="86"/>
        <v/>
      </c>
      <c r="AB174" s="193">
        <f t="shared" si="130"/>
        <v>0</v>
      </c>
      <c r="AC174" s="193">
        <f t="shared" si="130"/>
        <v>0</v>
      </c>
      <c r="AD174" s="193">
        <f t="shared" si="130"/>
        <v>0</v>
      </c>
      <c r="AE174" s="193">
        <f t="shared" si="130"/>
        <v>0</v>
      </c>
      <c r="AF174" s="193">
        <f t="shared" si="130"/>
        <v>0</v>
      </c>
      <c r="AG174" s="193">
        <f t="shared" si="130"/>
        <v>0</v>
      </c>
      <c r="AH174" s="193">
        <f t="shared" si="130"/>
        <v>0</v>
      </c>
      <c r="AI174" s="193">
        <f t="shared" si="130"/>
        <v>0</v>
      </c>
      <c r="AJ174" s="193">
        <f t="shared" si="130"/>
        <v>0</v>
      </c>
      <c r="AK174" s="193">
        <f t="shared" si="130"/>
        <v>0</v>
      </c>
      <c r="AL174" s="193">
        <f t="shared" si="130"/>
        <v>0</v>
      </c>
      <c r="AM174" s="193">
        <f t="shared" si="130"/>
        <v>0</v>
      </c>
      <c r="AN174" s="193">
        <f t="shared" si="130"/>
        <v>0</v>
      </c>
      <c r="AO174" s="193">
        <f t="shared" si="130"/>
        <v>0</v>
      </c>
      <c r="AP174" s="193">
        <f t="shared" si="130"/>
        <v>0</v>
      </c>
      <c r="AQ174" s="193">
        <f t="shared" si="130"/>
        <v>0</v>
      </c>
      <c r="AR174" s="193">
        <f t="shared" si="131"/>
        <v>0</v>
      </c>
      <c r="AS174" s="193">
        <f t="shared" si="131"/>
        <v>0</v>
      </c>
      <c r="AT174" s="193">
        <f t="shared" si="131"/>
        <v>0</v>
      </c>
      <c r="AU174" s="193">
        <f t="shared" si="131"/>
        <v>0</v>
      </c>
      <c r="AV174" s="193">
        <f t="shared" si="131"/>
        <v>0</v>
      </c>
      <c r="AW174" s="193">
        <f t="shared" si="131"/>
        <v>0</v>
      </c>
      <c r="AX174" s="193">
        <f t="shared" si="131"/>
        <v>0</v>
      </c>
      <c r="AY174" s="193">
        <f t="shared" si="131"/>
        <v>0</v>
      </c>
      <c r="AZ174" s="193">
        <f t="shared" si="131"/>
        <v>0</v>
      </c>
      <c r="BA174" s="193">
        <f t="shared" si="131"/>
        <v>0</v>
      </c>
      <c r="BB174" s="193">
        <f t="shared" si="131"/>
        <v>0</v>
      </c>
      <c r="BC174" s="193">
        <f t="shared" si="131"/>
        <v>0</v>
      </c>
      <c r="BD174" s="193">
        <f t="shared" si="131"/>
        <v>0</v>
      </c>
      <c r="BE174" s="193">
        <f t="shared" si="131"/>
        <v>0</v>
      </c>
      <c r="BF174" s="193">
        <f t="shared" si="131"/>
        <v>0</v>
      </c>
      <c r="BG174" s="193">
        <f t="shared" si="127"/>
        <v>0</v>
      </c>
      <c r="BH174" s="193">
        <f t="shared" si="127"/>
        <v>0</v>
      </c>
      <c r="BI174" s="193">
        <f t="shared" si="127"/>
        <v>0</v>
      </c>
      <c r="BJ174" s="193">
        <f t="shared" si="127"/>
        <v>0</v>
      </c>
      <c r="BK174" s="193">
        <f t="shared" si="127"/>
        <v>0</v>
      </c>
      <c r="BL174" s="193">
        <f t="shared" si="127"/>
        <v>0</v>
      </c>
      <c r="BM174" s="193">
        <f t="shared" si="127"/>
        <v>0</v>
      </c>
      <c r="BN174" s="193">
        <f t="shared" si="127"/>
        <v>0</v>
      </c>
      <c r="BO174" s="193">
        <f t="shared" si="127"/>
        <v>0</v>
      </c>
      <c r="BP174" s="193">
        <f t="shared" si="127"/>
        <v>0</v>
      </c>
    </row>
    <row r="175" spans="1:68" outlineLevel="1">
      <c r="A175" s="150">
        <f t="shared" si="121"/>
        <v>1</v>
      </c>
      <c r="B175" s="363" t="s">
        <v>511</v>
      </c>
      <c r="C175" s="364"/>
      <c r="D175" s="364"/>
      <c r="E175" s="364"/>
      <c r="F175" s="364"/>
      <c r="G175" s="365"/>
      <c r="H175" s="70"/>
      <c r="I175" s="85"/>
      <c r="J175" s="85"/>
      <c r="K175" s="183">
        <v>1</v>
      </c>
      <c r="L175" s="74">
        <f>$E$7</f>
        <v>39965</v>
      </c>
      <c r="M175" s="74">
        <f>$L$7</f>
        <v>41119</v>
      </c>
      <c r="N175" s="73">
        <f>(M175-L175)/365*12</f>
        <v>37.939726027397263</v>
      </c>
      <c r="O175" s="85"/>
      <c r="P175" s="88">
        <f t="shared" si="122"/>
        <v>37.939726027397263</v>
      </c>
      <c r="Q175" s="46">
        <f t="shared" si="123"/>
        <v>0</v>
      </c>
      <c r="R175" s="46">
        <f>SALARIES!C60</f>
        <v>1</v>
      </c>
      <c r="S175" s="87"/>
      <c r="T175" s="46">
        <f t="shared" si="124"/>
        <v>37.939726027397263</v>
      </c>
      <c r="U175" s="46">
        <f t="shared" si="125"/>
        <v>0</v>
      </c>
      <c r="V175" s="46">
        <f>T175+U175</f>
        <v>37.939726027397263</v>
      </c>
      <c r="W175" s="24"/>
      <c r="Y175" s="284">
        <f t="shared" si="106"/>
        <v>0</v>
      </c>
      <c r="Z175" s="57">
        <v>8</v>
      </c>
      <c r="AA175" s="193">
        <f t="shared" si="86"/>
        <v>37.939726027397263</v>
      </c>
      <c r="AB175" s="193">
        <f t="shared" si="130"/>
        <v>0</v>
      </c>
      <c r="AC175" s="193">
        <f t="shared" si="130"/>
        <v>0</v>
      </c>
      <c r="AD175" s="193">
        <f t="shared" si="130"/>
        <v>0</v>
      </c>
      <c r="AE175" s="193">
        <f t="shared" si="130"/>
        <v>0</v>
      </c>
      <c r="AF175" s="193">
        <f t="shared" si="130"/>
        <v>0</v>
      </c>
      <c r="AG175" s="193">
        <f t="shared" si="130"/>
        <v>0</v>
      </c>
      <c r="AH175" s="193">
        <f t="shared" si="130"/>
        <v>0</v>
      </c>
      <c r="AI175" s="193">
        <f t="shared" si="130"/>
        <v>37.939726027397263</v>
      </c>
      <c r="AJ175" s="193">
        <f t="shared" si="130"/>
        <v>0</v>
      </c>
      <c r="AK175" s="193">
        <f t="shared" si="130"/>
        <v>0</v>
      </c>
      <c r="AL175" s="193">
        <f t="shared" si="130"/>
        <v>0</v>
      </c>
      <c r="AM175" s="193">
        <f t="shared" si="130"/>
        <v>0</v>
      </c>
      <c r="AN175" s="193">
        <f t="shared" si="130"/>
        <v>0</v>
      </c>
      <c r="AO175" s="193">
        <f t="shared" si="130"/>
        <v>0</v>
      </c>
      <c r="AP175" s="193">
        <f t="shared" si="130"/>
        <v>0</v>
      </c>
      <c r="AQ175" s="193">
        <f t="shared" si="130"/>
        <v>0</v>
      </c>
      <c r="AR175" s="193">
        <f t="shared" si="131"/>
        <v>0</v>
      </c>
      <c r="AS175" s="193">
        <f t="shared" si="131"/>
        <v>0</v>
      </c>
      <c r="AT175" s="193">
        <f t="shared" si="131"/>
        <v>0</v>
      </c>
      <c r="AU175" s="193">
        <f t="shared" si="131"/>
        <v>0</v>
      </c>
      <c r="AV175" s="193">
        <f t="shared" si="131"/>
        <v>0</v>
      </c>
      <c r="AW175" s="193">
        <f t="shared" si="131"/>
        <v>0</v>
      </c>
      <c r="AX175" s="193">
        <f t="shared" si="131"/>
        <v>0</v>
      </c>
      <c r="AY175" s="193">
        <f t="shared" si="131"/>
        <v>0</v>
      </c>
      <c r="AZ175" s="193">
        <f t="shared" si="131"/>
        <v>0</v>
      </c>
      <c r="BA175" s="193">
        <f t="shared" si="131"/>
        <v>0</v>
      </c>
      <c r="BB175" s="193">
        <f t="shared" si="131"/>
        <v>0</v>
      </c>
      <c r="BC175" s="193">
        <f t="shared" si="131"/>
        <v>0</v>
      </c>
      <c r="BD175" s="193">
        <f t="shared" si="131"/>
        <v>0</v>
      </c>
      <c r="BE175" s="193">
        <f t="shared" si="131"/>
        <v>0</v>
      </c>
      <c r="BF175" s="193">
        <f t="shared" si="131"/>
        <v>0</v>
      </c>
      <c r="BG175" s="193">
        <f t="shared" si="127"/>
        <v>0</v>
      </c>
      <c r="BH175" s="193">
        <f t="shared" si="127"/>
        <v>0</v>
      </c>
      <c r="BI175" s="193">
        <f t="shared" si="127"/>
        <v>0</v>
      </c>
      <c r="BJ175" s="193">
        <f t="shared" si="127"/>
        <v>0</v>
      </c>
      <c r="BK175" s="193">
        <f t="shared" si="127"/>
        <v>0</v>
      </c>
      <c r="BL175" s="193">
        <f t="shared" si="127"/>
        <v>0</v>
      </c>
      <c r="BM175" s="193">
        <f t="shared" si="127"/>
        <v>0</v>
      </c>
      <c r="BN175" s="193">
        <f t="shared" si="127"/>
        <v>0</v>
      </c>
      <c r="BO175" s="193">
        <f t="shared" si="127"/>
        <v>0</v>
      </c>
      <c r="BP175" s="193">
        <f t="shared" si="127"/>
        <v>0</v>
      </c>
    </row>
    <row r="176" spans="1:68" outlineLevel="1">
      <c r="A176" s="150">
        <f t="shared" si="121"/>
        <v>3</v>
      </c>
      <c r="B176" s="363" t="s">
        <v>37</v>
      </c>
      <c r="C176" s="364"/>
      <c r="D176" s="364"/>
      <c r="E176" s="364"/>
      <c r="F176" s="364"/>
      <c r="G176" s="365"/>
      <c r="H176" s="70"/>
      <c r="I176" s="85"/>
      <c r="J176" s="85"/>
      <c r="K176" s="183">
        <v>3</v>
      </c>
      <c r="L176" s="74">
        <f>$E$7</f>
        <v>39965</v>
      </c>
      <c r="M176" s="74">
        <f>$L$7</f>
        <v>41119</v>
      </c>
      <c r="N176" s="73">
        <f>(M176-L176)/365*12</f>
        <v>37.939726027397263</v>
      </c>
      <c r="O176" s="85"/>
      <c r="P176" s="88">
        <f t="shared" si="122"/>
        <v>113.8191780821918</v>
      </c>
      <c r="Q176" s="46">
        <f t="shared" si="123"/>
        <v>0</v>
      </c>
      <c r="R176" s="46">
        <f>SALARIES!C61</f>
        <v>1</v>
      </c>
      <c r="S176" s="87"/>
      <c r="T176" s="46">
        <f t="shared" si="124"/>
        <v>113.8191780821918</v>
      </c>
      <c r="U176" s="46">
        <f t="shared" si="125"/>
        <v>0</v>
      </c>
      <c r="V176" s="46">
        <f>T176+U176</f>
        <v>113.8191780821918</v>
      </c>
      <c r="W176" s="24"/>
      <c r="Y176" s="284">
        <f t="shared" si="106"/>
        <v>0</v>
      </c>
      <c r="Z176" s="57">
        <v>8</v>
      </c>
      <c r="AA176" s="193">
        <f t="shared" si="86"/>
        <v>113.8191780821918</v>
      </c>
      <c r="AB176" s="193">
        <f t="shared" si="130"/>
        <v>0</v>
      </c>
      <c r="AC176" s="193">
        <f t="shared" si="130"/>
        <v>0</v>
      </c>
      <c r="AD176" s="193">
        <f t="shared" si="130"/>
        <v>0</v>
      </c>
      <c r="AE176" s="193">
        <f t="shared" si="130"/>
        <v>0</v>
      </c>
      <c r="AF176" s="193">
        <f t="shared" si="130"/>
        <v>0</v>
      </c>
      <c r="AG176" s="193">
        <f t="shared" si="130"/>
        <v>0</v>
      </c>
      <c r="AH176" s="193">
        <f t="shared" si="130"/>
        <v>0</v>
      </c>
      <c r="AI176" s="193">
        <f t="shared" si="130"/>
        <v>113.8191780821918</v>
      </c>
      <c r="AJ176" s="193">
        <f t="shared" si="130"/>
        <v>0</v>
      </c>
      <c r="AK176" s="193">
        <f t="shared" si="130"/>
        <v>0</v>
      </c>
      <c r="AL176" s="193">
        <f t="shared" si="130"/>
        <v>0</v>
      </c>
      <c r="AM176" s="193">
        <f t="shared" si="130"/>
        <v>0</v>
      </c>
      <c r="AN176" s="193">
        <f t="shared" si="130"/>
        <v>0</v>
      </c>
      <c r="AO176" s="193">
        <f t="shared" si="130"/>
        <v>0</v>
      </c>
      <c r="AP176" s="193">
        <f t="shared" si="130"/>
        <v>0</v>
      </c>
      <c r="AQ176" s="193">
        <f t="shared" si="130"/>
        <v>0</v>
      </c>
      <c r="AR176" s="193">
        <f t="shared" si="131"/>
        <v>0</v>
      </c>
      <c r="AS176" s="193">
        <f t="shared" si="131"/>
        <v>0</v>
      </c>
      <c r="AT176" s="193">
        <f t="shared" si="131"/>
        <v>0</v>
      </c>
      <c r="AU176" s="193">
        <f t="shared" si="131"/>
        <v>0</v>
      </c>
      <c r="AV176" s="193">
        <f t="shared" si="131"/>
        <v>0</v>
      </c>
      <c r="AW176" s="193">
        <f t="shared" si="131"/>
        <v>0</v>
      </c>
      <c r="AX176" s="193">
        <f t="shared" si="131"/>
        <v>0</v>
      </c>
      <c r="AY176" s="193">
        <f t="shared" si="131"/>
        <v>0</v>
      </c>
      <c r="AZ176" s="193">
        <f t="shared" si="131"/>
        <v>0</v>
      </c>
      <c r="BA176" s="193">
        <f t="shared" si="131"/>
        <v>0</v>
      </c>
      <c r="BB176" s="193">
        <f t="shared" si="131"/>
        <v>0</v>
      </c>
      <c r="BC176" s="193">
        <f t="shared" si="131"/>
        <v>0</v>
      </c>
      <c r="BD176" s="193">
        <f t="shared" si="131"/>
        <v>0</v>
      </c>
      <c r="BE176" s="193">
        <f t="shared" si="131"/>
        <v>0</v>
      </c>
      <c r="BF176" s="193">
        <f t="shared" si="131"/>
        <v>0</v>
      </c>
      <c r="BG176" s="193">
        <f t="shared" si="127"/>
        <v>0</v>
      </c>
      <c r="BH176" s="193">
        <f t="shared" si="127"/>
        <v>0</v>
      </c>
      <c r="BI176" s="193">
        <f t="shared" si="127"/>
        <v>0</v>
      </c>
      <c r="BJ176" s="193">
        <f t="shared" si="127"/>
        <v>0</v>
      </c>
      <c r="BK176" s="193">
        <f t="shared" si="127"/>
        <v>0</v>
      </c>
      <c r="BL176" s="193">
        <f t="shared" si="127"/>
        <v>0</v>
      </c>
      <c r="BM176" s="193">
        <f t="shared" si="127"/>
        <v>0</v>
      </c>
      <c r="BN176" s="193">
        <f t="shared" si="127"/>
        <v>0</v>
      </c>
      <c r="BO176" s="193">
        <f t="shared" si="127"/>
        <v>0</v>
      </c>
      <c r="BP176" s="193">
        <f t="shared" si="127"/>
        <v>0</v>
      </c>
    </row>
    <row r="177" spans="1:68" outlineLevel="1">
      <c r="A177" s="150"/>
      <c r="B177" s="435"/>
      <c r="C177" s="436"/>
      <c r="D177" s="436"/>
      <c r="E177" s="436"/>
      <c r="F177" s="436"/>
      <c r="G177" s="437"/>
      <c r="H177" s="70"/>
      <c r="I177" s="85"/>
      <c r="J177" s="85"/>
      <c r="K177" s="70"/>
      <c r="L177" s="70"/>
      <c r="M177" s="70"/>
      <c r="N177" s="71"/>
      <c r="O177" s="70"/>
      <c r="P177" s="88">
        <f t="shared" si="122"/>
        <v>0</v>
      </c>
      <c r="Q177" s="46">
        <f t="shared" si="123"/>
        <v>0</v>
      </c>
      <c r="R177" s="46"/>
      <c r="S177" s="46"/>
      <c r="T177" s="46">
        <f t="shared" si="124"/>
        <v>0</v>
      </c>
      <c r="U177" s="46">
        <f t="shared" si="125"/>
        <v>0</v>
      </c>
      <c r="V177" s="46"/>
      <c r="W177" s="27"/>
      <c r="Y177" s="284" t="e">
        <f t="shared" si="106"/>
        <v>#VALUE!</v>
      </c>
      <c r="AA177" s="193" t="str">
        <f t="shared" si="86"/>
        <v/>
      </c>
      <c r="AB177" s="193">
        <f t="shared" si="130"/>
        <v>0</v>
      </c>
      <c r="AC177" s="193">
        <f t="shared" si="130"/>
        <v>0</v>
      </c>
      <c r="AD177" s="193">
        <f t="shared" si="130"/>
        <v>0</v>
      </c>
      <c r="AE177" s="193">
        <f t="shared" si="130"/>
        <v>0</v>
      </c>
      <c r="AF177" s="193">
        <f t="shared" si="130"/>
        <v>0</v>
      </c>
      <c r="AG177" s="193">
        <f t="shared" si="130"/>
        <v>0</v>
      </c>
      <c r="AH177" s="193">
        <f t="shared" si="130"/>
        <v>0</v>
      </c>
      <c r="AI177" s="193">
        <f t="shared" si="130"/>
        <v>0</v>
      </c>
      <c r="AJ177" s="193">
        <f t="shared" si="130"/>
        <v>0</v>
      </c>
      <c r="AK177" s="193">
        <f t="shared" si="130"/>
        <v>0</v>
      </c>
      <c r="AL177" s="193">
        <f t="shared" si="130"/>
        <v>0</v>
      </c>
      <c r="AM177" s="193">
        <f t="shared" si="130"/>
        <v>0</v>
      </c>
      <c r="AN177" s="193">
        <f t="shared" si="130"/>
        <v>0</v>
      </c>
      <c r="AO177" s="193">
        <f t="shared" si="130"/>
        <v>0</v>
      </c>
      <c r="AP177" s="193">
        <f t="shared" si="130"/>
        <v>0</v>
      </c>
      <c r="AQ177" s="193">
        <f t="shared" si="130"/>
        <v>0</v>
      </c>
      <c r="AR177" s="193">
        <f t="shared" si="131"/>
        <v>0</v>
      </c>
      <c r="AS177" s="193">
        <f t="shared" si="131"/>
        <v>0</v>
      </c>
      <c r="AT177" s="193">
        <f t="shared" si="131"/>
        <v>0</v>
      </c>
      <c r="AU177" s="193">
        <f t="shared" si="131"/>
        <v>0</v>
      </c>
      <c r="AV177" s="193">
        <f t="shared" si="131"/>
        <v>0</v>
      </c>
      <c r="AW177" s="193">
        <f t="shared" si="131"/>
        <v>0</v>
      </c>
      <c r="AX177" s="193">
        <f t="shared" si="131"/>
        <v>0</v>
      </c>
      <c r="AY177" s="193">
        <f t="shared" si="131"/>
        <v>0</v>
      </c>
      <c r="AZ177" s="193">
        <f t="shared" si="131"/>
        <v>0</v>
      </c>
      <c r="BA177" s="193">
        <f t="shared" si="131"/>
        <v>0</v>
      </c>
      <c r="BB177" s="193">
        <f t="shared" si="131"/>
        <v>0</v>
      </c>
      <c r="BC177" s="193">
        <f t="shared" si="131"/>
        <v>0</v>
      </c>
      <c r="BD177" s="193">
        <f t="shared" si="131"/>
        <v>0</v>
      </c>
      <c r="BE177" s="193">
        <f t="shared" si="131"/>
        <v>0</v>
      </c>
      <c r="BF177" s="193">
        <f t="shared" si="131"/>
        <v>0</v>
      </c>
      <c r="BG177" s="193">
        <f t="shared" si="127"/>
        <v>0</v>
      </c>
      <c r="BH177" s="193">
        <f t="shared" si="127"/>
        <v>0</v>
      </c>
      <c r="BI177" s="193">
        <f t="shared" si="127"/>
        <v>0</v>
      </c>
      <c r="BJ177" s="193">
        <f t="shared" si="127"/>
        <v>0</v>
      </c>
      <c r="BK177" s="193">
        <f t="shared" si="127"/>
        <v>0</v>
      </c>
      <c r="BL177" s="193">
        <f t="shared" si="127"/>
        <v>0</v>
      </c>
      <c r="BM177" s="193">
        <f t="shared" si="127"/>
        <v>0</v>
      </c>
      <c r="BN177" s="193">
        <f t="shared" si="127"/>
        <v>0</v>
      </c>
      <c r="BO177" s="193">
        <f t="shared" si="127"/>
        <v>0</v>
      </c>
      <c r="BP177" s="193">
        <f t="shared" si="127"/>
        <v>0</v>
      </c>
    </row>
    <row r="178" spans="1:68" outlineLevel="1">
      <c r="A178" s="150">
        <f>+K178</f>
        <v>0</v>
      </c>
      <c r="B178" s="380" t="s">
        <v>78</v>
      </c>
      <c r="C178" s="440"/>
      <c r="D178" s="440"/>
      <c r="E178" s="440"/>
      <c r="F178" s="440"/>
      <c r="G178" s="441"/>
      <c r="H178" s="70"/>
      <c r="I178" s="85"/>
      <c r="J178" s="85"/>
      <c r="K178" s="51"/>
      <c r="L178" s="51"/>
      <c r="M178" s="51"/>
      <c r="N178" s="52"/>
      <c r="O178" s="51"/>
      <c r="P178" s="110">
        <f>H178*I178+K178*N178</f>
        <v>0</v>
      </c>
      <c r="Q178" s="44">
        <f>H178*J178+K178*O178</f>
        <v>0</v>
      </c>
      <c r="R178" s="46"/>
      <c r="S178" s="46"/>
      <c r="T178" s="46">
        <f t="shared" ref="T178:U182" si="132">P178*R178</f>
        <v>0</v>
      </c>
      <c r="U178" s="46">
        <f t="shared" si="132"/>
        <v>0</v>
      </c>
      <c r="V178" s="46"/>
      <c r="W178" s="27"/>
      <c r="Y178" s="284" t="e">
        <f t="shared" si="106"/>
        <v>#VALUE!</v>
      </c>
      <c r="AA178" s="193" t="str">
        <f>+IF(Z178="","",V178)</f>
        <v/>
      </c>
      <c r="AB178" s="193">
        <f t="shared" ref="AB178:AK182" si="133">+IF($Z178=AB$12,$V178,0)</f>
        <v>0</v>
      </c>
      <c r="AC178" s="193">
        <f t="shared" si="133"/>
        <v>0</v>
      </c>
      <c r="AD178" s="193">
        <f t="shared" si="133"/>
        <v>0</v>
      </c>
      <c r="AE178" s="193">
        <f t="shared" si="133"/>
        <v>0</v>
      </c>
      <c r="AF178" s="193">
        <f t="shared" si="133"/>
        <v>0</v>
      </c>
      <c r="AG178" s="193">
        <f t="shared" si="133"/>
        <v>0</v>
      </c>
      <c r="AH178" s="193">
        <f t="shared" si="133"/>
        <v>0</v>
      </c>
      <c r="AI178" s="193">
        <f t="shared" si="133"/>
        <v>0</v>
      </c>
      <c r="AJ178" s="193">
        <f t="shared" si="133"/>
        <v>0</v>
      </c>
      <c r="AK178" s="193">
        <f t="shared" si="133"/>
        <v>0</v>
      </c>
      <c r="AL178" s="193">
        <f t="shared" ref="AL178:AU182" si="134">+IF($Z178=AL$12,$V178,0)</f>
        <v>0</v>
      </c>
      <c r="AM178" s="193">
        <f t="shared" si="134"/>
        <v>0</v>
      </c>
      <c r="AN178" s="193">
        <f t="shared" si="134"/>
        <v>0</v>
      </c>
      <c r="AO178" s="193">
        <f t="shared" si="134"/>
        <v>0</v>
      </c>
      <c r="AP178" s="193">
        <f t="shared" si="134"/>
        <v>0</v>
      </c>
      <c r="AQ178" s="193">
        <f t="shared" si="134"/>
        <v>0</v>
      </c>
      <c r="AR178" s="193">
        <f t="shared" si="134"/>
        <v>0</v>
      </c>
      <c r="AS178" s="193">
        <f t="shared" si="134"/>
        <v>0</v>
      </c>
      <c r="AT178" s="193">
        <f t="shared" si="134"/>
        <v>0</v>
      </c>
      <c r="AU178" s="193">
        <f t="shared" si="134"/>
        <v>0</v>
      </c>
      <c r="AV178" s="193">
        <f t="shared" ref="AV178:BF185" si="135">+IF($Z178=AV$12,$V178,0)</f>
        <v>0</v>
      </c>
      <c r="AW178" s="193">
        <f t="shared" si="135"/>
        <v>0</v>
      </c>
      <c r="AX178" s="193">
        <f t="shared" si="135"/>
        <v>0</v>
      </c>
      <c r="AY178" s="193">
        <f t="shared" si="135"/>
        <v>0</v>
      </c>
      <c r="AZ178" s="193">
        <f t="shared" si="135"/>
        <v>0</v>
      </c>
      <c r="BA178" s="193">
        <f t="shared" si="135"/>
        <v>0</v>
      </c>
      <c r="BB178" s="193">
        <f t="shared" si="135"/>
        <v>0</v>
      </c>
      <c r="BC178" s="193">
        <f t="shared" si="135"/>
        <v>0</v>
      </c>
      <c r="BD178" s="193">
        <f t="shared" si="135"/>
        <v>0</v>
      </c>
      <c r="BE178" s="193">
        <f t="shared" si="135"/>
        <v>0</v>
      </c>
      <c r="BF178" s="193">
        <f t="shared" si="135"/>
        <v>0</v>
      </c>
      <c r="BG178" s="193">
        <f t="shared" si="127"/>
        <v>0</v>
      </c>
      <c r="BH178" s="193">
        <f t="shared" si="127"/>
        <v>0</v>
      </c>
      <c r="BI178" s="193">
        <f t="shared" si="127"/>
        <v>0</v>
      </c>
      <c r="BJ178" s="193">
        <f t="shared" si="127"/>
        <v>0</v>
      </c>
      <c r="BK178" s="193">
        <f t="shared" si="127"/>
        <v>0</v>
      </c>
      <c r="BL178" s="193">
        <f t="shared" si="127"/>
        <v>0</v>
      </c>
      <c r="BM178" s="193">
        <f t="shared" si="127"/>
        <v>0</v>
      </c>
      <c r="BN178" s="193">
        <f t="shared" si="127"/>
        <v>0</v>
      </c>
      <c r="BO178" s="193">
        <f t="shared" si="127"/>
        <v>0</v>
      </c>
      <c r="BP178" s="193">
        <f t="shared" si="127"/>
        <v>0</v>
      </c>
    </row>
    <row r="179" spans="1:68" outlineLevel="1">
      <c r="A179" s="150">
        <f>+K179</f>
        <v>1</v>
      </c>
      <c r="B179" s="363" t="s">
        <v>79</v>
      </c>
      <c r="C179" s="364"/>
      <c r="D179" s="364"/>
      <c r="E179" s="364"/>
      <c r="F179" s="364"/>
      <c r="G179" s="365"/>
      <c r="H179" s="70"/>
      <c r="I179" s="85"/>
      <c r="J179" s="85"/>
      <c r="K179" s="183">
        <v>1</v>
      </c>
      <c r="L179" s="74">
        <f>$E$7</f>
        <v>39965</v>
      </c>
      <c r="M179" s="74">
        <v>40563</v>
      </c>
      <c r="N179" s="73">
        <f>(M179-L179)/365*12</f>
        <v>19.660273972602738</v>
      </c>
      <c r="O179" s="85"/>
      <c r="P179" s="88">
        <f>H179*I179+K179*N179</f>
        <v>19.660273972602738</v>
      </c>
      <c r="Q179" s="46">
        <f>H179*J179+K179*O179</f>
        <v>0</v>
      </c>
      <c r="R179" s="46">
        <f>SALARIES!C57</f>
        <v>1</v>
      </c>
      <c r="S179" s="87"/>
      <c r="T179" s="46">
        <f t="shared" si="132"/>
        <v>19.660273972602738</v>
      </c>
      <c r="U179" s="46">
        <f t="shared" si="132"/>
        <v>0</v>
      </c>
      <c r="V179" s="46">
        <f>T179+U179</f>
        <v>19.660273972602738</v>
      </c>
      <c r="W179" s="24"/>
      <c r="Y179" s="284">
        <f t="shared" si="106"/>
        <v>0</v>
      </c>
      <c r="Z179" s="57">
        <v>6</v>
      </c>
      <c r="AA179" s="193">
        <f>+IF(Z179="","",V179)</f>
        <v>19.660273972602738</v>
      </c>
      <c r="AB179" s="193">
        <f t="shared" si="133"/>
        <v>0</v>
      </c>
      <c r="AC179" s="193">
        <f t="shared" si="133"/>
        <v>0</v>
      </c>
      <c r="AD179" s="193">
        <f t="shared" si="133"/>
        <v>0</v>
      </c>
      <c r="AE179" s="193">
        <f t="shared" si="133"/>
        <v>0</v>
      </c>
      <c r="AF179" s="193">
        <f t="shared" si="133"/>
        <v>0</v>
      </c>
      <c r="AG179" s="193">
        <f t="shared" si="133"/>
        <v>19.660273972602738</v>
      </c>
      <c r="AH179" s="193">
        <f t="shared" si="133"/>
        <v>0</v>
      </c>
      <c r="AI179" s="193">
        <f t="shared" si="133"/>
        <v>0</v>
      </c>
      <c r="AJ179" s="193">
        <f t="shared" si="133"/>
        <v>0</v>
      </c>
      <c r="AK179" s="193">
        <f t="shared" si="133"/>
        <v>0</v>
      </c>
      <c r="AL179" s="193">
        <f t="shared" si="134"/>
        <v>0</v>
      </c>
      <c r="AM179" s="193">
        <f t="shared" si="134"/>
        <v>0</v>
      </c>
      <c r="AN179" s="193">
        <f t="shared" si="134"/>
        <v>0</v>
      </c>
      <c r="AO179" s="193">
        <f t="shared" si="134"/>
        <v>0</v>
      </c>
      <c r="AP179" s="193">
        <f t="shared" si="134"/>
        <v>0</v>
      </c>
      <c r="AQ179" s="193">
        <f t="shared" si="134"/>
        <v>0</v>
      </c>
      <c r="AR179" s="193">
        <f t="shared" si="134"/>
        <v>0</v>
      </c>
      <c r="AS179" s="193">
        <f t="shared" si="134"/>
        <v>0</v>
      </c>
      <c r="AT179" s="193">
        <f t="shared" si="134"/>
        <v>0</v>
      </c>
      <c r="AU179" s="193">
        <f t="shared" si="134"/>
        <v>0</v>
      </c>
      <c r="AV179" s="193">
        <f t="shared" si="135"/>
        <v>0</v>
      </c>
      <c r="AW179" s="193">
        <f t="shared" si="135"/>
        <v>0</v>
      </c>
      <c r="AX179" s="193">
        <f t="shared" si="135"/>
        <v>0</v>
      </c>
      <c r="AY179" s="193">
        <f t="shared" si="135"/>
        <v>0</v>
      </c>
      <c r="AZ179" s="193">
        <f t="shared" si="135"/>
        <v>0</v>
      </c>
      <c r="BA179" s="193">
        <f t="shared" si="135"/>
        <v>0</v>
      </c>
      <c r="BB179" s="193">
        <f t="shared" si="135"/>
        <v>0</v>
      </c>
      <c r="BC179" s="193">
        <f t="shared" si="135"/>
        <v>0</v>
      </c>
      <c r="BD179" s="193">
        <f t="shared" si="135"/>
        <v>0</v>
      </c>
      <c r="BE179" s="193">
        <f t="shared" si="135"/>
        <v>0</v>
      </c>
      <c r="BF179" s="193">
        <f t="shared" si="135"/>
        <v>0</v>
      </c>
      <c r="BG179" s="193">
        <f t="shared" si="127"/>
        <v>0</v>
      </c>
      <c r="BH179" s="193">
        <f t="shared" si="127"/>
        <v>0</v>
      </c>
      <c r="BI179" s="193">
        <f t="shared" si="127"/>
        <v>0</v>
      </c>
      <c r="BJ179" s="193">
        <f t="shared" si="127"/>
        <v>0</v>
      </c>
      <c r="BK179" s="193">
        <f t="shared" si="127"/>
        <v>0</v>
      </c>
      <c r="BL179" s="193">
        <f t="shared" si="127"/>
        <v>0</v>
      </c>
      <c r="BM179" s="193">
        <f t="shared" si="127"/>
        <v>0</v>
      </c>
      <c r="BN179" s="193">
        <f t="shared" si="127"/>
        <v>0</v>
      </c>
      <c r="BO179" s="193">
        <f t="shared" si="127"/>
        <v>0</v>
      </c>
      <c r="BP179" s="193">
        <f t="shared" si="127"/>
        <v>0</v>
      </c>
    </row>
    <row r="180" spans="1:68" outlineLevel="1">
      <c r="A180" s="150">
        <f>+K180</f>
        <v>6</v>
      </c>
      <c r="B180" s="363" t="s">
        <v>80</v>
      </c>
      <c r="C180" s="364"/>
      <c r="D180" s="364"/>
      <c r="E180" s="364"/>
      <c r="F180" s="364"/>
      <c r="G180" s="365"/>
      <c r="H180" s="70"/>
      <c r="I180" s="85"/>
      <c r="J180" s="85"/>
      <c r="K180" s="183">
        <v>6</v>
      </c>
      <c r="L180" s="74">
        <f>$E$7</f>
        <v>39965</v>
      </c>
      <c r="M180" s="74">
        <f>M179</f>
        <v>40563</v>
      </c>
      <c r="N180" s="73">
        <f>(M180-L180)/365*12</f>
        <v>19.660273972602738</v>
      </c>
      <c r="O180" s="85"/>
      <c r="P180" s="88">
        <f>H180*I180+K180*N180</f>
        <v>117.96164383561643</v>
      </c>
      <c r="Q180" s="46">
        <f>H180*J180+K180*O180</f>
        <v>0</v>
      </c>
      <c r="R180" s="46">
        <f>+SALARIES!C66</f>
        <v>1</v>
      </c>
      <c r="S180" s="87"/>
      <c r="T180" s="46">
        <f t="shared" si="132"/>
        <v>117.96164383561643</v>
      </c>
      <c r="U180" s="46">
        <f t="shared" si="132"/>
        <v>0</v>
      </c>
      <c r="V180" s="46">
        <f>T180+U180</f>
        <v>117.96164383561643</v>
      </c>
      <c r="W180" s="24"/>
      <c r="Y180" s="284">
        <f t="shared" si="106"/>
        <v>0</v>
      </c>
      <c r="Z180" s="57">
        <v>6</v>
      </c>
      <c r="AA180" s="193">
        <f>+IF(Z180="","",V180)</f>
        <v>117.96164383561643</v>
      </c>
      <c r="AB180" s="193">
        <f t="shared" si="133"/>
        <v>0</v>
      </c>
      <c r="AC180" s="193">
        <f t="shared" si="133"/>
        <v>0</v>
      </c>
      <c r="AD180" s="193">
        <f t="shared" si="133"/>
        <v>0</v>
      </c>
      <c r="AE180" s="193">
        <f t="shared" si="133"/>
        <v>0</v>
      </c>
      <c r="AF180" s="193">
        <f t="shared" si="133"/>
        <v>0</v>
      </c>
      <c r="AG180" s="193">
        <f t="shared" si="133"/>
        <v>117.96164383561643</v>
      </c>
      <c r="AH180" s="193">
        <f t="shared" si="133"/>
        <v>0</v>
      </c>
      <c r="AI180" s="193">
        <f t="shared" si="133"/>
        <v>0</v>
      </c>
      <c r="AJ180" s="193">
        <f t="shared" si="133"/>
        <v>0</v>
      </c>
      <c r="AK180" s="193">
        <f t="shared" si="133"/>
        <v>0</v>
      </c>
      <c r="AL180" s="193">
        <f t="shared" si="134"/>
        <v>0</v>
      </c>
      <c r="AM180" s="193">
        <f t="shared" si="134"/>
        <v>0</v>
      </c>
      <c r="AN180" s="193">
        <f t="shared" si="134"/>
        <v>0</v>
      </c>
      <c r="AO180" s="193">
        <f t="shared" si="134"/>
        <v>0</v>
      </c>
      <c r="AP180" s="193">
        <f t="shared" si="134"/>
        <v>0</v>
      </c>
      <c r="AQ180" s="193">
        <f t="shared" si="134"/>
        <v>0</v>
      </c>
      <c r="AR180" s="193">
        <f t="shared" si="134"/>
        <v>0</v>
      </c>
      <c r="AS180" s="193">
        <f t="shared" si="134"/>
        <v>0</v>
      </c>
      <c r="AT180" s="193">
        <f t="shared" si="134"/>
        <v>0</v>
      </c>
      <c r="AU180" s="193">
        <f t="shared" si="134"/>
        <v>0</v>
      </c>
      <c r="AV180" s="193">
        <f t="shared" si="135"/>
        <v>0</v>
      </c>
      <c r="AW180" s="193">
        <f t="shared" si="135"/>
        <v>0</v>
      </c>
      <c r="AX180" s="193">
        <f t="shared" si="135"/>
        <v>0</v>
      </c>
      <c r="AY180" s="193">
        <f t="shared" si="135"/>
        <v>0</v>
      </c>
      <c r="AZ180" s="193">
        <f t="shared" si="135"/>
        <v>0</v>
      </c>
      <c r="BA180" s="193">
        <f t="shared" si="135"/>
        <v>0</v>
      </c>
      <c r="BB180" s="193">
        <f t="shared" si="135"/>
        <v>0</v>
      </c>
      <c r="BC180" s="193">
        <f t="shared" si="135"/>
        <v>0</v>
      </c>
      <c r="BD180" s="193">
        <f t="shared" si="135"/>
        <v>0</v>
      </c>
      <c r="BE180" s="193">
        <f t="shared" si="135"/>
        <v>0</v>
      </c>
      <c r="BF180" s="193">
        <f t="shared" si="135"/>
        <v>0</v>
      </c>
      <c r="BG180" s="193">
        <f t="shared" si="127"/>
        <v>0</v>
      </c>
      <c r="BH180" s="193">
        <f t="shared" si="127"/>
        <v>0</v>
      </c>
      <c r="BI180" s="193">
        <f t="shared" si="127"/>
        <v>0</v>
      </c>
      <c r="BJ180" s="193">
        <f t="shared" si="127"/>
        <v>0</v>
      </c>
      <c r="BK180" s="193">
        <f t="shared" si="127"/>
        <v>0</v>
      </c>
      <c r="BL180" s="193">
        <f t="shared" si="127"/>
        <v>0</v>
      </c>
      <c r="BM180" s="193">
        <f t="shared" si="127"/>
        <v>0</v>
      </c>
      <c r="BN180" s="193">
        <f t="shared" si="127"/>
        <v>0</v>
      </c>
      <c r="BO180" s="193">
        <f t="shared" si="127"/>
        <v>0</v>
      </c>
      <c r="BP180" s="193">
        <f t="shared" si="127"/>
        <v>0</v>
      </c>
    </row>
    <row r="181" spans="1:68" outlineLevel="1">
      <c r="A181" s="150">
        <f>+K181</f>
        <v>12</v>
      </c>
      <c r="B181" s="363" t="s">
        <v>81</v>
      </c>
      <c r="C181" s="375"/>
      <c r="D181" s="375"/>
      <c r="E181" s="375"/>
      <c r="F181" s="375"/>
      <c r="G181" s="376"/>
      <c r="H181" s="70"/>
      <c r="I181" s="85"/>
      <c r="J181" s="85"/>
      <c r="K181" s="183">
        <v>12</v>
      </c>
      <c r="L181" s="74">
        <f>$E$7</f>
        <v>39965</v>
      </c>
      <c r="M181" s="74">
        <f>M179</f>
        <v>40563</v>
      </c>
      <c r="N181" s="73">
        <f>(M181-L181)/365*12</f>
        <v>19.660273972602738</v>
      </c>
      <c r="O181" s="85"/>
      <c r="P181" s="88">
        <f>H181*I181+K181*N181</f>
        <v>235.92328767123286</v>
      </c>
      <c r="Q181" s="46">
        <f>H181*J181+K181*O181</f>
        <v>0</v>
      </c>
      <c r="R181" s="46">
        <f>+SALARIES!C10</f>
        <v>1</v>
      </c>
      <c r="S181" s="87"/>
      <c r="T181" s="46">
        <f t="shared" si="132"/>
        <v>235.92328767123286</v>
      </c>
      <c r="U181" s="46">
        <f t="shared" si="132"/>
        <v>0</v>
      </c>
      <c r="V181" s="46">
        <f>T181+U181</f>
        <v>235.92328767123286</v>
      </c>
      <c r="W181" s="24"/>
      <c r="Y181" s="284">
        <f t="shared" si="106"/>
        <v>0</v>
      </c>
      <c r="Z181" s="57">
        <v>6</v>
      </c>
      <c r="AA181" s="193">
        <f>+IF(Z181="","",V181)</f>
        <v>235.92328767123286</v>
      </c>
      <c r="AB181" s="193">
        <f t="shared" si="133"/>
        <v>0</v>
      </c>
      <c r="AC181" s="193">
        <f t="shared" si="133"/>
        <v>0</v>
      </c>
      <c r="AD181" s="193">
        <f t="shared" si="133"/>
        <v>0</v>
      </c>
      <c r="AE181" s="193">
        <f t="shared" si="133"/>
        <v>0</v>
      </c>
      <c r="AF181" s="193">
        <f t="shared" si="133"/>
        <v>0</v>
      </c>
      <c r="AG181" s="193">
        <f t="shared" si="133"/>
        <v>235.92328767123286</v>
      </c>
      <c r="AH181" s="193">
        <f t="shared" si="133"/>
        <v>0</v>
      </c>
      <c r="AI181" s="193">
        <f t="shared" si="133"/>
        <v>0</v>
      </c>
      <c r="AJ181" s="193">
        <f t="shared" si="133"/>
        <v>0</v>
      </c>
      <c r="AK181" s="193">
        <f t="shared" si="133"/>
        <v>0</v>
      </c>
      <c r="AL181" s="193">
        <f t="shared" si="134"/>
        <v>0</v>
      </c>
      <c r="AM181" s="193">
        <f t="shared" si="134"/>
        <v>0</v>
      </c>
      <c r="AN181" s="193">
        <f t="shared" si="134"/>
        <v>0</v>
      </c>
      <c r="AO181" s="193">
        <f t="shared" si="134"/>
        <v>0</v>
      </c>
      <c r="AP181" s="193">
        <f t="shared" si="134"/>
        <v>0</v>
      </c>
      <c r="AQ181" s="193">
        <f t="shared" si="134"/>
        <v>0</v>
      </c>
      <c r="AR181" s="193">
        <f t="shared" si="134"/>
        <v>0</v>
      </c>
      <c r="AS181" s="193">
        <f t="shared" si="134"/>
        <v>0</v>
      </c>
      <c r="AT181" s="193">
        <f t="shared" si="134"/>
        <v>0</v>
      </c>
      <c r="AU181" s="193">
        <f t="shared" si="134"/>
        <v>0</v>
      </c>
      <c r="AV181" s="193">
        <f t="shared" si="135"/>
        <v>0</v>
      </c>
      <c r="AW181" s="193">
        <f t="shared" si="135"/>
        <v>0</v>
      </c>
      <c r="AX181" s="193">
        <f t="shared" si="135"/>
        <v>0</v>
      </c>
      <c r="AY181" s="193">
        <f t="shared" si="135"/>
        <v>0</v>
      </c>
      <c r="AZ181" s="193">
        <f t="shared" si="135"/>
        <v>0</v>
      </c>
      <c r="BA181" s="193">
        <f t="shared" si="135"/>
        <v>0</v>
      </c>
      <c r="BB181" s="193">
        <f t="shared" si="135"/>
        <v>0</v>
      </c>
      <c r="BC181" s="193">
        <f t="shared" si="135"/>
        <v>0</v>
      </c>
      <c r="BD181" s="193">
        <f t="shared" si="135"/>
        <v>0</v>
      </c>
      <c r="BE181" s="193">
        <f t="shared" si="135"/>
        <v>0</v>
      </c>
      <c r="BF181" s="193">
        <f t="shared" si="135"/>
        <v>0</v>
      </c>
      <c r="BG181" s="193">
        <f t="shared" si="127"/>
        <v>0</v>
      </c>
      <c r="BH181" s="193">
        <f t="shared" si="127"/>
        <v>0</v>
      </c>
      <c r="BI181" s="193">
        <f t="shared" si="127"/>
        <v>0</v>
      </c>
      <c r="BJ181" s="193">
        <f t="shared" si="127"/>
        <v>0</v>
      </c>
      <c r="BK181" s="193">
        <f t="shared" si="127"/>
        <v>0</v>
      </c>
      <c r="BL181" s="193">
        <f t="shared" si="127"/>
        <v>0</v>
      </c>
      <c r="BM181" s="193">
        <f t="shared" si="127"/>
        <v>0</v>
      </c>
      <c r="BN181" s="193">
        <f t="shared" si="127"/>
        <v>0</v>
      </c>
      <c r="BO181" s="193">
        <f t="shared" si="127"/>
        <v>0</v>
      </c>
      <c r="BP181" s="193">
        <f t="shared" si="127"/>
        <v>0</v>
      </c>
    </row>
    <row r="182" spans="1:68" outlineLevel="1">
      <c r="A182" s="150">
        <f>+K182</f>
        <v>0</v>
      </c>
      <c r="B182" s="435"/>
      <c r="C182" s="436"/>
      <c r="D182" s="436"/>
      <c r="E182" s="436"/>
      <c r="F182" s="436"/>
      <c r="G182" s="437"/>
      <c r="H182" s="70"/>
      <c r="I182" s="85"/>
      <c r="J182" s="85"/>
      <c r="K182" s="70"/>
      <c r="L182" s="70"/>
      <c r="M182" s="70"/>
      <c r="N182" s="71"/>
      <c r="O182" s="70"/>
      <c r="P182" s="88">
        <f>H182*I182+K182*N182</f>
        <v>0</v>
      </c>
      <c r="Q182" s="46">
        <f>H182*J182+K182*O182</f>
        <v>0</v>
      </c>
      <c r="R182" s="46"/>
      <c r="S182" s="46"/>
      <c r="T182" s="46">
        <f t="shared" si="132"/>
        <v>0</v>
      </c>
      <c r="U182" s="46">
        <f t="shared" si="132"/>
        <v>0</v>
      </c>
      <c r="V182" s="46"/>
      <c r="W182" s="27"/>
      <c r="Y182" s="284"/>
      <c r="AA182" s="193" t="str">
        <f>+IF(Z182="","",V182)</f>
        <v/>
      </c>
      <c r="AB182" s="193">
        <f t="shared" si="133"/>
        <v>0</v>
      </c>
      <c r="AC182" s="193">
        <f t="shared" si="133"/>
        <v>0</v>
      </c>
      <c r="AD182" s="193">
        <f t="shared" si="133"/>
        <v>0</v>
      </c>
      <c r="AE182" s="193">
        <f t="shared" si="133"/>
        <v>0</v>
      </c>
      <c r="AF182" s="193">
        <f t="shared" si="133"/>
        <v>0</v>
      </c>
      <c r="AG182" s="193">
        <f t="shared" si="133"/>
        <v>0</v>
      </c>
      <c r="AH182" s="193">
        <f t="shared" si="133"/>
        <v>0</v>
      </c>
      <c r="AI182" s="193">
        <f t="shared" si="133"/>
        <v>0</v>
      </c>
      <c r="AJ182" s="193">
        <f t="shared" si="133"/>
        <v>0</v>
      </c>
      <c r="AK182" s="193">
        <f t="shared" si="133"/>
        <v>0</v>
      </c>
      <c r="AL182" s="193">
        <f t="shared" si="134"/>
        <v>0</v>
      </c>
      <c r="AM182" s="193">
        <f t="shared" si="134"/>
        <v>0</v>
      </c>
      <c r="AN182" s="193">
        <f t="shared" si="134"/>
        <v>0</v>
      </c>
      <c r="AO182" s="193">
        <f t="shared" si="134"/>
        <v>0</v>
      </c>
      <c r="AP182" s="193">
        <f t="shared" si="134"/>
        <v>0</v>
      </c>
      <c r="AQ182" s="193">
        <f t="shared" si="134"/>
        <v>0</v>
      </c>
      <c r="AR182" s="193">
        <f t="shared" si="134"/>
        <v>0</v>
      </c>
      <c r="AS182" s="193">
        <f t="shared" si="134"/>
        <v>0</v>
      </c>
      <c r="AT182" s="193">
        <f t="shared" si="134"/>
        <v>0</v>
      </c>
      <c r="AU182" s="193">
        <f t="shared" si="134"/>
        <v>0</v>
      </c>
      <c r="AV182" s="193">
        <f t="shared" si="135"/>
        <v>0</v>
      </c>
      <c r="AW182" s="193">
        <f t="shared" si="135"/>
        <v>0</v>
      </c>
      <c r="AX182" s="193">
        <f t="shared" si="135"/>
        <v>0</v>
      </c>
      <c r="AY182" s="193">
        <f t="shared" si="135"/>
        <v>0</v>
      </c>
      <c r="AZ182" s="193">
        <f t="shared" si="135"/>
        <v>0</v>
      </c>
      <c r="BA182" s="193">
        <f t="shared" si="135"/>
        <v>0</v>
      </c>
      <c r="BB182" s="193">
        <f t="shared" si="135"/>
        <v>0</v>
      </c>
      <c r="BC182" s="193">
        <f t="shared" si="135"/>
        <v>0</v>
      </c>
      <c r="BD182" s="193">
        <f t="shared" si="135"/>
        <v>0</v>
      </c>
      <c r="BE182" s="193">
        <f t="shared" si="135"/>
        <v>0</v>
      </c>
      <c r="BF182" s="193">
        <f t="shared" si="135"/>
        <v>0</v>
      </c>
      <c r="BG182" s="193">
        <f t="shared" si="127"/>
        <v>0</v>
      </c>
      <c r="BH182" s="193">
        <f t="shared" si="127"/>
        <v>0</v>
      </c>
      <c r="BI182" s="193">
        <f t="shared" si="127"/>
        <v>0</v>
      </c>
      <c r="BJ182" s="193">
        <f t="shared" si="127"/>
        <v>0</v>
      </c>
      <c r="BK182" s="193">
        <f t="shared" si="127"/>
        <v>0</v>
      </c>
      <c r="BL182" s="193">
        <f t="shared" si="127"/>
        <v>0</v>
      </c>
      <c r="BM182" s="193">
        <f t="shared" si="127"/>
        <v>0</v>
      </c>
      <c r="BN182" s="193">
        <f t="shared" si="127"/>
        <v>0</v>
      </c>
      <c r="BO182" s="193">
        <f t="shared" si="127"/>
        <v>0</v>
      </c>
      <c r="BP182" s="193">
        <f t="shared" si="127"/>
        <v>0</v>
      </c>
    </row>
    <row r="183" spans="1:68" outlineLevel="1">
      <c r="A183" s="150"/>
      <c r="B183" s="442" t="s">
        <v>53</v>
      </c>
      <c r="C183" s="438"/>
      <c r="D183" s="438"/>
      <c r="E183" s="438"/>
      <c r="F183" s="438"/>
      <c r="G183" s="439"/>
      <c r="H183" s="70"/>
      <c r="I183" s="85"/>
      <c r="J183" s="85"/>
      <c r="K183" s="51"/>
      <c r="L183" s="51"/>
      <c r="M183" s="51"/>
      <c r="N183" s="52"/>
      <c r="O183" s="51"/>
      <c r="P183" s="110"/>
      <c r="Q183" s="44"/>
      <c r="R183" s="46"/>
      <c r="S183" s="46"/>
      <c r="T183" s="46">
        <f t="shared" si="124"/>
        <v>0</v>
      </c>
      <c r="U183" s="46">
        <f t="shared" si="125"/>
        <v>0</v>
      </c>
      <c r="V183" s="46"/>
      <c r="W183" s="27"/>
      <c r="Y183" s="284"/>
      <c r="AA183" s="193" t="str">
        <f t="shared" si="86"/>
        <v/>
      </c>
      <c r="AB183" s="193">
        <f t="shared" si="130"/>
        <v>0</v>
      </c>
      <c r="AC183" s="193">
        <f t="shared" si="130"/>
        <v>0</v>
      </c>
      <c r="AD183" s="193">
        <f t="shared" si="130"/>
        <v>0</v>
      </c>
      <c r="AE183" s="193">
        <f t="shared" si="130"/>
        <v>0</v>
      </c>
      <c r="AF183" s="193">
        <f t="shared" si="130"/>
        <v>0</v>
      </c>
      <c r="AG183" s="193">
        <f t="shared" si="130"/>
        <v>0</v>
      </c>
      <c r="AH183" s="193">
        <f t="shared" si="130"/>
        <v>0</v>
      </c>
      <c r="AI183" s="193">
        <f t="shared" si="130"/>
        <v>0</v>
      </c>
      <c r="AJ183" s="193">
        <f t="shared" si="130"/>
        <v>0</v>
      </c>
      <c r="AK183" s="193">
        <f t="shared" si="130"/>
        <v>0</v>
      </c>
      <c r="AL183" s="193">
        <f t="shared" si="130"/>
        <v>0</v>
      </c>
      <c r="AM183" s="193">
        <f t="shared" si="130"/>
        <v>0</v>
      </c>
      <c r="AN183" s="193">
        <f t="shared" si="130"/>
        <v>0</v>
      </c>
      <c r="AO183" s="193">
        <f t="shared" si="130"/>
        <v>0</v>
      </c>
      <c r="AP183" s="193">
        <f t="shared" si="130"/>
        <v>0</v>
      </c>
      <c r="AQ183" s="193">
        <f t="shared" si="130"/>
        <v>0</v>
      </c>
      <c r="AR183" s="193">
        <f t="shared" ref="AR183:AU185" si="136">+IF($Z183=AR$12,$V183,0)</f>
        <v>0</v>
      </c>
      <c r="AS183" s="193">
        <f t="shared" si="136"/>
        <v>0</v>
      </c>
      <c r="AT183" s="193">
        <f t="shared" si="136"/>
        <v>0</v>
      </c>
      <c r="AU183" s="193">
        <f t="shared" si="136"/>
        <v>0</v>
      </c>
      <c r="AV183" s="193">
        <f t="shared" si="135"/>
        <v>0</v>
      </c>
      <c r="AW183" s="193">
        <f t="shared" si="135"/>
        <v>0</v>
      </c>
      <c r="AX183" s="193">
        <f t="shared" si="135"/>
        <v>0</v>
      </c>
      <c r="AY183" s="193">
        <f t="shared" si="135"/>
        <v>0</v>
      </c>
      <c r="AZ183" s="193">
        <f t="shared" si="135"/>
        <v>0</v>
      </c>
      <c r="BA183" s="193">
        <f t="shared" si="135"/>
        <v>0</v>
      </c>
      <c r="BB183" s="193">
        <f t="shared" si="135"/>
        <v>0</v>
      </c>
      <c r="BC183" s="193">
        <f t="shared" si="135"/>
        <v>0</v>
      </c>
      <c r="BD183" s="193">
        <f t="shared" si="135"/>
        <v>0</v>
      </c>
      <c r="BE183" s="193">
        <f t="shared" si="135"/>
        <v>0</v>
      </c>
      <c r="BF183" s="193">
        <f t="shared" si="135"/>
        <v>0</v>
      </c>
      <c r="BG183" s="193">
        <f t="shared" si="127"/>
        <v>0</v>
      </c>
      <c r="BH183" s="193">
        <f t="shared" si="127"/>
        <v>0</v>
      </c>
      <c r="BI183" s="193">
        <f t="shared" si="127"/>
        <v>0</v>
      </c>
      <c r="BJ183" s="193">
        <f t="shared" si="127"/>
        <v>0</v>
      </c>
      <c r="BK183" s="193">
        <f t="shared" si="127"/>
        <v>0</v>
      </c>
      <c r="BL183" s="193">
        <f t="shared" si="127"/>
        <v>0</v>
      </c>
      <c r="BM183" s="193">
        <f t="shared" si="127"/>
        <v>0</v>
      </c>
      <c r="BN183" s="193">
        <f t="shared" si="127"/>
        <v>0</v>
      </c>
      <c r="BO183" s="193">
        <f t="shared" si="127"/>
        <v>0</v>
      </c>
      <c r="BP183" s="193">
        <f t="shared" si="127"/>
        <v>0</v>
      </c>
    </row>
    <row r="184" spans="1:68" outlineLevel="1">
      <c r="A184" s="150"/>
      <c r="B184" s="363" t="s">
        <v>54</v>
      </c>
      <c r="C184" s="364"/>
      <c r="D184" s="364"/>
      <c r="E184" s="364"/>
      <c r="F184" s="364"/>
      <c r="G184" s="365"/>
      <c r="H184" s="70"/>
      <c r="I184" s="85"/>
      <c r="J184" s="85"/>
      <c r="K184" s="183">
        <v>50</v>
      </c>
      <c r="L184" s="74">
        <f>$E$7</f>
        <v>39965</v>
      </c>
      <c r="M184" s="74">
        <f>$L$7</f>
        <v>41119</v>
      </c>
      <c r="N184" s="73">
        <f>(M184-L184)/365*12</f>
        <v>37.939726027397263</v>
      </c>
      <c r="O184" s="85"/>
      <c r="P184" s="88">
        <f>H184*I184+K184*N184</f>
        <v>1896.9863013698632</v>
      </c>
      <c r="Q184" s="46">
        <f>H184*J184+K184*O184</f>
        <v>0</v>
      </c>
      <c r="R184" s="46">
        <f>SALARIES!C77</f>
        <v>1</v>
      </c>
      <c r="S184" s="87"/>
      <c r="T184" s="46">
        <f t="shared" si="124"/>
        <v>1896.9863013698632</v>
      </c>
      <c r="U184" s="46">
        <f t="shared" si="125"/>
        <v>0</v>
      </c>
      <c r="V184" s="46">
        <f>T184+U184</f>
        <v>1896.9863013698632</v>
      </c>
      <c r="W184" s="24"/>
      <c r="Y184" s="284">
        <f t="shared" si="106"/>
        <v>0</v>
      </c>
      <c r="Z184" s="57">
        <v>9</v>
      </c>
      <c r="AA184" s="193">
        <f t="shared" si="86"/>
        <v>1896.9863013698632</v>
      </c>
      <c r="AB184" s="193">
        <f t="shared" si="130"/>
        <v>0</v>
      </c>
      <c r="AC184" s="193">
        <f t="shared" si="130"/>
        <v>0</v>
      </c>
      <c r="AD184" s="193">
        <f t="shared" si="130"/>
        <v>0</v>
      </c>
      <c r="AE184" s="193">
        <f t="shared" si="130"/>
        <v>0</v>
      </c>
      <c r="AF184" s="193">
        <f t="shared" si="130"/>
        <v>0</v>
      </c>
      <c r="AG184" s="193">
        <f t="shared" si="130"/>
        <v>0</v>
      </c>
      <c r="AH184" s="193">
        <f t="shared" si="130"/>
        <v>0</v>
      </c>
      <c r="AI184" s="193">
        <f t="shared" si="130"/>
        <v>0</v>
      </c>
      <c r="AJ184" s="193">
        <f t="shared" si="130"/>
        <v>1896.9863013698632</v>
      </c>
      <c r="AK184" s="193">
        <f t="shared" si="130"/>
        <v>0</v>
      </c>
      <c r="AL184" s="193">
        <f t="shared" si="130"/>
        <v>0</v>
      </c>
      <c r="AM184" s="193">
        <f t="shared" si="130"/>
        <v>0</v>
      </c>
      <c r="AN184" s="193">
        <f t="shared" si="130"/>
        <v>0</v>
      </c>
      <c r="AO184" s="193">
        <f t="shared" si="130"/>
        <v>0</v>
      </c>
      <c r="AP184" s="193">
        <f t="shared" si="130"/>
        <v>0</v>
      </c>
      <c r="AQ184" s="193">
        <f t="shared" si="130"/>
        <v>0</v>
      </c>
      <c r="AR184" s="193">
        <f t="shared" si="136"/>
        <v>0</v>
      </c>
      <c r="AS184" s="193">
        <f t="shared" si="136"/>
        <v>0</v>
      </c>
      <c r="AT184" s="193">
        <f t="shared" si="136"/>
        <v>0</v>
      </c>
      <c r="AU184" s="193">
        <f t="shared" si="136"/>
        <v>0</v>
      </c>
      <c r="AV184" s="193">
        <f t="shared" si="135"/>
        <v>0</v>
      </c>
      <c r="AW184" s="193">
        <f t="shared" si="135"/>
        <v>0</v>
      </c>
      <c r="AX184" s="193">
        <f t="shared" si="135"/>
        <v>0</v>
      </c>
      <c r="AY184" s="193">
        <f t="shared" si="135"/>
        <v>0</v>
      </c>
      <c r="AZ184" s="193">
        <f t="shared" si="135"/>
        <v>0</v>
      </c>
      <c r="BA184" s="193">
        <f t="shared" si="135"/>
        <v>0</v>
      </c>
      <c r="BB184" s="193">
        <f t="shared" si="135"/>
        <v>0</v>
      </c>
      <c r="BC184" s="193">
        <f t="shared" si="135"/>
        <v>0</v>
      </c>
      <c r="BD184" s="193">
        <f t="shared" si="135"/>
        <v>0</v>
      </c>
      <c r="BE184" s="193">
        <f t="shared" si="135"/>
        <v>0</v>
      </c>
      <c r="BF184" s="193">
        <f t="shared" si="135"/>
        <v>0</v>
      </c>
      <c r="BG184" s="193">
        <f t="shared" si="127"/>
        <v>0</v>
      </c>
      <c r="BH184" s="193">
        <f t="shared" si="127"/>
        <v>0</v>
      </c>
      <c r="BI184" s="193">
        <f t="shared" si="127"/>
        <v>0</v>
      </c>
      <c r="BJ184" s="193">
        <f t="shared" si="127"/>
        <v>0</v>
      </c>
      <c r="BK184" s="193">
        <f t="shared" si="127"/>
        <v>0</v>
      </c>
      <c r="BL184" s="193">
        <f t="shared" si="127"/>
        <v>0</v>
      </c>
      <c r="BM184" s="193">
        <f t="shared" si="127"/>
        <v>0</v>
      </c>
      <c r="BN184" s="193">
        <f t="shared" si="127"/>
        <v>0</v>
      </c>
      <c r="BO184" s="193">
        <f t="shared" si="127"/>
        <v>0</v>
      </c>
      <c r="BP184" s="193">
        <f t="shared" si="127"/>
        <v>0</v>
      </c>
    </row>
    <row r="185" spans="1:68" outlineLevel="1">
      <c r="A185" s="150"/>
      <c r="B185" s="363" t="s">
        <v>55</v>
      </c>
      <c r="C185" s="364"/>
      <c r="D185" s="364"/>
      <c r="E185" s="364"/>
      <c r="F185" s="364"/>
      <c r="G185" s="365"/>
      <c r="H185" s="70"/>
      <c r="I185" s="85"/>
      <c r="J185" s="85"/>
      <c r="K185" s="183">
        <v>50</v>
      </c>
      <c r="L185" s="74">
        <f>$E$7</f>
        <v>39965</v>
      </c>
      <c r="M185" s="74">
        <f>$L$7</f>
        <v>41119</v>
      </c>
      <c r="N185" s="73">
        <f>(M185-L185)/365*12</f>
        <v>37.939726027397263</v>
      </c>
      <c r="O185" s="85"/>
      <c r="P185" s="88">
        <f>H185*I185+K185*N185</f>
        <v>1896.9863013698632</v>
      </c>
      <c r="Q185" s="46">
        <f>H185*J185+K185*O185</f>
        <v>0</v>
      </c>
      <c r="R185" s="46">
        <f>R184</f>
        <v>1</v>
      </c>
      <c r="S185" s="87"/>
      <c r="T185" s="46">
        <f t="shared" si="124"/>
        <v>1896.9863013698632</v>
      </c>
      <c r="U185" s="46">
        <f t="shared" si="125"/>
        <v>0</v>
      </c>
      <c r="V185" s="46">
        <f>T185+U185</f>
        <v>1896.9863013698632</v>
      </c>
      <c r="W185" s="24"/>
      <c r="Y185" s="284">
        <f t="shared" si="106"/>
        <v>0</v>
      </c>
      <c r="Z185" s="57">
        <v>9</v>
      </c>
      <c r="AA185" s="193">
        <f t="shared" si="86"/>
        <v>1896.9863013698632</v>
      </c>
      <c r="AB185" s="193">
        <f t="shared" si="130"/>
        <v>0</v>
      </c>
      <c r="AC185" s="193">
        <f t="shared" si="130"/>
        <v>0</v>
      </c>
      <c r="AD185" s="193">
        <f t="shared" si="130"/>
        <v>0</v>
      </c>
      <c r="AE185" s="193">
        <f t="shared" si="130"/>
        <v>0</v>
      </c>
      <c r="AF185" s="193">
        <f t="shared" si="130"/>
        <v>0</v>
      </c>
      <c r="AG185" s="193">
        <f t="shared" si="130"/>
        <v>0</v>
      </c>
      <c r="AH185" s="193">
        <f t="shared" si="130"/>
        <v>0</v>
      </c>
      <c r="AI185" s="193">
        <f t="shared" si="130"/>
        <v>0</v>
      </c>
      <c r="AJ185" s="193">
        <f t="shared" si="130"/>
        <v>1896.9863013698632</v>
      </c>
      <c r="AK185" s="193">
        <f t="shared" si="130"/>
        <v>0</v>
      </c>
      <c r="AL185" s="193">
        <f t="shared" si="130"/>
        <v>0</v>
      </c>
      <c r="AM185" s="193">
        <f t="shared" si="130"/>
        <v>0</v>
      </c>
      <c r="AN185" s="193">
        <f t="shared" si="130"/>
        <v>0</v>
      </c>
      <c r="AO185" s="193">
        <f t="shared" si="130"/>
        <v>0</v>
      </c>
      <c r="AP185" s="193">
        <f t="shared" si="130"/>
        <v>0</v>
      </c>
      <c r="AQ185" s="193">
        <f t="shared" si="130"/>
        <v>0</v>
      </c>
      <c r="AR185" s="193">
        <f t="shared" si="136"/>
        <v>0</v>
      </c>
      <c r="AS185" s="193">
        <f t="shared" si="136"/>
        <v>0</v>
      </c>
      <c r="AT185" s="193">
        <f t="shared" si="136"/>
        <v>0</v>
      </c>
      <c r="AU185" s="193">
        <f t="shared" si="136"/>
        <v>0</v>
      </c>
      <c r="AV185" s="193">
        <f t="shared" si="135"/>
        <v>0</v>
      </c>
      <c r="AW185" s="193">
        <f t="shared" si="135"/>
        <v>0</v>
      </c>
      <c r="AX185" s="193">
        <f t="shared" si="135"/>
        <v>0</v>
      </c>
      <c r="AY185" s="193">
        <f t="shared" si="135"/>
        <v>0</v>
      </c>
      <c r="AZ185" s="193">
        <f t="shared" si="135"/>
        <v>0</v>
      </c>
      <c r="BA185" s="193">
        <f t="shared" si="135"/>
        <v>0</v>
      </c>
      <c r="BB185" s="193">
        <f t="shared" si="135"/>
        <v>0</v>
      </c>
      <c r="BC185" s="193">
        <f t="shared" si="135"/>
        <v>0</v>
      </c>
      <c r="BD185" s="193">
        <f t="shared" si="135"/>
        <v>0</v>
      </c>
      <c r="BE185" s="193">
        <f t="shared" si="135"/>
        <v>0</v>
      </c>
      <c r="BF185" s="193">
        <f t="shared" si="135"/>
        <v>0</v>
      </c>
      <c r="BG185" s="193">
        <f t="shared" ref="BG185:BP194" si="137">+IF($Z185=BG$12,$V185,0)</f>
        <v>0</v>
      </c>
      <c r="BH185" s="193">
        <f t="shared" si="137"/>
        <v>0</v>
      </c>
      <c r="BI185" s="193">
        <f t="shared" si="137"/>
        <v>0</v>
      </c>
      <c r="BJ185" s="193">
        <f t="shared" si="137"/>
        <v>0</v>
      </c>
      <c r="BK185" s="193">
        <f t="shared" si="137"/>
        <v>0</v>
      </c>
      <c r="BL185" s="193">
        <f t="shared" si="137"/>
        <v>0</v>
      </c>
      <c r="BM185" s="193">
        <f t="shared" si="137"/>
        <v>0</v>
      </c>
      <c r="BN185" s="193">
        <f t="shared" si="137"/>
        <v>0</v>
      </c>
      <c r="BO185" s="193">
        <f t="shared" si="137"/>
        <v>0</v>
      </c>
      <c r="BP185" s="193">
        <f t="shared" si="137"/>
        <v>0</v>
      </c>
    </row>
    <row r="186" spans="1:68" outlineLevel="1">
      <c r="A186" s="150"/>
      <c r="B186" s="363" t="s">
        <v>56</v>
      </c>
      <c r="C186" s="364"/>
      <c r="D186" s="364"/>
      <c r="E186" s="364"/>
      <c r="F186" s="364"/>
      <c r="G186" s="365"/>
      <c r="H186" s="70"/>
      <c r="I186" s="85"/>
      <c r="J186" s="85"/>
      <c r="K186" s="183">
        <v>25</v>
      </c>
      <c r="L186" s="74">
        <f>$E$7</f>
        <v>39965</v>
      </c>
      <c r="M186" s="74">
        <f>$L$7</f>
        <v>41119</v>
      </c>
      <c r="N186" s="73">
        <f>(M186-L186)/365*12</f>
        <v>37.939726027397263</v>
      </c>
      <c r="O186" s="85"/>
      <c r="P186" s="88">
        <f>H186*I186+K186*N186</f>
        <v>948.49315068493161</v>
      </c>
      <c r="Q186" s="46">
        <f>H186*J186+K186*O186</f>
        <v>0</v>
      </c>
      <c r="R186" s="46">
        <f>+SALARIES!C78</f>
        <v>1</v>
      </c>
      <c r="S186" s="87"/>
      <c r="T186" s="46">
        <f t="shared" si="124"/>
        <v>948.49315068493161</v>
      </c>
      <c r="U186" s="46">
        <f t="shared" si="125"/>
        <v>0</v>
      </c>
      <c r="V186" s="46">
        <f>T186+U186</f>
        <v>948.49315068493161</v>
      </c>
      <c r="W186" s="24"/>
      <c r="Y186" s="284">
        <f t="shared" si="106"/>
        <v>0</v>
      </c>
      <c r="Z186" s="57">
        <v>9</v>
      </c>
      <c r="AA186" s="193">
        <f t="shared" si="86"/>
        <v>948.49315068493161</v>
      </c>
      <c r="AB186" s="193">
        <f t="shared" si="130"/>
        <v>0</v>
      </c>
      <c r="AC186" s="193">
        <f t="shared" si="130"/>
        <v>0</v>
      </c>
      <c r="AD186" s="193">
        <f t="shared" si="130"/>
        <v>0</v>
      </c>
      <c r="AE186" s="193">
        <f t="shared" si="130"/>
        <v>0</v>
      </c>
      <c r="AF186" s="193">
        <f t="shared" si="130"/>
        <v>0</v>
      </c>
      <c r="AG186" s="193">
        <f t="shared" si="130"/>
        <v>0</v>
      </c>
      <c r="AH186" s="193">
        <f t="shared" si="130"/>
        <v>0</v>
      </c>
      <c r="AI186" s="193">
        <f t="shared" si="130"/>
        <v>0</v>
      </c>
      <c r="AJ186" s="193">
        <f t="shared" si="130"/>
        <v>948.49315068493161</v>
      </c>
      <c r="AK186" s="193">
        <f t="shared" si="130"/>
        <v>0</v>
      </c>
      <c r="AL186" s="193">
        <f t="shared" si="130"/>
        <v>0</v>
      </c>
      <c r="AM186" s="193">
        <f t="shared" si="130"/>
        <v>0</v>
      </c>
      <c r="AN186" s="193">
        <f t="shared" si="130"/>
        <v>0</v>
      </c>
      <c r="AO186" s="193">
        <f t="shared" si="130"/>
        <v>0</v>
      </c>
      <c r="AP186" s="193">
        <f t="shared" si="130"/>
        <v>0</v>
      </c>
      <c r="AQ186" s="193">
        <f t="shared" ref="AQ186:BF195" si="138">+IF($Z186=AQ$12,$V186,0)</f>
        <v>0</v>
      </c>
      <c r="AR186" s="193">
        <f t="shared" si="138"/>
        <v>0</v>
      </c>
      <c r="AS186" s="193">
        <f t="shared" si="138"/>
        <v>0</v>
      </c>
      <c r="AT186" s="193">
        <f t="shared" si="138"/>
        <v>0</v>
      </c>
      <c r="AU186" s="193">
        <f t="shared" si="138"/>
        <v>0</v>
      </c>
      <c r="AV186" s="193">
        <f t="shared" si="138"/>
        <v>0</v>
      </c>
      <c r="AW186" s="193">
        <f t="shared" si="138"/>
        <v>0</v>
      </c>
      <c r="AX186" s="193">
        <f t="shared" si="138"/>
        <v>0</v>
      </c>
      <c r="AY186" s="193">
        <f t="shared" si="138"/>
        <v>0</v>
      </c>
      <c r="AZ186" s="193">
        <f t="shared" si="138"/>
        <v>0</v>
      </c>
      <c r="BA186" s="193">
        <f t="shared" si="138"/>
        <v>0</v>
      </c>
      <c r="BB186" s="193">
        <f t="shared" si="138"/>
        <v>0</v>
      </c>
      <c r="BC186" s="193">
        <f t="shared" si="138"/>
        <v>0</v>
      </c>
      <c r="BD186" s="193">
        <f t="shared" si="138"/>
        <v>0</v>
      </c>
      <c r="BE186" s="193">
        <f t="shared" si="138"/>
        <v>0</v>
      </c>
      <c r="BF186" s="193">
        <f t="shared" si="138"/>
        <v>0</v>
      </c>
      <c r="BG186" s="193">
        <f t="shared" si="137"/>
        <v>0</v>
      </c>
      <c r="BH186" s="193">
        <f t="shared" si="137"/>
        <v>0</v>
      </c>
      <c r="BI186" s="193">
        <f t="shared" si="137"/>
        <v>0</v>
      </c>
      <c r="BJ186" s="193">
        <f t="shared" si="137"/>
        <v>0</v>
      </c>
      <c r="BK186" s="193">
        <f t="shared" si="137"/>
        <v>0</v>
      </c>
      <c r="BL186" s="193">
        <f t="shared" si="137"/>
        <v>0</v>
      </c>
      <c r="BM186" s="193">
        <f t="shared" si="137"/>
        <v>0</v>
      </c>
      <c r="BN186" s="193">
        <f t="shared" si="137"/>
        <v>0</v>
      </c>
      <c r="BO186" s="193">
        <f t="shared" si="137"/>
        <v>0</v>
      </c>
      <c r="BP186" s="193">
        <f t="shared" si="137"/>
        <v>0</v>
      </c>
    </row>
    <row r="187" spans="1:68" outlineLevel="1">
      <c r="A187" s="150"/>
      <c r="B187" s="363" t="s">
        <v>57</v>
      </c>
      <c r="C187" s="364"/>
      <c r="D187" s="364"/>
      <c r="E187" s="364"/>
      <c r="F187" s="364"/>
      <c r="G187" s="365"/>
      <c r="H187" s="70"/>
      <c r="I187" s="85"/>
      <c r="J187" s="85"/>
      <c r="K187" s="183">
        <v>20</v>
      </c>
      <c r="L187" s="74">
        <f>$E$7</f>
        <v>39965</v>
      </c>
      <c r="M187" s="74">
        <f>$L$7</f>
        <v>41119</v>
      </c>
      <c r="N187" s="73">
        <f>(M187-L187)/365*12</f>
        <v>37.939726027397263</v>
      </c>
      <c r="O187" s="85"/>
      <c r="P187" s="88">
        <f>H187*I187+K187*N187</f>
        <v>758.79452054794524</v>
      </c>
      <c r="Q187" s="46">
        <f>H187*J187+K187*O187</f>
        <v>0</v>
      </c>
      <c r="R187" s="46">
        <f>R186</f>
        <v>1</v>
      </c>
      <c r="S187" s="87"/>
      <c r="T187" s="46">
        <f t="shared" si="124"/>
        <v>758.79452054794524</v>
      </c>
      <c r="U187" s="46">
        <f t="shared" si="125"/>
        <v>0</v>
      </c>
      <c r="V187" s="46">
        <f>T187+U187</f>
        <v>758.79452054794524</v>
      </c>
      <c r="W187" s="24"/>
      <c r="Y187" s="284">
        <f t="shared" si="106"/>
        <v>0</v>
      </c>
      <c r="Z187" s="57">
        <v>9</v>
      </c>
      <c r="AA187" s="193">
        <f t="shared" si="86"/>
        <v>758.79452054794524</v>
      </c>
      <c r="AB187" s="193">
        <f t="shared" ref="AB187:AQ196" si="139">+IF($Z187=AB$12,$V187,0)</f>
        <v>0</v>
      </c>
      <c r="AC187" s="193">
        <f t="shared" si="139"/>
        <v>0</v>
      </c>
      <c r="AD187" s="193">
        <f t="shared" si="139"/>
        <v>0</v>
      </c>
      <c r="AE187" s="193">
        <f t="shared" si="139"/>
        <v>0</v>
      </c>
      <c r="AF187" s="193">
        <f t="shared" si="139"/>
        <v>0</v>
      </c>
      <c r="AG187" s="193">
        <f t="shared" si="139"/>
        <v>0</v>
      </c>
      <c r="AH187" s="193">
        <f t="shared" si="139"/>
        <v>0</v>
      </c>
      <c r="AI187" s="193">
        <f t="shared" si="139"/>
        <v>0</v>
      </c>
      <c r="AJ187" s="193">
        <f t="shared" si="139"/>
        <v>758.79452054794524</v>
      </c>
      <c r="AK187" s="193">
        <f t="shared" si="139"/>
        <v>0</v>
      </c>
      <c r="AL187" s="193">
        <f t="shared" si="139"/>
        <v>0</v>
      </c>
      <c r="AM187" s="193">
        <f t="shared" si="139"/>
        <v>0</v>
      </c>
      <c r="AN187" s="193">
        <f t="shared" si="139"/>
        <v>0</v>
      </c>
      <c r="AO187" s="193">
        <f t="shared" si="139"/>
        <v>0</v>
      </c>
      <c r="AP187" s="193">
        <f t="shared" si="139"/>
        <v>0</v>
      </c>
      <c r="AQ187" s="193">
        <f t="shared" si="139"/>
        <v>0</v>
      </c>
      <c r="AR187" s="193">
        <f t="shared" si="138"/>
        <v>0</v>
      </c>
      <c r="AS187" s="193">
        <f t="shared" si="138"/>
        <v>0</v>
      </c>
      <c r="AT187" s="193">
        <f t="shared" si="138"/>
        <v>0</v>
      </c>
      <c r="AU187" s="193">
        <f t="shared" si="138"/>
        <v>0</v>
      </c>
      <c r="AV187" s="193">
        <f t="shared" si="138"/>
        <v>0</v>
      </c>
      <c r="AW187" s="193">
        <f t="shared" si="138"/>
        <v>0</v>
      </c>
      <c r="AX187" s="193">
        <f t="shared" si="138"/>
        <v>0</v>
      </c>
      <c r="AY187" s="193">
        <f t="shared" si="138"/>
        <v>0</v>
      </c>
      <c r="AZ187" s="193">
        <f t="shared" si="138"/>
        <v>0</v>
      </c>
      <c r="BA187" s="193">
        <f t="shared" si="138"/>
        <v>0</v>
      </c>
      <c r="BB187" s="193">
        <f t="shared" si="138"/>
        <v>0</v>
      </c>
      <c r="BC187" s="193">
        <f t="shared" si="138"/>
        <v>0</v>
      </c>
      <c r="BD187" s="193">
        <f t="shared" si="138"/>
        <v>0</v>
      </c>
      <c r="BE187" s="193">
        <f t="shared" si="138"/>
        <v>0</v>
      </c>
      <c r="BF187" s="193">
        <f t="shared" si="138"/>
        <v>0</v>
      </c>
      <c r="BG187" s="193">
        <f t="shared" si="137"/>
        <v>0</v>
      </c>
      <c r="BH187" s="193">
        <f t="shared" si="137"/>
        <v>0</v>
      </c>
      <c r="BI187" s="193">
        <f t="shared" si="137"/>
        <v>0</v>
      </c>
      <c r="BJ187" s="193">
        <f t="shared" si="137"/>
        <v>0</v>
      </c>
      <c r="BK187" s="193">
        <f t="shared" si="137"/>
        <v>0</v>
      </c>
      <c r="BL187" s="193">
        <f t="shared" si="137"/>
        <v>0</v>
      </c>
      <c r="BM187" s="193">
        <f t="shared" si="137"/>
        <v>0</v>
      </c>
      <c r="BN187" s="193">
        <f t="shared" si="137"/>
        <v>0</v>
      </c>
      <c r="BO187" s="193">
        <f t="shared" si="137"/>
        <v>0</v>
      </c>
      <c r="BP187" s="193">
        <f t="shared" si="137"/>
        <v>0</v>
      </c>
    </row>
    <row r="188" spans="1:68" outlineLevel="1">
      <c r="A188" s="150"/>
      <c r="B188" s="435"/>
      <c r="C188" s="436"/>
      <c r="D188" s="436"/>
      <c r="E188" s="436"/>
      <c r="F188" s="436"/>
      <c r="G188" s="437"/>
      <c r="H188" s="70"/>
      <c r="I188" s="85"/>
      <c r="J188" s="85"/>
      <c r="K188" s="70"/>
      <c r="L188" s="70"/>
      <c r="M188" s="70"/>
      <c r="N188" s="71"/>
      <c r="O188" s="70"/>
      <c r="P188" s="88">
        <f>H188*I188+K188*N188</f>
        <v>0</v>
      </c>
      <c r="Q188" s="46">
        <f>H188*J188+K188*O188</f>
        <v>0</v>
      </c>
      <c r="R188" s="46"/>
      <c r="S188" s="46"/>
      <c r="T188" s="46">
        <f t="shared" si="124"/>
        <v>0</v>
      </c>
      <c r="U188" s="46">
        <f t="shared" si="125"/>
        <v>0</v>
      </c>
      <c r="V188" s="46"/>
      <c r="W188" s="27"/>
      <c r="Y188" s="284"/>
      <c r="AA188" s="193" t="str">
        <f t="shared" si="86"/>
        <v/>
      </c>
      <c r="AB188" s="193">
        <f t="shared" si="139"/>
        <v>0</v>
      </c>
      <c r="AC188" s="193">
        <f t="shared" si="139"/>
        <v>0</v>
      </c>
      <c r="AD188" s="193">
        <f t="shared" si="139"/>
        <v>0</v>
      </c>
      <c r="AE188" s="193">
        <f t="shared" si="139"/>
        <v>0</v>
      </c>
      <c r="AF188" s="193">
        <f t="shared" si="139"/>
        <v>0</v>
      </c>
      <c r="AG188" s="193">
        <f t="shared" si="139"/>
        <v>0</v>
      </c>
      <c r="AH188" s="193">
        <f t="shared" si="139"/>
        <v>0</v>
      </c>
      <c r="AI188" s="193">
        <f t="shared" si="139"/>
        <v>0</v>
      </c>
      <c r="AJ188" s="193">
        <f t="shared" si="139"/>
        <v>0</v>
      </c>
      <c r="AK188" s="193">
        <f t="shared" si="139"/>
        <v>0</v>
      </c>
      <c r="AL188" s="193">
        <f t="shared" si="139"/>
        <v>0</v>
      </c>
      <c r="AM188" s="193">
        <f t="shared" si="139"/>
        <v>0</v>
      </c>
      <c r="AN188" s="193">
        <f t="shared" si="139"/>
        <v>0</v>
      </c>
      <c r="AO188" s="193">
        <f t="shared" si="139"/>
        <v>0</v>
      </c>
      <c r="AP188" s="193">
        <f t="shared" si="139"/>
        <v>0</v>
      </c>
      <c r="AQ188" s="193">
        <f t="shared" si="139"/>
        <v>0</v>
      </c>
      <c r="AR188" s="193">
        <f t="shared" si="138"/>
        <v>0</v>
      </c>
      <c r="AS188" s="193">
        <f t="shared" si="138"/>
        <v>0</v>
      </c>
      <c r="AT188" s="193">
        <f t="shared" si="138"/>
        <v>0</v>
      </c>
      <c r="AU188" s="193">
        <f t="shared" si="138"/>
        <v>0</v>
      </c>
      <c r="AV188" s="193">
        <f t="shared" si="138"/>
        <v>0</v>
      </c>
      <c r="AW188" s="193">
        <f t="shared" si="138"/>
        <v>0</v>
      </c>
      <c r="AX188" s="193">
        <f t="shared" si="138"/>
        <v>0</v>
      </c>
      <c r="AY188" s="193">
        <f t="shared" si="138"/>
        <v>0</v>
      </c>
      <c r="AZ188" s="193">
        <f t="shared" si="138"/>
        <v>0</v>
      </c>
      <c r="BA188" s="193">
        <f t="shared" si="138"/>
        <v>0</v>
      </c>
      <c r="BB188" s="193">
        <f t="shared" si="138"/>
        <v>0</v>
      </c>
      <c r="BC188" s="193">
        <f t="shared" si="138"/>
        <v>0</v>
      </c>
      <c r="BD188" s="193">
        <f t="shared" si="138"/>
        <v>0</v>
      </c>
      <c r="BE188" s="193">
        <f t="shared" si="138"/>
        <v>0</v>
      </c>
      <c r="BF188" s="193">
        <f t="shared" si="138"/>
        <v>0</v>
      </c>
      <c r="BG188" s="193">
        <f t="shared" si="137"/>
        <v>0</v>
      </c>
      <c r="BH188" s="193">
        <f t="shared" si="137"/>
        <v>0</v>
      </c>
      <c r="BI188" s="193">
        <f t="shared" si="137"/>
        <v>0</v>
      </c>
      <c r="BJ188" s="193">
        <f t="shared" si="137"/>
        <v>0</v>
      </c>
      <c r="BK188" s="193">
        <f t="shared" si="137"/>
        <v>0</v>
      </c>
      <c r="BL188" s="193">
        <f t="shared" si="137"/>
        <v>0</v>
      </c>
      <c r="BM188" s="193">
        <f t="shared" si="137"/>
        <v>0</v>
      </c>
      <c r="BN188" s="193">
        <f t="shared" si="137"/>
        <v>0</v>
      </c>
      <c r="BO188" s="193">
        <f t="shared" si="137"/>
        <v>0</v>
      </c>
      <c r="BP188" s="193">
        <f t="shared" si="137"/>
        <v>0</v>
      </c>
    </row>
    <row r="189" spans="1:68" outlineLevel="1">
      <c r="A189" s="150"/>
      <c r="B189" s="442" t="s">
        <v>58</v>
      </c>
      <c r="C189" s="438"/>
      <c r="D189" s="438"/>
      <c r="E189" s="438"/>
      <c r="F189" s="438"/>
      <c r="G189" s="439"/>
      <c r="H189" s="51"/>
      <c r="I189" s="85"/>
      <c r="J189" s="85"/>
      <c r="K189" s="51"/>
      <c r="L189" s="51"/>
      <c r="M189" s="51"/>
      <c r="N189" s="52"/>
      <c r="O189" s="51"/>
      <c r="P189" s="110">
        <f t="shared" ref="P189:P210" si="140">H189*I189+K189*N189</f>
        <v>0</v>
      </c>
      <c r="Q189" s="44">
        <f t="shared" ref="Q189:Q210" si="141">H189*J189+K189*O189</f>
        <v>0</v>
      </c>
      <c r="R189" s="46"/>
      <c r="S189" s="46"/>
      <c r="T189" s="46">
        <f t="shared" ref="T189:T210" si="142">P189*R189</f>
        <v>0</v>
      </c>
      <c r="U189" s="46">
        <f t="shared" ref="U189:U210" si="143">Q189*S189</f>
        <v>0</v>
      </c>
      <c r="V189" s="46"/>
      <c r="W189" s="27"/>
      <c r="Y189" s="284"/>
      <c r="AA189" s="193" t="str">
        <f t="shared" ref="AA189:AA218" si="144">+IF(Z189="","",V189)</f>
        <v/>
      </c>
      <c r="AB189" s="193">
        <f t="shared" si="139"/>
        <v>0</v>
      </c>
      <c r="AC189" s="193">
        <f t="shared" si="139"/>
        <v>0</v>
      </c>
      <c r="AD189" s="193">
        <f t="shared" si="139"/>
        <v>0</v>
      </c>
      <c r="AE189" s="193">
        <f t="shared" si="139"/>
        <v>0</v>
      </c>
      <c r="AF189" s="193">
        <f t="shared" si="139"/>
        <v>0</v>
      </c>
      <c r="AG189" s="193">
        <f t="shared" si="139"/>
        <v>0</v>
      </c>
      <c r="AH189" s="193">
        <f t="shared" si="139"/>
        <v>0</v>
      </c>
      <c r="AI189" s="193">
        <f t="shared" si="139"/>
        <v>0</v>
      </c>
      <c r="AJ189" s="193">
        <f t="shared" si="139"/>
        <v>0</v>
      </c>
      <c r="AK189" s="193">
        <f t="shared" si="139"/>
        <v>0</v>
      </c>
      <c r="AL189" s="193">
        <f t="shared" si="139"/>
        <v>0</v>
      </c>
      <c r="AM189" s="193">
        <f t="shared" si="139"/>
        <v>0</v>
      </c>
      <c r="AN189" s="193">
        <f t="shared" si="139"/>
        <v>0</v>
      </c>
      <c r="AO189" s="193">
        <f t="shared" si="139"/>
        <v>0</v>
      </c>
      <c r="AP189" s="193">
        <f t="shared" si="139"/>
        <v>0</v>
      </c>
      <c r="AQ189" s="193">
        <f t="shared" si="139"/>
        <v>0</v>
      </c>
      <c r="AR189" s="193">
        <f t="shared" si="138"/>
        <v>0</v>
      </c>
      <c r="AS189" s="193">
        <f t="shared" si="138"/>
        <v>0</v>
      </c>
      <c r="AT189" s="193">
        <f t="shared" si="138"/>
        <v>0</v>
      </c>
      <c r="AU189" s="193">
        <f t="shared" si="138"/>
        <v>0</v>
      </c>
      <c r="AV189" s="193">
        <f t="shared" si="138"/>
        <v>0</v>
      </c>
      <c r="AW189" s="193">
        <f t="shared" si="138"/>
        <v>0</v>
      </c>
      <c r="AX189" s="193">
        <f t="shared" si="138"/>
        <v>0</v>
      </c>
      <c r="AY189" s="193">
        <f t="shared" si="138"/>
        <v>0</v>
      </c>
      <c r="AZ189" s="193">
        <f t="shared" si="138"/>
        <v>0</v>
      </c>
      <c r="BA189" s="193">
        <f t="shared" si="138"/>
        <v>0</v>
      </c>
      <c r="BB189" s="193">
        <f t="shared" si="138"/>
        <v>0</v>
      </c>
      <c r="BC189" s="193">
        <f t="shared" si="138"/>
        <v>0</v>
      </c>
      <c r="BD189" s="193">
        <f t="shared" si="138"/>
        <v>0</v>
      </c>
      <c r="BE189" s="193">
        <f t="shared" si="138"/>
        <v>0</v>
      </c>
      <c r="BF189" s="193">
        <f t="shared" si="138"/>
        <v>0</v>
      </c>
      <c r="BG189" s="193">
        <f t="shared" si="137"/>
        <v>0</v>
      </c>
      <c r="BH189" s="193">
        <f t="shared" si="137"/>
        <v>0</v>
      </c>
      <c r="BI189" s="193">
        <f t="shared" si="137"/>
        <v>0</v>
      </c>
      <c r="BJ189" s="193">
        <f t="shared" si="137"/>
        <v>0</v>
      </c>
      <c r="BK189" s="193">
        <f t="shared" si="137"/>
        <v>0</v>
      </c>
      <c r="BL189" s="193">
        <f t="shared" si="137"/>
        <v>0</v>
      </c>
      <c r="BM189" s="193">
        <f t="shared" si="137"/>
        <v>0</v>
      </c>
      <c r="BN189" s="193">
        <f t="shared" si="137"/>
        <v>0</v>
      </c>
      <c r="BO189" s="193">
        <f t="shared" si="137"/>
        <v>0</v>
      </c>
      <c r="BP189" s="193">
        <f t="shared" si="137"/>
        <v>0</v>
      </c>
    </row>
    <row r="190" spans="1:68" outlineLevel="1">
      <c r="A190" s="150"/>
      <c r="B190" s="363" t="s">
        <v>59</v>
      </c>
      <c r="C190" s="364"/>
      <c r="D190" s="364"/>
      <c r="E190" s="364"/>
      <c r="F190" s="364"/>
      <c r="G190" s="365"/>
      <c r="H190" s="70"/>
      <c r="I190" s="85"/>
      <c r="J190" s="85"/>
      <c r="K190" s="183">
        <v>0</v>
      </c>
      <c r="L190" s="183"/>
      <c r="M190" s="183"/>
      <c r="N190" s="73">
        <v>12</v>
      </c>
      <c r="O190" s="85"/>
      <c r="P190" s="88">
        <f t="shared" si="140"/>
        <v>0</v>
      </c>
      <c r="Q190" s="46">
        <f t="shared" si="141"/>
        <v>0</v>
      </c>
      <c r="R190" s="46">
        <f>+SALARIES!C44</f>
        <v>1</v>
      </c>
      <c r="S190" s="87"/>
      <c r="T190" s="46">
        <f t="shared" si="142"/>
        <v>0</v>
      </c>
      <c r="U190" s="46">
        <f t="shared" si="143"/>
        <v>0</v>
      </c>
      <c r="V190" s="46">
        <f t="shared" ref="V190:V197" si="145">T190+U190</f>
        <v>0</v>
      </c>
      <c r="W190" s="24"/>
      <c r="Y190" s="284">
        <f t="shared" si="106"/>
        <v>0</v>
      </c>
      <c r="Z190" s="57">
        <v>9</v>
      </c>
      <c r="AA190" s="193">
        <f t="shared" si="144"/>
        <v>0</v>
      </c>
      <c r="AB190" s="193">
        <f t="shared" si="139"/>
        <v>0</v>
      </c>
      <c r="AC190" s="193">
        <f t="shared" si="139"/>
        <v>0</v>
      </c>
      <c r="AD190" s="193">
        <f t="shared" si="139"/>
        <v>0</v>
      </c>
      <c r="AE190" s="193">
        <f t="shared" si="139"/>
        <v>0</v>
      </c>
      <c r="AF190" s="193">
        <f t="shared" si="139"/>
        <v>0</v>
      </c>
      <c r="AG190" s="193">
        <f t="shared" si="139"/>
        <v>0</v>
      </c>
      <c r="AH190" s="193">
        <f t="shared" si="139"/>
        <v>0</v>
      </c>
      <c r="AI190" s="193">
        <f t="shared" si="139"/>
        <v>0</v>
      </c>
      <c r="AJ190" s="193">
        <f t="shared" si="139"/>
        <v>0</v>
      </c>
      <c r="AK190" s="193">
        <f t="shared" si="139"/>
        <v>0</v>
      </c>
      <c r="AL190" s="193">
        <f t="shared" si="139"/>
        <v>0</v>
      </c>
      <c r="AM190" s="193">
        <f t="shared" si="139"/>
        <v>0</v>
      </c>
      <c r="AN190" s="193">
        <f t="shared" si="139"/>
        <v>0</v>
      </c>
      <c r="AO190" s="193">
        <f t="shared" si="139"/>
        <v>0</v>
      </c>
      <c r="AP190" s="193">
        <f t="shared" si="139"/>
        <v>0</v>
      </c>
      <c r="AQ190" s="193">
        <f t="shared" si="139"/>
        <v>0</v>
      </c>
      <c r="AR190" s="193">
        <f t="shared" si="138"/>
        <v>0</v>
      </c>
      <c r="AS190" s="193">
        <f t="shared" si="138"/>
        <v>0</v>
      </c>
      <c r="AT190" s="193">
        <f t="shared" si="138"/>
        <v>0</v>
      </c>
      <c r="AU190" s="193">
        <f t="shared" si="138"/>
        <v>0</v>
      </c>
      <c r="AV190" s="193">
        <f t="shared" si="138"/>
        <v>0</v>
      </c>
      <c r="AW190" s="193">
        <f t="shared" si="138"/>
        <v>0</v>
      </c>
      <c r="AX190" s="193">
        <f t="shared" si="138"/>
        <v>0</v>
      </c>
      <c r="AY190" s="193">
        <f t="shared" si="138"/>
        <v>0</v>
      </c>
      <c r="AZ190" s="193">
        <f t="shared" si="138"/>
        <v>0</v>
      </c>
      <c r="BA190" s="193">
        <f t="shared" si="138"/>
        <v>0</v>
      </c>
      <c r="BB190" s="193">
        <f t="shared" si="138"/>
        <v>0</v>
      </c>
      <c r="BC190" s="193">
        <f t="shared" si="138"/>
        <v>0</v>
      </c>
      <c r="BD190" s="193">
        <f t="shared" si="138"/>
        <v>0</v>
      </c>
      <c r="BE190" s="193">
        <f t="shared" si="138"/>
        <v>0</v>
      </c>
      <c r="BF190" s="193">
        <f t="shared" si="138"/>
        <v>0</v>
      </c>
      <c r="BG190" s="193">
        <f t="shared" si="137"/>
        <v>0</v>
      </c>
      <c r="BH190" s="193">
        <f t="shared" si="137"/>
        <v>0</v>
      </c>
      <c r="BI190" s="193">
        <f t="shared" si="137"/>
        <v>0</v>
      </c>
      <c r="BJ190" s="193">
        <f t="shared" si="137"/>
        <v>0</v>
      </c>
      <c r="BK190" s="193">
        <f t="shared" si="137"/>
        <v>0</v>
      </c>
      <c r="BL190" s="193">
        <f t="shared" si="137"/>
        <v>0</v>
      </c>
      <c r="BM190" s="193">
        <f t="shared" si="137"/>
        <v>0</v>
      </c>
      <c r="BN190" s="193">
        <f t="shared" si="137"/>
        <v>0</v>
      </c>
      <c r="BO190" s="193">
        <f t="shared" si="137"/>
        <v>0</v>
      </c>
      <c r="BP190" s="193">
        <f t="shared" si="137"/>
        <v>0</v>
      </c>
    </row>
    <row r="191" spans="1:68" outlineLevel="1">
      <c r="A191" s="150"/>
      <c r="B191" s="363" t="s">
        <v>60</v>
      </c>
      <c r="C191" s="364"/>
      <c r="D191" s="364"/>
      <c r="E191" s="364"/>
      <c r="F191" s="364"/>
      <c r="G191" s="365"/>
      <c r="H191" s="70"/>
      <c r="I191" s="85"/>
      <c r="J191" s="85"/>
      <c r="K191" s="183">
        <v>0</v>
      </c>
      <c r="L191" s="183"/>
      <c r="M191" s="183"/>
      <c r="N191" s="73">
        <v>12</v>
      </c>
      <c r="O191" s="85"/>
      <c r="P191" s="88">
        <f t="shared" si="140"/>
        <v>0</v>
      </c>
      <c r="Q191" s="46">
        <f t="shared" si="141"/>
        <v>0</v>
      </c>
      <c r="R191" s="46">
        <f>+SALARIES!C51</f>
        <v>1</v>
      </c>
      <c r="S191" s="87"/>
      <c r="T191" s="46">
        <f t="shared" si="142"/>
        <v>0</v>
      </c>
      <c r="U191" s="46">
        <f t="shared" si="143"/>
        <v>0</v>
      </c>
      <c r="V191" s="46">
        <f t="shared" si="145"/>
        <v>0</v>
      </c>
      <c r="W191" s="24"/>
      <c r="Y191" s="284">
        <f t="shared" si="106"/>
        <v>0</v>
      </c>
      <c r="Z191" s="57">
        <v>9</v>
      </c>
      <c r="AA191" s="193">
        <f t="shared" si="144"/>
        <v>0</v>
      </c>
      <c r="AB191" s="193">
        <f t="shared" si="139"/>
        <v>0</v>
      </c>
      <c r="AC191" s="193">
        <f t="shared" si="139"/>
        <v>0</v>
      </c>
      <c r="AD191" s="193">
        <f t="shared" si="139"/>
        <v>0</v>
      </c>
      <c r="AE191" s="193">
        <f t="shared" si="139"/>
        <v>0</v>
      </c>
      <c r="AF191" s="193">
        <f t="shared" si="139"/>
        <v>0</v>
      </c>
      <c r="AG191" s="193">
        <f t="shared" si="139"/>
        <v>0</v>
      </c>
      <c r="AH191" s="193">
        <f t="shared" si="139"/>
        <v>0</v>
      </c>
      <c r="AI191" s="193">
        <f t="shared" si="139"/>
        <v>0</v>
      </c>
      <c r="AJ191" s="193">
        <f t="shared" si="139"/>
        <v>0</v>
      </c>
      <c r="AK191" s="193">
        <f t="shared" si="139"/>
        <v>0</v>
      </c>
      <c r="AL191" s="193">
        <f t="shared" si="139"/>
        <v>0</v>
      </c>
      <c r="AM191" s="193">
        <f t="shared" si="139"/>
        <v>0</v>
      </c>
      <c r="AN191" s="193">
        <f t="shared" si="139"/>
        <v>0</v>
      </c>
      <c r="AO191" s="193">
        <f t="shared" si="139"/>
        <v>0</v>
      </c>
      <c r="AP191" s="193">
        <f t="shared" si="139"/>
        <v>0</v>
      </c>
      <c r="AQ191" s="193">
        <f t="shared" si="139"/>
        <v>0</v>
      </c>
      <c r="AR191" s="193">
        <f t="shared" si="138"/>
        <v>0</v>
      </c>
      <c r="AS191" s="193">
        <f t="shared" si="138"/>
        <v>0</v>
      </c>
      <c r="AT191" s="193">
        <f t="shared" si="138"/>
        <v>0</v>
      </c>
      <c r="AU191" s="193">
        <f t="shared" si="138"/>
        <v>0</v>
      </c>
      <c r="AV191" s="193">
        <f t="shared" si="138"/>
        <v>0</v>
      </c>
      <c r="AW191" s="193">
        <f t="shared" si="138"/>
        <v>0</v>
      </c>
      <c r="AX191" s="193">
        <f t="shared" si="138"/>
        <v>0</v>
      </c>
      <c r="AY191" s="193">
        <f t="shared" si="138"/>
        <v>0</v>
      </c>
      <c r="AZ191" s="193">
        <f t="shared" si="138"/>
        <v>0</v>
      </c>
      <c r="BA191" s="193">
        <f t="shared" si="138"/>
        <v>0</v>
      </c>
      <c r="BB191" s="193">
        <f t="shared" si="138"/>
        <v>0</v>
      </c>
      <c r="BC191" s="193">
        <f t="shared" si="138"/>
        <v>0</v>
      </c>
      <c r="BD191" s="193">
        <f t="shared" si="138"/>
        <v>0</v>
      </c>
      <c r="BE191" s="193">
        <f t="shared" si="138"/>
        <v>0</v>
      </c>
      <c r="BF191" s="193">
        <f t="shared" si="138"/>
        <v>0</v>
      </c>
      <c r="BG191" s="193">
        <f t="shared" si="137"/>
        <v>0</v>
      </c>
      <c r="BH191" s="193">
        <f t="shared" si="137"/>
        <v>0</v>
      </c>
      <c r="BI191" s="193">
        <f t="shared" si="137"/>
        <v>0</v>
      </c>
      <c r="BJ191" s="193">
        <f t="shared" si="137"/>
        <v>0</v>
      </c>
      <c r="BK191" s="193">
        <f t="shared" si="137"/>
        <v>0</v>
      </c>
      <c r="BL191" s="193">
        <f t="shared" si="137"/>
        <v>0</v>
      </c>
      <c r="BM191" s="193">
        <f t="shared" si="137"/>
        <v>0</v>
      </c>
      <c r="BN191" s="193">
        <f t="shared" si="137"/>
        <v>0</v>
      </c>
      <c r="BO191" s="193">
        <f t="shared" si="137"/>
        <v>0</v>
      </c>
      <c r="BP191" s="193">
        <f t="shared" si="137"/>
        <v>0</v>
      </c>
    </row>
    <row r="192" spans="1:68" outlineLevel="1">
      <c r="A192" s="150"/>
      <c r="B192" s="363" t="s">
        <v>61</v>
      </c>
      <c r="C192" s="364"/>
      <c r="D192" s="364"/>
      <c r="E192" s="364"/>
      <c r="F192" s="364"/>
      <c r="G192" s="365"/>
      <c r="H192" s="70"/>
      <c r="I192" s="85"/>
      <c r="J192" s="85"/>
      <c r="K192" s="183">
        <v>0</v>
      </c>
      <c r="L192" s="183"/>
      <c r="M192" s="183"/>
      <c r="N192" s="73">
        <v>12</v>
      </c>
      <c r="O192" s="85"/>
      <c r="P192" s="88">
        <f t="shared" si="140"/>
        <v>0</v>
      </c>
      <c r="Q192" s="46">
        <f t="shared" si="141"/>
        <v>0</v>
      </c>
      <c r="R192" s="46">
        <f>+SALARIES!C25</f>
        <v>1</v>
      </c>
      <c r="S192" s="87"/>
      <c r="T192" s="46">
        <f t="shared" si="142"/>
        <v>0</v>
      </c>
      <c r="U192" s="46">
        <f t="shared" si="143"/>
        <v>0</v>
      </c>
      <c r="V192" s="46">
        <f t="shared" si="145"/>
        <v>0</v>
      </c>
      <c r="W192" s="24"/>
      <c r="Y192" s="284">
        <f t="shared" si="106"/>
        <v>0</v>
      </c>
      <c r="Z192" s="57">
        <v>9</v>
      </c>
      <c r="AA192" s="193">
        <f t="shared" si="144"/>
        <v>0</v>
      </c>
      <c r="AB192" s="193">
        <f t="shared" si="139"/>
        <v>0</v>
      </c>
      <c r="AC192" s="193">
        <f t="shared" si="139"/>
        <v>0</v>
      </c>
      <c r="AD192" s="193">
        <f t="shared" si="139"/>
        <v>0</v>
      </c>
      <c r="AE192" s="193">
        <f t="shared" si="139"/>
        <v>0</v>
      </c>
      <c r="AF192" s="193">
        <f t="shared" si="139"/>
        <v>0</v>
      </c>
      <c r="AG192" s="193">
        <f t="shared" si="139"/>
        <v>0</v>
      </c>
      <c r="AH192" s="193">
        <f t="shared" si="139"/>
        <v>0</v>
      </c>
      <c r="AI192" s="193">
        <f t="shared" si="139"/>
        <v>0</v>
      </c>
      <c r="AJ192" s="193">
        <f t="shared" si="139"/>
        <v>0</v>
      </c>
      <c r="AK192" s="193">
        <f t="shared" si="139"/>
        <v>0</v>
      </c>
      <c r="AL192" s="193">
        <f t="shared" si="139"/>
        <v>0</v>
      </c>
      <c r="AM192" s="193">
        <f t="shared" si="139"/>
        <v>0</v>
      </c>
      <c r="AN192" s="193">
        <f t="shared" si="139"/>
        <v>0</v>
      </c>
      <c r="AO192" s="193">
        <f t="shared" si="139"/>
        <v>0</v>
      </c>
      <c r="AP192" s="193">
        <f t="shared" si="139"/>
        <v>0</v>
      </c>
      <c r="AQ192" s="193">
        <f t="shared" si="139"/>
        <v>0</v>
      </c>
      <c r="AR192" s="193">
        <f t="shared" si="138"/>
        <v>0</v>
      </c>
      <c r="AS192" s="193">
        <f t="shared" si="138"/>
        <v>0</v>
      </c>
      <c r="AT192" s="193">
        <f t="shared" si="138"/>
        <v>0</v>
      </c>
      <c r="AU192" s="193">
        <f t="shared" si="138"/>
        <v>0</v>
      </c>
      <c r="AV192" s="193">
        <f t="shared" si="138"/>
        <v>0</v>
      </c>
      <c r="AW192" s="193">
        <f t="shared" si="138"/>
        <v>0</v>
      </c>
      <c r="AX192" s="193">
        <f t="shared" si="138"/>
        <v>0</v>
      </c>
      <c r="AY192" s="193">
        <f t="shared" si="138"/>
        <v>0</v>
      </c>
      <c r="AZ192" s="193">
        <f t="shared" si="138"/>
        <v>0</v>
      </c>
      <c r="BA192" s="193">
        <f t="shared" si="138"/>
        <v>0</v>
      </c>
      <c r="BB192" s="193">
        <f t="shared" si="138"/>
        <v>0</v>
      </c>
      <c r="BC192" s="193">
        <f t="shared" si="138"/>
        <v>0</v>
      </c>
      <c r="BD192" s="193">
        <f t="shared" si="138"/>
        <v>0</v>
      </c>
      <c r="BE192" s="193">
        <f t="shared" si="138"/>
        <v>0</v>
      </c>
      <c r="BF192" s="193">
        <f t="shared" si="138"/>
        <v>0</v>
      </c>
      <c r="BG192" s="193">
        <f t="shared" si="137"/>
        <v>0</v>
      </c>
      <c r="BH192" s="193">
        <f t="shared" si="137"/>
        <v>0</v>
      </c>
      <c r="BI192" s="193">
        <f t="shared" si="137"/>
        <v>0</v>
      </c>
      <c r="BJ192" s="193">
        <f t="shared" si="137"/>
        <v>0</v>
      </c>
      <c r="BK192" s="193">
        <f t="shared" si="137"/>
        <v>0</v>
      </c>
      <c r="BL192" s="193">
        <f t="shared" si="137"/>
        <v>0</v>
      </c>
      <c r="BM192" s="193">
        <f t="shared" si="137"/>
        <v>0</v>
      </c>
      <c r="BN192" s="193">
        <f t="shared" si="137"/>
        <v>0</v>
      </c>
      <c r="BO192" s="193">
        <f t="shared" si="137"/>
        <v>0</v>
      </c>
      <c r="BP192" s="193">
        <f t="shared" si="137"/>
        <v>0</v>
      </c>
    </row>
    <row r="193" spans="1:68" outlineLevel="1">
      <c r="A193" s="150"/>
      <c r="B193" s="363" t="s">
        <v>29</v>
      </c>
      <c r="C193" s="364"/>
      <c r="D193" s="364"/>
      <c r="E193" s="364"/>
      <c r="F193" s="364"/>
      <c r="G193" s="365"/>
      <c r="H193" s="70"/>
      <c r="I193" s="85"/>
      <c r="J193" s="85"/>
      <c r="K193" s="183">
        <v>0</v>
      </c>
      <c r="L193" s="183"/>
      <c r="M193" s="183"/>
      <c r="N193" s="73">
        <v>12</v>
      </c>
      <c r="O193" s="85"/>
      <c r="P193" s="88">
        <f t="shared" si="140"/>
        <v>0</v>
      </c>
      <c r="Q193" s="46">
        <f t="shared" si="141"/>
        <v>0</v>
      </c>
      <c r="R193" s="46">
        <f>+SALARIES!C17</f>
        <v>1</v>
      </c>
      <c r="S193" s="87"/>
      <c r="T193" s="46">
        <f t="shared" si="142"/>
        <v>0</v>
      </c>
      <c r="U193" s="46">
        <f t="shared" si="143"/>
        <v>0</v>
      </c>
      <c r="V193" s="46">
        <f t="shared" si="145"/>
        <v>0</v>
      </c>
      <c r="W193" s="24"/>
      <c r="Y193" s="284">
        <f t="shared" si="106"/>
        <v>0</v>
      </c>
      <c r="Z193" s="57">
        <v>9</v>
      </c>
      <c r="AA193" s="193">
        <f t="shared" si="144"/>
        <v>0</v>
      </c>
      <c r="AB193" s="193">
        <f t="shared" si="139"/>
        <v>0</v>
      </c>
      <c r="AC193" s="193">
        <f t="shared" si="139"/>
        <v>0</v>
      </c>
      <c r="AD193" s="193">
        <f t="shared" si="139"/>
        <v>0</v>
      </c>
      <c r="AE193" s="193">
        <f t="shared" si="139"/>
        <v>0</v>
      </c>
      <c r="AF193" s="193">
        <f t="shared" si="139"/>
        <v>0</v>
      </c>
      <c r="AG193" s="193">
        <f t="shared" si="139"/>
        <v>0</v>
      </c>
      <c r="AH193" s="193">
        <f t="shared" si="139"/>
        <v>0</v>
      </c>
      <c r="AI193" s="193">
        <f t="shared" si="139"/>
        <v>0</v>
      </c>
      <c r="AJ193" s="193">
        <f t="shared" si="139"/>
        <v>0</v>
      </c>
      <c r="AK193" s="193">
        <f t="shared" si="139"/>
        <v>0</v>
      </c>
      <c r="AL193" s="193">
        <f t="shared" si="139"/>
        <v>0</v>
      </c>
      <c r="AM193" s="193">
        <f t="shared" si="139"/>
        <v>0</v>
      </c>
      <c r="AN193" s="193">
        <f t="shared" si="139"/>
        <v>0</v>
      </c>
      <c r="AO193" s="193">
        <f t="shared" si="139"/>
        <v>0</v>
      </c>
      <c r="AP193" s="193">
        <f t="shared" si="139"/>
        <v>0</v>
      </c>
      <c r="AQ193" s="193">
        <f t="shared" si="139"/>
        <v>0</v>
      </c>
      <c r="AR193" s="193">
        <f t="shared" si="138"/>
        <v>0</v>
      </c>
      <c r="AS193" s="193">
        <f t="shared" si="138"/>
        <v>0</v>
      </c>
      <c r="AT193" s="193">
        <f t="shared" si="138"/>
        <v>0</v>
      </c>
      <c r="AU193" s="193">
        <f t="shared" si="138"/>
        <v>0</v>
      </c>
      <c r="AV193" s="193">
        <f t="shared" si="138"/>
        <v>0</v>
      </c>
      <c r="AW193" s="193">
        <f t="shared" si="138"/>
        <v>0</v>
      </c>
      <c r="AX193" s="193">
        <f t="shared" si="138"/>
        <v>0</v>
      </c>
      <c r="AY193" s="193">
        <f t="shared" si="138"/>
        <v>0</v>
      </c>
      <c r="AZ193" s="193">
        <f t="shared" si="138"/>
        <v>0</v>
      </c>
      <c r="BA193" s="193">
        <f t="shared" si="138"/>
        <v>0</v>
      </c>
      <c r="BB193" s="193">
        <f t="shared" si="138"/>
        <v>0</v>
      </c>
      <c r="BC193" s="193">
        <f t="shared" si="138"/>
        <v>0</v>
      </c>
      <c r="BD193" s="193">
        <f t="shared" si="138"/>
        <v>0</v>
      </c>
      <c r="BE193" s="193">
        <f t="shared" si="138"/>
        <v>0</v>
      </c>
      <c r="BF193" s="193">
        <f t="shared" si="138"/>
        <v>0</v>
      </c>
      <c r="BG193" s="193">
        <f t="shared" si="137"/>
        <v>0</v>
      </c>
      <c r="BH193" s="193">
        <f t="shared" si="137"/>
        <v>0</v>
      </c>
      <c r="BI193" s="193">
        <f t="shared" si="137"/>
        <v>0</v>
      </c>
      <c r="BJ193" s="193">
        <f t="shared" si="137"/>
        <v>0</v>
      </c>
      <c r="BK193" s="193">
        <f t="shared" si="137"/>
        <v>0</v>
      </c>
      <c r="BL193" s="193">
        <f t="shared" si="137"/>
        <v>0</v>
      </c>
      <c r="BM193" s="193">
        <f t="shared" si="137"/>
        <v>0</v>
      </c>
      <c r="BN193" s="193">
        <f t="shared" si="137"/>
        <v>0</v>
      </c>
      <c r="BO193" s="193">
        <f t="shared" si="137"/>
        <v>0</v>
      </c>
      <c r="BP193" s="193">
        <f t="shared" si="137"/>
        <v>0</v>
      </c>
    </row>
    <row r="194" spans="1:68" outlineLevel="1">
      <c r="A194" s="150"/>
      <c r="B194" s="363" t="s">
        <v>62</v>
      </c>
      <c r="C194" s="364"/>
      <c r="D194" s="364"/>
      <c r="E194" s="364"/>
      <c r="F194" s="364"/>
      <c r="G194" s="365"/>
      <c r="H194" s="70"/>
      <c r="I194" s="85"/>
      <c r="J194" s="85"/>
      <c r="K194" s="183">
        <v>0</v>
      </c>
      <c r="L194" s="183"/>
      <c r="M194" s="183"/>
      <c r="N194" s="73">
        <v>12</v>
      </c>
      <c r="O194" s="85"/>
      <c r="P194" s="88">
        <f t="shared" si="140"/>
        <v>0</v>
      </c>
      <c r="Q194" s="46">
        <f t="shared" si="141"/>
        <v>0</v>
      </c>
      <c r="R194" s="46">
        <f>+SALARIES!C35</f>
        <v>1</v>
      </c>
      <c r="S194" s="87"/>
      <c r="T194" s="46">
        <f t="shared" si="142"/>
        <v>0</v>
      </c>
      <c r="U194" s="46">
        <f t="shared" si="143"/>
        <v>0</v>
      </c>
      <c r="V194" s="46">
        <f t="shared" si="145"/>
        <v>0</v>
      </c>
      <c r="W194" s="24"/>
      <c r="Y194" s="284">
        <f t="shared" si="106"/>
        <v>0</v>
      </c>
      <c r="Z194" s="57">
        <v>9</v>
      </c>
      <c r="AA194" s="193">
        <f t="shared" si="144"/>
        <v>0</v>
      </c>
      <c r="AB194" s="193">
        <f t="shared" si="139"/>
        <v>0</v>
      </c>
      <c r="AC194" s="193">
        <f t="shared" si="139"/>
        <v>0</v>
      </c>
      <c r="AD194" s="193">
        <f t="shared" si="139"/>
        <v>0</v>
      </c>
      <c r="AE194" s="193">
        <f t="shared" si="139"/>
        <v>0</v>
      </c>
      <c r="AF194" s="193">
        <f t="shared" si="139"/>
        <v>0</v>
      </c>
      <c r="AG194" s="193">
        <f t="shared" si="139"/>
        <v>0</v>
      </c>
      <c r="AH194" s="193">
        <f t="shared" si="139"/>
        <v>0</v>
      </c>
      <c r="AI194" s="193">
        <f t="shared" si="139"/>
        <v>0</v>
      </c>
      <c r="AJ194" s="193">
        <f t="shared" si="139"/>
        <v>0</v>
      </c>
      <c r="AK194" s="193">
        <f t="shared" si="139"/>
        <v>0</v>
      </c>
      <c r="AL194" s="193">
        <f t="shared" si="139"/>
        <v>0</v>
      </c>
      <c r="AM194" s="193">
        <f t="shared" si="139"/>
        <v>0</v>
      </c>
      <c r="AN194" s="193">
        <f t="shared" si="139"/>
        <v>0</v>
      </c>
      <c r="AO194" s="193">
        <f t="shared" si="139"/>
        <v>0</v>
      </c>
      <c r="AP194" s="193">
        <f t="shared" si="139"/>
        <v>0</v>
      </c>
      <c r="AQ194" s="193">
        <f t="shared" si="139"/>
        <v>0</v>
      </c>
      <c r="AR194" s="193">
        <f t="shared" si="138"/>
        <v>0</v>
      </c>
      <c r="AS194" s="193">
        <f t="shared" si="138"/>
        <v>0</v>
      </c>
      <c r="AT194" s="193">
        <f t="shared" si="138"/>
        <v>0</v>
      </c>
      <c r="AU194" s="193">
        <f t="shared" si="138"/>
        <v>0</v>
      </c>
      <c r="AV194" s="193">
        <f t="shared" si="138"/>
        <v>0</v>
      </c>
      <c r="AW194" s="193">
        <f t="shared" si="138"/>
        <v>0</v>
      </c>
      <c r="AX194" s="193">
        <f t="shared" si="138"/>
        <v>0</v>
      </c>
      <c r="AY194" s="193">
        <f t="shared" si="138"/>
        <v>0</v>
      </c>
      <c r="AZ194" s="193">
        <f t="shared" si="138"/>
        <v>0</v>
      </c>
      <c r="BA194" s="193">
        <f t="shared" si="138"/>
        <v>0</v>
      </c>
      <c r="BB194" s="193">
        <f t="shared" si="138"/>
        <v>0</v>
      </c>
      <c r="BC194" s="193">
        <f t="shared" si="138"/>
        <v>0</v>
      </c>
      <c r="BD194" s="193">
        <f t="shared" si="138"/>
        <v>0</v>
      </c>
      <c r="BE194" s="193">
        <f t="shared" si="138"/>
        <v>0</v>
      </c>
      <c r="BF194" s="193">
        <f t="shared" si="138"/>
        <v>0</v>
      </c>
      <c r="BG194" s="193">
        <f t="shared" si="137"/>
        <v>0</v>
      </c>
      <c r="BH194" s="193">
        <f t="shared" si="137"/>
        <v>0</v>
      </c>
      <c r="BI194" s="193">
        <f t="shared" si="137"/>
        <v>0</v>
      </c>
      <c r="BJ194" s="193">
        <f t="shared" si="137"/>
        <v>0</v>
      </c>
      <c r="BK194" s="193">
        <f t="shared" si="137"/>
        <v>0</v>
      </c>
      <c r="BL194" s="193">
        <f t="shared" si="137"/>
        <v>0</v>
      </c>
      <c r="BM194" s="193">
        <f t="shared" si="137"/>
        <v>0</v>
      </c>
      <c r="BN194" s="193">
        <f t="shared" si="137"/>
        <v>0</v>
      </c>
      <c r="BO194" s="193">
        <f t="shared" si="137"/>
        <v>0</v>
      </c>
      <c r="BP194" s="193">
        <f t="shared" si="137"/>
        <v>0</v>
      </c>
    </row>
    <row r="195" spans="1:68" outlineLevel="1">
      <c r="A195" s="150"/>
      <c r="B195" s="363" t="s">
        <v>63</v>
      </c>
      <c r="C195" s="364"/>
      <c r="D195" s="364"/>
      <c r="E195" s="364"/>
      <c r="F195" s="364"/>
      <c r="G195" s="365"/>
      <c r="H195" s="70"/>
      <c r="I195" s="85"/>
      <c r="J195" s="85"/>
      <c r="K195" s="183">
        <v>0</v>
      </c>
      <c r="L195" s="183"/>
      <c r="M195" s="183"/>
      <c r="N195" s="73">
        <v>12</v>
      </c>
      <c r="O195" s="85"/>
      <c r="P195" s="88">
        <f t="shared" si="140"/>
        <v>0</v>
      </c>
      <c r="Q195" s="46">
        <f t="shared" si="141"/>
        <v>0</v>
      </c>
      <c r="R195" s="46">
        <f>+PRELIMS!R64</f>
        <v>1</v>
      </c>
      <c r="S195" s="87"/>
      <c r="T195" s="46">
        <f t="shared" si="142"/>
        <v>0</v>
      </c>
      <c r="U195" s="46">
        <f t="shared" si="143"/>
        <v>0</v>
      </c>
      <c r="V195" s="46">
        <f t="shared" si="145"/>
        <v>0</v>
      </c>
      <c r="W195" s="24"/>
      <c r="Y195" s="284">
        <f t="shared" si="106"/>
        <v>0</v>
      </c>
      <c r="Z195" s="57">
        <v>9</v>
      </c>
      <c r="AA195" s="193">
        <f t="shared" si="144"/>
        <v>0</v>
      </c>
      <c r="AB195" s="193">
        <f t="shared" si="139"/>
        <v>0</v>
      </c>
      <c r="AC195" s="193">
        <f t="shared" si="139"/>
        <v>0</v>
      </c>
      <c r="AD195" s="193">
        <f t="shared" si="139"/>
        <v>0</v>
      </c>
      <c r="AE195" s="193">
        <f t="shared" si="139"/>
        <v>0</v>
      </c>
      <c r="AF195" s="193">
        <f t="shared" si="139"/>
        <v>0</v>
      </c>
      <c r="AG195" s="193">
        <f t="shared" si="139"/>
        <v>0</v>
      </c>
      <c r="AH195" s="193">
        <f t="shared" si="139"/>
        <v>0</v>
      </c>
      <c r="AI195" s="193">
        <f t="shared" si="139"/>
        <v>0</v>
      </c>
      <c r="AJ195" s="193">
        <f t="shared" si="139"/>
        <v>0</v>
      </c>
      <c r="AK195" s="193">
        <f t="shared" si="139"/>
        <v>0</v>
      </c>
      <c r="AL195" s="193">
        <f t="shared" si="139"/>
        <v>0</v>
      </c>
      <c r="AM195" s="193">
        <f t="shared" si="139"/>
        <v>0</v>
      </c>
      <c r="AN195" s="193">
        <f t="shared" si="139"/>
        <v>0</v>
      </c>
      <c r="AO195" s="193">
        <f t="shared" si="139"/>
        <v>0</v>
      </c>
      <c r="AP195" s="193">
        <f t="shared" si="139"/>
        <v>0</v>
      </c>
      <c r="AQ195" s="193">
        <f t="shared" si="139"/>
        <v>0</v>
      </c>
      <c r="AR195" s="193">
        <f t="shared" si="138"/>
        <v>0</v>
      </c>
      <c r="AS195" s="193">
        <f t="shared" si="138"/>
        <v>0</v>
      </c>
      <c r="AT195" s="193">
        <f t="shared" si="138"/>
        <v>0</v>
      </c>
      <c r="AU195" s="193">
        <f t="shared" si="138"/>
        <v>0</v>
      </c>
      <c r="AV195" s="193">
        <f t="shared" si="138"/>
        <v>0</v>
      </c>
      <c r="AW195" s="193">
        <f t="shared" si="138"/>
        <v>0</v>
      </c>
      <c r="AX195" s="193">
        <f t="shared" si="138"/>
        <v>0</v>
      </c>
      <c r="AY195" s="193">
        <f t="shared" si="138"/>
        <v>0</v>
      </c>
      <c r="AZ195" s="193">
        <f t="shared" si="138"/>
        <v>0</v>
      </c>
      <c r="BA195" s="193">
        <f t="shared" si="138"/>
        <v>0</v>
      </c>
      <c r="BB195" s="193">
        <f t="shared" si="138"/>
        <v>0</v>
      </c>
      <c r="BC195" s="193">
        <f t="shared" si="138"/>
        <v>0</v>
      </c>
      <c r="BD195" s="193">
        <f t="shared" si="138"/>
        <v>0</v>
      </c>
      <c r="BE195" s="193">
        <f t="shared" si="138"/>
        <v>0</v>
      </c>
      <c r="BF195" s="193">
        <f t="shared" si="138"/>
        <v>0</v>
      </c>
      <c r="BG195" s="193">
        <f t="shared" ref="BG195:BP202" si="146">+IF($Z195=BG$12,$V195,0)</f>
        <v>0</v>
      </c>
      <c r="BH195" s="193">
        <f t="shared" si="146"/>
        <v>0</v>
      </c>
      <c r="BI195" s="193">
        <f t="shared" si="146"/>
        <v>0</v>
      </c>
      <c r="BJ195" s="193">
        <f t="shared" si="146"/>
        <v>0</v>
      </c>
      <c r="BK195" s="193">
        <f t="shared" si="146"/>
        <v>0</v>
      </c>
      <c r="BL195" s="193">
        <f t="shared" si="146"/>
        <v>0</v>
      </c>
      <c r="BM195" s="193">
        <f t="shared" si="146"/>
        <v>0</v>
      </c>
      <c r="BN195" s="193">
        <f t="shared" si="146"/>
        <v>0</v>
      </c>
      <c r="BO195" s="193">
        <f t="shared" si="146"/>
        <v>0</v>
      </c>
      <c r="BP195" s="193">
        <f t="shared" si="146"/>
        <v>0</v>
      </c>
    </row>
    <row r="196" spans="1:68" ht="12.75" customHeight="1" outlineLevel="1">
      <c r="A196" s="150"/>
      <c r="B196" s="363" t="s">
        <v>42</v>
      </c>
      <c r="C196" s="364"/>
      <c r="D196" s="364"/>
      <c r="E196" s="364"/>
      <c r="F196" s="364"/>
      <c r="G196" s="365"/>
      <c r="H196" s="70"/>
      <c r="I196" s="85"/>
      <c r="J196" s="85"/>
      <c r="K196" s="183">
        <v>0</v>
      </c>
      <c r="L196" s="183"/>
      <c r="M196" s="183"/>
      <c r="N196" s="73">
        <v>12</v>
      </c>
      <c r="O196" s="85"/>
      <c r="P196" s="88">
        <f t="shared" si="140"/>
        <v>0</v>
      </c>
      <c r="Q196" s="46">
        <f t="shared" si="141"/>
        <v>0</v>
      </c>
      <c r="R196" s="46">
        <f>+SALARIES!C33</f>
        <v>1</v>
      </c>
      <c r="S196" s="87"/>
      <c r="T196" s="46">
        <f t="shared" si="142"/>
        <v>0</v>
      </c>
      <c r="U196" s="46">
        <f t="shared" si="143"/>
        <v>0</v>
      </c>
      <c r="V196" s="46">
        <f t="shared" si="145"/>
        <v>0</v>
      </c>
      <c r="W196" s="24"/>
      <c r="Y196" s="284">
        <f t="shared" si="106"/>
        <v>0</v>
      </c>
      <c r="Z196" s="57">
        <v>9</v>
      </c>
      <c r="AA196" s="193">
        <f t="shared" si="144"/>
        <v>0</v>
      </c>
      <c r="AB196" s="193">
        <f t="shared" si="139"/>
        <v>0</v>
      </c>
      <c r="AC196" s="193">
        <f t="shared" si="139"/>
        <v>0</v>
      </c>
      <c r="AD196" s="193">
        <f t="shared" si="139"/>
        <v>0</v>
      </c>
      <c r="AE196" s="193">
        <f t="shared" si="139"/>
        <v>0</v>
      </c>
      <c r="AF196" s="193">
        <f t="shared" si="139"/>
        <v>0</v>
      </c>
      <c r="AG196" s="193">
        <f t="shared" si="139"/>
        <v>0</v>
      </c>
      <c r="AH196" s="193">
        <f t="shared" si="139"/>
        <v>0</v>
      </c>
      <c r="AI196" s="193">
        <f t="shared" si="139"/>
        <v>0</v>
      </c>
      <c r="AJ196" s="193">
        <f t="shared" si="139"/>
        <v>0</v>
      </c>
      <c r="AK196" s="193">
        <f t="shared" si="139"/>
        <v>0</v>
      </c>
      <c r="AL196" s="193">
        <f t="shared" si="139"/>
        <v>0</v>
      </c>
      <c r="AM196" s="193">
        <f t="shared" si="139"/>
        <v>0</v>
      </c>
      <c r="AN196" s="193">
        <f t="shared" si="139"/>
        <v>0</v>
      </c>
      <c r="AO196" s="193">
        <f t="shared" si="139"/>
        <v>0</v>
      </c>
      <c r="AP196" s="193">
        <f t="shared" si="139"/>
        <v>0</v>
      </c>
      <c r="AQ196" s="193">
        <f t="shared" ref="AQ196:BF202" si="147">+IF($Z196=AQ$12,$V196,0)</f>
        <v>0</v>
      </c>
      <c r="AR196" s="193">
        <f t="shared" si="147"/>
        <v>0</v>
      </c>
      <c r="AS196" s="193">
        <f t="shared" si="147"/>
        <v>0</v>
      </c>
      <c r="AT196" s="193">
        <f t="shared" si="147"/>
        <v>0</v>
      </c>
      <c r="AU196" s="193">
        <f t="shared" si="147"/>
        <v>0</v>
      </c>
      <c r="AV196" s="193">
        <f t="shared" si="147"/>
        <v>0</v>
      </c>
      <c r="AW196" s="193">
        <f t="shared" si="147"/>
        <v>0</v>
      </c>
      <c r="AX196" s="193">
        <f t="shared" si="147"/>
        <v>0</v>
      </c>
      <c r="AY196" s="193">
        <f t="shared" si="147"/>
        <v>0</v>
      </c>
      <c r="AZ196" s="193">
        <f t="shared" si="147"/>
        <v>0</v>
      </c>
      <c r="BA196" s="193">
        <f t="shared" si="147"/>
        <v>0</v>
      </c>
      <c r="BB196" s="193">
        <f t="shared" si="147"/>
        <v>0</v>
      </c>
      <c r="BC196" s="193">
        <f t="shared" si="147"/>
        <v>0</v>
      </c>
      <c r="BD196" s="193">
        <f t="shared" si="147"/>
        <v>0</v>
      </c>
      <c r="BE196" s="193">
        <f t="shared" si="147"/>
        <v>0</v>
      </c>
      <c r="BF196" s="193">
        <f t="shared" si="147"/>
        <v>0</v>
      </c>
      <c r="BG196" s="193">
        <f t="shared" si="146"/>
        <v>0</v>
      </c>
      <c r="BH196" s="193">
        <f t="shared" si="146"/>
        <v>0</v>
      </c>
      <c r="BI196" s="193">
        <f t="shared" si="146"/>
        <v>0</v>
      </c>
      <c r="BJ196" s="193">
        <f t="shared" si="146"/>
        <v>0</v>
      </c>
      <c r="BK196" s="193">
        <f t="shared" si="146"/>
        <v>0</v>
      </c>
      <c r="BL196" s="193">
        <f t="shared" si="146"/>
        <v>0</v>
      </c>
      <c r="BM196" s="193">
        <f t="shared" si="146"/>
        <v>0</v>
      </c>
      <c r="BN196" s="193">
        <f t="shared" si="146"/>
        <v>0</v>
      </c>
      <c r="BO196" s="193">
        <f t="shared" si="146"/>
        <v>0</v>
      </c>
      <c r="BP196" s="193">
        <f t="shared" si="146"/>
        <v>0</v>
      </c>
    </row>
    <row r="197" spans="1:68" outlineLevel="1">
      <c r="A197" s="150"/>
      <c r="B197" s="363" t="s">
        <v>314</v>
      </c>
      <c r="C197" s="364"/>
      <c r="D197" s="364"/>
      <c r="E197" s="364"/>
      <c r="F197" s="364"/>
      <c r="G197" s="365"/>
      <c r="H197" s="70"/>
      <c r="I197" s="85"/>
      <c r="J197" s="85"/>
      <c r="K197" s="183">
        <v>0</v>
      </c>
      <c r="L197" s="183"/>
      <c r="M197" s="183"/>
      <c r="N197" s="73">
        <v>12</v>
      </c>
      <c r="O197" s="85"/>
      <c r="P197" s="88">
        <f t="shared" si="140"/>
        <v>0</v>
      </c>
      <c r="Q197" s="46">
        <f t="shared" si="141"/>
        <v>0</v>
      </c>
      <c r="R197" s="46">
        <f>+R196</f>
        <v>1</v>
      </c>
      <c r="S197" s="87"/>
      <c r="T197" s="46">
        <f t="shared" si="142"/>
        <v>0</v>
      </c>
      <c r="U197" s="46">
        <f t="shared" si="143"/>
        <v>0</v>
      </c>
      <c r="V197" s="46">
        <f t="shared" si="145"/>
        <v>0</v>
      </c>
      <c r="W197" s="24"/>
      <c r="Y197" s="284">
        <f t="shared" si="106"/>
        <v>0</v>
      </c>
      <c r="Z197" s="57">
        <v>9</v>
      </c>
      <c r="AA197" s="193">
        <f t="shared" si="144"/>
        <v>0</v>
      </c>
      <c r="AB197" s="193">
        <f t="shared" ref="AB197:AQ202" si="148">+IF($Z197=AB$12,$V197,0)</f>
        <v>0</v>
      </c>
      <c r="AC197" s="193">
        <f t="shared" si="148"/>
        <v>0</v>
      </c>
      <c r="AD197" s="193">
        <f t="shared" si="148"/>
        <v>0</v>
      </c>
      <c r="AE197" s="193">
        <f t="shared" si="148"/>
        <v>0</v>
      </c>
      <c r="AF197" s="193">
        <f t="shared" si="148"/>
        <v>0</v>
      </c>
      <c r="AG197" s="193">
        <f t="shared" si="148"/>
        <v>0</v>
      </c>
      <c r="AH197" s="193">
        <f t="shared" si="148"/>
        <v>0</v>
      </c>
      <c r="AI197" s="193">
        <f t="shared" si="148"/>
        <v>0</v>
      </c>
      <c r="AJ197" s="193">
        <f t="shared" si="148"/>
        <v>0</v>
      </c>
      <c r="AK197" s="193">
        <f t="shared" si="148"/>
        <v>0</v>
      </c>
      <c r="AL197" s="193">
        <f t="shared" si="148"/>
        <v>0</v>
      </c>
      <c r="AM197" s="193">
        <f t="shared" si="148"/>
        <v>0</v>
      </c>
      <c r="AN197" s="193">
        <f t="shared" si="148"/>
        <v>0</v>
      </c>
      <c r="AO197" s="193">
        <f t="shared" si="148"/>
        <v>0</v>
      </c>
      <c r="AP197" s="193">
        <f t="shared" si="148"/>
        <v>0</v>
      </c>
      <c r="AQ197" s="193">
        <f t="shared" si="148"/>
        <v>0</v>
      </c>
      <c r="AR197" s="193">
        <f t="shared" si="147"/>
        <v>0</v>
      </c>
      <c r="AS197" s="193">
        <f t="shared" si="147"/>
        <v>0</v>
      </c>
      <c r="AT197" s="193">
        <f t="shared" si="147"/>
        <v>0</v>
      </c>
      <c r="AU197" s="193">
        <f t="shared" si="147"/>
        <v>0</v>
      </c>
      <c r="AV197" s="193">
        <f t="shared" si="147"/>
        <v>0</v>
      </c>
      <c r="AW197" s="193">
        <f t="shared" si="147"/>
        <v>0</v>
      </c>
      <c r="AX197" s="193">
        <f t="shared" si="147"/>
        <v>0</v>
      </c>
      <c r="AY197" s="193">
        <f t="shared" si="147"/>
        <v>0</v>
      </c>
      <c r="AZ197" s="193">
        <f t="shared" si="147"/>
        <v>0</v>
      </c>
      <c r="BA197" s="193">
        <f t="shared" si="147"/>
        <v>0</v>
      </c>
      <c r="BB197" s="193">
        <f t="shared" si="147"/>
        <v>0</v>
      </c>
      <c r="BC197" s="193">
        <f t="shared" si="147"/>
        <v>0</v>
      </c>
      <c r="BD197" s="193">
        <f t="shared" si="147"/>
        <v>0</v>
      </c>
      <c r="BE197" s="193">
        <f t="shared" si="147"/>
        <v>0</v>
      </c>
      <c r="BF197" s="193">
        <f t="shared" si="147"/>
        <v>0</v>
      </c>
      <c r="BG197" s="193">
        <f t="shared" si="146"/>
        <v>0</v>
      </c>
      <c r="BH197" s="193">
        <f t="shared" si="146"/>
        <v>0</v>
      </c>
      <c r="BI197" s="193">
        <f t="shared" si="146"/>
        <v>0</v>
      </c>
      <c r="BJ197" s="193">
        <f t="shared" si="146"/>
        <v>0</v>
      </c>
      <c r="BK197" s="193">
        <f t="shared" si="146"/>
        <v>0</v>
      </c>
      <c r="BL197" s="193">
        <f t="shared" si="146"/>
        <v>0</v>
      </c>
      <c r="BM197" s="193">
        <f t="shared" si="146"/>
        <v>0</v>
      </c>
      <c r="BN197" s="193">
        <f t="shared" si="146"/>
        <v>0</v>
      </c>
      <c r="BO197" s="193">
        <f t="shared" si="146"/>
        <v>0</v>
      </c>
      <c r="BP197" s="193">
        <f t="shared" si="146"/>
        <v>0</v>
      </c>
    </row>
    <row r="198" spans="1:68" outlineLevel="1">
      <c r="A198" s="150"/>
      <c r="B198" s="435"/>
      <c r="C198" s="436"/>
      <c r="D198" s="436"/>
      <c r="E198" s="436"/>
      <c r="F198" s="436"/>
      <c r="G198" s="437"/>
      <c r="H198" s="70"/>
      <c r="I198" s="85"/>
      <c r="J198" s="85"/>
      <c r="K198" s="70"/>
      <c r="L198" s="70"/>
      <c r="M198" s="70"/>
      <c r="N198" s="71"/>
      <c r="O198" s="70"/>
      <c r="P198" s="88">
        <f t="shared" si="140"/>
        <v>0</v>
      </c>
      <c r="Q198" s="46">
        <f t="shared" si="141"/>
        <v>0</v>
      </c>
      <c r="R198" s="46"/>
      <c r="S198" s="46"/>
      <c r="T198" s="46">
        <f t="shared" si="142"/>
        <v>0</v>
      </c>
      <c r="U198" s="46">
        <f t="shared" si="143"/>
        <v>0</v>
      </c>
      <c r="V198" s="46"/>
      <c r="W198" s="27"/>
      <c r="Y198" s="284"/>
      <c r="AA198" s="193" t="str">
        <f t="shared" si="144"/>
        <v/>
      </c>
      <c r="AB198" s="193">
        <f t="shared" si="148"/>
        <v>0</v>
      </c>
      <c r="AC198" s="193">
        <f t="shared" si="148"/>
        <v>0</v>
      </c>
      <c r="AD198" s="193">
        <f t="shared" si="148"/>
        <v>0</v>
      </c>
      <c r="AE198" s="193">
        <f t="shared" si="148"/>
        <v>0</v>
      </c>
      <c r="AF198" s="193">
        <f t="shared" si="148"/>
        <v>0</v>
      </c>
      <c r="AG198" s="193">
        <f t="shared" si="148"/>
        <v>0</v>
      </c>
      <c r="AH198" s="193">
        <f t="shared" si="148"/>
        <v>0</v>
      </c>
      <c r="AI198" s="193">
        <f t="shared" si="148"/>
        <v>0</v>
      </c>
      <c r="AJ198" s="193">
        <f t="shared" si="148"/>
        <v>0</v>
      </c>
      <c r="AK198" s="193">
        <f t="shared" si="148"/>
        <v>0</v>
      </c>
      <c r="AL198" s="193">
        <f t="shared" si="148"/>
        <v>0</v>
      </c>
      <c r="AM198" s="193">
        <f t="shared" si="148"/>
        <v>0</v>
      </c>
      <c r="AN198" s="193">
        <f t="shared" si="148"/>
        <v>0</v>
      </c>
      <c r="AO198" s="193">
        <f t="shared" si="148"/>
        <v>0</v>
      </c>
      <c r="AP198" s="193">
        <f t="shared" si="148"/>
        <v>0</v>
      </c>
      <c r="AQ198" s="193">
        <f t="shared" si="148"/>
        <v>0</v>
      </c>
      <c r="AR198" s="193">
        <f t="shared" si="147"/>
        <v>0</v>
      </c>
      <c r="AS198" s="193">
        <f t="shared" si="147"/>
        <v>0</v>
      </c>
      <c r="AT198" s="193">
        <f t="shared" si="147"/>
        <v>0</v>
      </c>
      <c r="AU198" s="193">
        <f t="shared" si="147"/>
        <v>0</v>
      </c>
      <c r="AV198" s="193">
        <f t="shared" si="147"/>
        <v>0</v>
      </c>
      <c r="AW198" s="193">
        <f t="shared" si="147"/>
        <v>0</v>
      </c>
      <c r="AX198" s="193">
        <f t="shared" si="147"/>
        <v>0</v>
      </c>
      <c r="AY198" s="193">
        <f t="shared" si="147"/>
        <v>0</v>
      </c>
      <c r="AZ198" s="193">
        <f t="shared" si="147"/>
        <v>0</v>
      </c>
      <c r="BA198" s="193">
        <f t="shared" si="147"/>
        <v>0</v>
      </c>
      <c r="BB198" s="193">
        <f t="shared" si="147"/>
        <v>0</v>
      </c>
      <c r="BC198" s="193">
        <f t="shared" si="147"/>
        <v>0</v>
      </c>
      <c r="BD198" s="193">
        <f t="shared" si="147"/>
        <v>0</v>
      </c>
      <c r="BE198" s="193">
        <f t="shared" si="147"/>
        <v>0</v>
      </c>
      <c r="BF198" s="193">
        <f t="shared" si="147"/>
        <v>0</v>
      </c>
      <c r="BG198" s="193">
        <f t="shared" si="146"/>
        <v>0</v>
      </c>
      <c r="BH198" s="193">
        <f t="shared" si="146"/>
        <v>0</v>
      </c>
      <c r="BI198" s="193">
        <f t="shared" si="146"/>
        <v>0</v>
      </c>
      <c r="BJ198" s="193">
        <f t="shared" si="146"/>
        <v>0</v>
      </c>
      <c r="BK198" s="193">
        <f t="shared" si="146"/>
        <v>0</v>
      </c>
      <c r="BL198" s="193">
        <f t="shared" si="146"/>
        <v>0</v>
      </c>
      <c r="BM198" s="193">
        <f t="shared" si="146"/>
        <v>0</v>
      </c>
      <c r="BN198" s="193">
        <f t="shared" si="146"/>
        <v>0</v>
      </c>
      <c r="BO198" s="193">
        <f t="shared" si="146"/>
        <v>0</v>
      </c>
      <c r="BP198" s="193">
        <f t="shared" si="146"/>
        <v>0</v>
      </c>
    </row>
    <row r="199" spans="1:68" outlineLevel="1">
      <c r="A199" s="150"/>
      <c r="B199" s="380" t="s">
        <v>64</v>
      </c>
      <c r="C199" s="438"/>
      <c r="D199" s="438"/>
      <c r="E199" s="438"/>
      <c r="F199" s="438"/>
      <c r="G199" s="439"/>
      <c r="H199" s="51"/>
      <c r="I199" s="85"/>
      <c r="J199" s="85"/>
      <c r="K199" s="51"/>
      <c r="L199" s="51"/>
      <c r="M199" s="51"/>
      <c r="N199" s="52"/>
      <c r="O199" s="51"/>
      <c r="P199" s="110">
        <f t="shared" si="140"/>
        <v>0</v>
      </c>
      <c r="Q199" s="44">
        <f t="shared" si="141"/>
        <v>0</v>
      </c>
      <c r="R199" s="46"/>
      <c r="S199" s="46"/>
      <c r="T199" s="46">
        <f t="shared" si="142"/>
        <v>0</v>
      </c>
      <c r="U199" s="46">
        <f t="shared" si="143"/>
        <v>0</v>
      </c>
      <c r="V199" s="46"/>
      <c r="W199" s="28"/>
      <c r="Y199" s="284"/>
      <c r="AA199" s="193" t="str">
        <f t="shared" si="144"/>
        <v/>
      </c>
      <c r="AB199" s="193">
        <f t="shared" si="148"/>
        <v>0</v>
      </c>
      <c r="AC199" s="193">
        <f t="shared" si="148"/>
        <v>0</v>
      </c>
      <c r="AD199" s="193">
        <f t="shared" si="148"/>
        <v>0</v>
      </c>
      <c r="AE199" s="193">
        <f t="shared" si="148"/>
        <v>0</v>
      </c>
      <c r="AF199" s="193">
        <f t="shared" si="148"/>
        <v>0</v>
      </c>
      <c r="AG199" s="193">
        <f t="shared" si="148"/>
        <v>0</v>
      </c>
      <c r="AH199" s="193">
        <f t="shared" si="148"/>
        <v>0</v>
      </c>
      <c r="AI199" s="193">
        <f t="shared" si="148"/>
        <v>0</v>
      </c>
      <c r="AJ199" s="193">
        <f t="shared" si="148"/>
        <v>0</v>
      </c>
      <c r="AK199" s="193">
        <f t="shared" si="148"/>
        <v>0</v>
      </c>
      <c r="AL199" s="193">
        <f t="shared" si="148"/>
        <v>0</v>
      </c>
      <c r="AM199" s="193">
        <f t="shared" si="148"/>
        <v>0</v>
      </c>
      <c r="AN199" s="193">
        <f t="shared" si="148"/>
        <v>0</v>
      </c>
      <c r="AO199" s="193">
        <f t="shared" si="148"/>
        <v>0</v>
      </c>
      <c r="AP199" s="193">
        <f t="shared" si="148"/>
        <v>0</v>
      </c>
      <c r="AQ199" s="193">
        <f t="shared" si="148"/>
        <v>0</v>
      </c>
      <c r="AR199" s="193">
        <f t="shared" si="147"/>
        <v>0</v>
      </c>
      <c r="AS199" s="193">
        <f t="shared" si="147"/>
        <v>0</v>
      </c>
      <c r="AT199" s="193">
        <f t="shared" si="147"/>
        <v>0</v>
      </c>
      <c r="AU199" s="193">
        <f t="shared" si="147"/>
        <v>0</v>
      </c>
      <c r="AV199" s="193">
        <f t="shared" si="147"/>
        <v>0</v>
      </c>
      <c r="AW199" s="193">
        <f t="shared" si="147"/>
        <v>0</v>
      </c>
      <c r="AX199" s="193">
        <f t="shared" si="147"/>
        <v>0</v>
      </c>
      <c r="AY199" s="193">
        <f t="shared" si="147"/>
        <v>0</v>
      </c>
      <c r="AZ199" s="193">
        <f t="shared" si="147"/>
        <v>0</v>
      </c>
      <c r="BA199" s="193">
        <f t="shared" si="147"/>
        <v>0</v>
      </c>
      <c r="BB199" s="193">
        <f t="shared" si="147"/>
        <v>0</v>
      </c>
      <c r="BC199" s="193">
        <f t="shared" si="147"/>
        <v>0</v>
      </c>
      <c r="BD199" s="193">
        <f t="shared" si="147"/>
        <v>0</v>
      </c>
      <c r="BE199" s="193">
        <f t="shared" si="147"/>
        <v>0</v>
      </c>
      <c r="BF199" s="193">
        <f t="shared" si="147"/>
        <v>0</v>
      </c>
      <c r="BG199" s="193">
        <f t="shared" si="146"/>
        <v>0</v>
      </c>
      <c r="BH199" s="193">
        <f t="shared" si="146"/>
        <v>0</v>
      </c>
      <c r="BI199" s="193">
        <f t="shared" si="146"/>
        <v>0</v>
      </c>
      <c r="BJ199" s="193">
        <f t="shared" si="146"/>
        <v>0</v>
      </c>
      <c r="BK199" s="193">
        <f t="shared" si="146"/>
        <v>0</v>
      </c>
      <c r="BL199" s="193">
        <f t="shared" si="146"/>
        <v>0</v>
      </c>
      <c r="BM199" s="193">
        <f t="shared" si="146"/>
        <v>0</v>
      </c>
      <c r="BN199" s="193">
        <f t="shared" si="146"/>
        <v>0</v>
      </c>
      <c r="BO199" s="193">
        <f t="shared" si="146"/>
        <v>0</v>
      </c>
      <c r="BP199" s="193">
        <f t="shared" si="146"/>
        <v>0</v>
      </c>
    </row>
    <row r="200" spans="1:68" outlineLevel="1">
      <c r="A200" s="150">
        <f t="shared" ref="A200:A217" si="149">+K200</f>
        <v>2</v>
      </c>
      <c r="B200" s="371" t="s">
        <v>65</v>
      </c>
      <c r="C200" s="364"/>
      <c r="D200" s="364"/>
      <c r="E200" s="364"/>
      <c r="F200" s="364"/>
      <c r="G200" s="365"/>
      <c r="H200" s="70"/>
      <c r="I200" s="85"/>
      <c r="J200" s="85"/>
      <c r="K200" s="183">
        <v>2</v>
      </c>
      <c r="L200" s="74">
        <f>+L441</f>
        <v>39980</v>
      </c>
      <c r="M200" s="74">
        <f>+M441</f>
        <v>40972</v>
      </c>
      <c r="N200" s="73">
        <f>(M200-L200)/365*12</f>
        <v>32.613698630136987</v>
      </c>
      <c r="O200" s="70"/>
      <c r="P200" s="88">
        <f t="shared" si="140"/>
        <v>65.227397260273975</v>
      </c>
      <c r="Q200" s="46">
        <f t="shared" si="141"/>
        <v>0</v>
      </c>
      <c r="R200" s="218">
        <v>1</v>
      </c>
      <c r="S200" s="87"/>
      <c r="T200" s="46">
        <f t="shared" si="142"/>
        <v>65.227397260273975</v>
      </c>
      <c r="U200" s="46">
        <f t="shared" si="143"/>
        <v>0</v>
      </c>
      <c r="V200" s="46">
        <f>T200+U200</f>
        <v>65.227397260273975</v>
      </c>
      <c r="W200" s="24"/>
      <c r="Y200" s="284">
        <f t="shared" si="106"/>
        <v>0</v>
      </c>
      <c r="Z200" s="57">
        <v>16</v>
      </c>
      <c r="AA200" s="193">
        <f t="shared" si="144"/>
        <v>65.227397260273975</v>
      </c>
      <c r="AB200" s="193">
        <f t="shared" si="148"/>
        <v>0</v>
      </c>
      <c r="AC200" s="193">
        <f t="shared" si="148"/>
        <v>0</v>
      </c>
      <c r="AD200" s="193">
        <f t="shared" si="148"/>
        <v>0</v>
      </c>
      <c r="AE200" s="193">
        <f t="shared" si="148"/>
        <v>0</v>
      </c>
      <c r="AF200" s="193">
        <f t="shared" si="148"/>
        <v>0</v>
      </c>
      <c r="AG200" s="193">
        <f t="shared" si="148"/>
        <v>0</v>
      </c>
      <c r="AH200" s="193">
        <f t="shared" si="148"/>
        <v>0</v>
      </c>
      <c r="AI200" s="193">
        <f t="shared" si="148"/>
        <v>0</v>
      </c>
      <c r="AJ200" s="193">
        <f t="shared" si="148"/>
        <v>0</v>
      </c>
      <c r="AK200" s="193">
        <f t="shared" si="148"/>
        <v>0</v>
      </c>
      <c r="AL200" s="193">
        <f t="shared" si="148"/>
        <v>0</v>
      </c>
      <c r="AM200" s="193">
        <f t="shared" si="148"/>
        <v>0</v>
      </c>
      <c r="AN200" s="193">
        <f t="shared" si="148"/>
        <v>0</v>
      </c>
      <c r="AO200" s="193">
        <f t="shared" si="148"/>
        <v>0</v>
      </c>
      <c r="AP200" s="193">
        <f t="shared" si="148"/>
        <v>0</v>
      </c>
      <c r="AQ200" s="193">
        <f t="shared" si="148"/>
        <v>0</v>
      </c>
      <c r="AR200" s="193">
        <f t="shared" si="147"/>
        <v>65.227397260273975</v>
      </c>
      <c r="AS200" s="193">
        <f t="shared" si="147"/>
        <v>0</v>
      </c>
      <c r="AT200" s="193">
        <f t="shared" si="147"/>
        <v>0</v>
      </c>
      <c r="AU200" s="193">
        <f t="shared" si="147"/>
        <v>0</v>
      </c>
      <c r="AV200" s="193">
        <f t="shared" si="147"/>
        <v>0</v>
      </c>
      <c r="AW200" s="193">
        <f t="shared" si="147"/>
        <v>0</v>
      </c>
      <c r="AX200" s="193">
        <f t="shared" si="147"/>
        <v>0</v>
      </c>
      <c r="AY200" s="193">
        <f t="shared" si="147"/>
        <v>0</v>
      </c>
      <c r="AZ200" s="193">
        <f t="shared" si="147"/>
        <v>0</v>
      </c>
      <c r="BA200" s="193">
        <f t="shared" si="147"/>
        <v>0</v>
      </c>
      <c r="BB200" s="193">
        <f t="shared" si="147"/>
        <v>0</v>
      </c>
      <c r="BC200" s="193">
        <f t="shared" si="147"/>
        <v>0</v>
      </c>
      <c r="BD200" s="193">
        <f t="shared" si="147"/>
        <v>0</v>
      </c>
      <c r="BE200" s="193">
        <f t="shared" si="147"/>
        <v>0</v>
      </c>
      <c r="BF200" s="193">
        <f t="shared" si="147"/>
        <v>0</v>
      </c>
      <c r="BG200" s="193">
        <f t="shared" si="146"/>
        <v>0</v>
      </c>
      <c r="BH200" s="193">
        <f t="shared" si="146"/>
        <v>0</v>
      </c>
      <c r="BI200" s="193">
        <f t="shared" si="146"/>
        <v>0</v>
      </c>
      <c r="BJ200" s="193">
        <f t="shared" si="146"/>
        <v>0</v>
      </c>
      <c r="BK200" s="193">
        <f t="shared" si="146"/>
        <v>0</v>
      </c>
      <c r="BL200" s="193">
        <f t="shared" si="146"/>
        <v>0</v>
      </c>
      <c r="BM200" s="193">
        <f t="shared" si="146"/>
        <v>0</v>
      </c>
      <c r="BN200" s="193">
        <f t="shared" si="146"/>
        <v>0</v>
      </c>
      <c r="BO200" s="193">
        <f t="shared" si="146"/>
        <v>0</v>
      </c>
      <c r="BP200" s="193">
        <f t="shared" si="146"/>
        <v>0</v>
      </c>
    </row>
    <row r="201" spans="1:68" outlineLevel="1">
      <c r="A201" s="150">
        <f t="shared" si="149"/>
        <v>2</v>
      </c>
      <c r="B201" s="371" t="s">
        <v>66</v>
      </c>
      <c r="C201" s="364"/>
      <c r="D201" s="364"/>
      <c r="E201" s="364"/>
      <c r="F201" s="364"/>
      <c r="G201" s="365"/>
      <c r="H201" s="70"/>
      <c r="I201" s="85"/>
      <c r="J201" s="85"/>
      <c r="K201" s="183">
        <v>2</v>
      </c>
      <c r="L201" s="74">
        <f>+L462</f>
        <v>40055</v>
      </c>
      <c r="M201" s="74">
        <f>+M462</f>
        <v>40985</v>
      </c>
      <c r="N201" s="73">
        <f>(M201-L201)/365*12</f>
        <v>30.575342465753423</v>
      </c>
      <c r="O201" s="70"/>
      <c r="P201" s="88">
        <f t="shared" si="140"/>
        <v>61.150684931506845</v>
      </c>
      <c r="Q201" s="46">
        <f t="shared" si="141"/>
        <v>0</v>
      </c>
      <c r="R201" s="46">
        <f>R200</f>
        <v>1</v>
      </c>
      <c r="S201" s="87"/>
      <c r="T201" s="46">
        <f t="shared" si="142"/>
        <v>61.150684931506845</v>
      </c>
      <c r="U201" s="46">
        <f t="shared" si="143"/>
        <v>0</v>
      </c>
      <c r="V201" s="46">
        <f>T201+U201</f>
        <v>61.150684931506845</v>
      </c>
      <c r="W201" s="24"/>
      <c r="Y201" s="284">
        <f t="shared" si="106"/>
        <v>0</v>
      </c>
      <c r="Z201" s="57">
        <v>16</v>
      </c>
      <c r="AA201" s="193">
        <f t="shared" si="144"/>
        <v>61.150684931506845</v>
      </c>
      <c r="AB201" s="193">
        <f t="shared" si="148"/>
        <v>0</v>
      </c>
      <c r="AC201" s="193">
        <f t="shared" si="148"/>
        <v>0</v>
      </c>
      <c r="AD201" s="193">
        <f t="shared" si="148"/>
        <v>0</v>
      </c>
      <c r="AE201" s="193">
        <f t="shared" si="148"/>
        <v>0</v>
      </c>
      <c r="AF201" s="193">
        <f t="shared" si="148"/>
        <v>0</v>
      </c>
      <c r="AG201" s="193">
        <f t="shared" si="148"/>
        <v>0</v>
      </c>
      <c r="AH201" s="193">
        <f t="shared" si="148"/>
        <v>0</v>
      </c>
      <c r="AI201" s="193">
        <f t="shared" si="148"/>
        <v>0</v>
      </c>
      <c r="AJ201" s="193">
        <f t="shared" si="148"/>
        <v>0</v>
      </c>
      <c r="AK201" s="193">
        <f t="shared" si="148"/>
        <v>0</v>
      </c>
      <c r="AL201" s="193">
        <f t="shared" si="148"/>
        <v>0</v>
      </c>
      <c r="AM201" s="193">
        <f t="shared" si="148"/>
        <v>0</v>
      </c>
      <c r="AN201" s="193">
        <f t="shared" si="148"/>
        <v>0</v>
      </c>
      <c r="AO201" s="193">
        <f t="shared" si="148"/>
        <v>0</v>
      </c>
      <c r="AP201" s="193">
        <f t="shared" si="148"/>
        <v>0</v>
      </c>
      <c r="AQ201" s="193">
        <f t="shared" si="148"/>
        <v>0</v>
      </c>
      <c r="AR201" s="193">
        <f t="shared" si="147"/>
        <v>61.150684931506845</v>
      </c>
      <c r="AS201" s="193">
        <f t="shared" si="147"/>
        <v>0</v>
      </c>
      <c r="AT201" s="193">
        <f t="shared" si="147"/>
        <v>0</v>
      </c>
      <c r="AU201" s="193">
        <f t="shared" si="147"/>
        <v>0</v>
      </c>
      <c r="AV201" s="193">
        <f t="shared" si="147"/>
        <v>0</v>
      </c>
      <c r="AW201" s="193">
        <f t="shared" si="147"/>
        <v>0</v>
      </c>
      <c r="AX201" s="193">
        <f t="shared" si="147"/>
        <v>0</v>
      </c>
      <c r="AY201" s="193">
        <f t="shared" si="147"/>
        <v>0</v>
      </c>
      <c r="AZ201" s="193">
        <f t="shared" si="147"/>
        <v>0</v>
      </c>
      <c r="BA201" s="193">
        <f t="shared" si="147"/>
        <v>0</v>
      </c>
      <c r="BB201" s="193">
        <f t="shared" si="147"/>
        <v>0</v>
      </c>
      <c r="BC201" s="193">
        <f t="shared" si="147"/>
        <v>0</v>
      </c>
      <c r="BD201" s="193">
        <f t="shared" si="147"/>
        <v>0</v>
      </c>
      <c r="BE201" s="193">
        <f t="shared" si="147"/>
        <v>0</v>
      </c>
      <c r="BF201" s="193">
        <f t="shared" si="147"/>
        <v>0</v>
      </c>
      <c r="BG201" s="193">
        <f t="shared" si="146"/>
        <v>0</v>
      </c>
      <c r="BH201" s="193">
        <f t="shared" si="146"/>
        <v>0</v>
      </c>
      <c r="BI201" s="193">
        <f t="shared" si="146"/>
        <v>0</v>
      </c>
      <c r="BJ201" s="193">
        <f t="shared" si="146"/>
        <v>0</v>
      </c>
      <c r="BK201" s="193">
        <f t="shared" si="146"/>
        <v>0</v>
      </c>
      <c r="BL201" s="193">
        <f t="shared" si="146"/>
        <v>0</v>
      </c>
      <c r="BM201" s="193">
        <f t="shared" si="146"/>
        <v>0</v>
      </c>
      <c r="BN201" s="193">
        <f t="shared" si="146"/>
        <v>0</v>
      </c>
      <c r="BO201" s="193">
        <f t="shared" si="146"/>
        <v>0</v>
      </c>
      <c r="BP201" s="193">
        <f t="shared" si="146"/>
        <v>0</v>
      </c>
    </row>
    <row r="202" spans="1:68" outlineLevel="1">
      <c r="A202" s="150">
        <f t="shared" si="149"/>
        <v>2</v>
      </c>
      <c r="B202" s="371" t="s">
        <v>554</v>
      </c>
      <c r="C202" s="364"/>
      <c r="D202" s="364"/>
      <c r="E202" s="364"/>
      <c r="F202" s="364"/>
      <c r="G202" s="365"/>
      <c r="H202" s="70"/>
      <c r="I202" s="85"/>
      <c r="J202" s="85"/>
      <c r="K202" s="183">
        <v>2</v>
      </c>
      <c r="L202" s="74">
        <f>+L483</f>
        <v>40005</v>
      </c>
      <c r="M202" s="74">
        <f>+M483</f>
        <v>40919.5</v>
      </c>
      <c r="N202" s="73">
        <f>(M202-L202)/365*12</f>
        <v>30.065753424657537</v>
      </c>
      <c r="O202" s="70"/>
      <c r="P202" s="88">
        <f t="shared" si="140"/>
        <v>60.131506849315073</v>
      </c>
      <c r="Q202" s="46">
        <f t="shared" si="141"/>
        <v>0</v>
      </c>
      <c r="R202" s="46">
        <f>R201</f>
        <v>1</v>
      </c>
      <c r="S202" s="87"/>
      <c r="T202" s="46">
        <f t="shared" si="142"/>
        <v>60.131506849315073</v>
      </c>
      <c r="U202" s="46">
        <f t="shared" si="143"/>
        <v>0</v>
      </c>
      <c r="V202" s="46">
        <f>T202+U202</f>
        <v>60.131506849315073</v>
      </c>
      <c r="W202" s="24"/>
      <c r="Y202" s="284">
        <f t="shared" ref="Y202:Y251" si="150">+V202-AA202</f>
        <v>0</v>
      </c>
      <c r="Z202" s="57">
        <v>16</v>
      </c>
      <c r="AA202" s="193">
        <f t="shared" si="144"/>
        <v>60.131506849315073</v>
      </c>
      <c r="AB202" s="193">
        <f t="shared" si="148"/>
        <v>0</v>
      </c>
      <c r="AC202" s="193">
        <f t="shared" si="148"/>
        <v>0</v>
      </c>
      <c r="AD202" s="193">
        <f t="shared" si="148"/>
        <v>0</v>
      </c>
      <c r="AE202" s="193">
        <f t="shared" si="148"/>
        <v>0</v>
      </c>
      <c r="AF202" s="193">
        <f t="shared" si="148"/>
        <v>0</v>
      </c>
      <c r="AG202" s="193">
        <f t="shared" si="148"/>
        <v>0</v>
      </c>
      <c r="AH202" s="193">
        <f t="shared" si="148"/>
        <v>0</v>
      </c>
      <c r="AI202" s="193">
        <f t="shared" si="148"/>
        <v>0</v>
      </c>
      <c r="AJ202" s="193">
        <f t="shared" si="148"/>
        <v>0</v>
      </c>
      <c r="AK202" s="193">
        <f t="shared" si="148"/>
        <v>0</v>
      </c>
      <c r="AL202" s="193">
        <f t="shared" si="148"/>
        <v>0</v>
      </c>
      <c r="AM202" s="193">
        <f t="shared" si="148"/>
        <v>0</v>
      </c>
      <c r="AN202" s="193">
        <f t="shared" si="148"/>
        <v>0</v>
      </c>
      <c r="AO202" s="193">
        <f t="shared" si="148"/>
        <v>0</v>
      </c>
      <c r="AP202" s="193">
        <f t="shared" si="148"/>
        <v>0</v>
      </c>
      <c r="AQ202" s="193">
        <f t="shared" si="148"/>
        <v>0</v>
      </c>
      <c r="AR202" s="193">
        <f t="shared" si="147"/>
        <v>60.131506849315073</v>
      </c>
      <c r="AS202" s="193">
        <f t="shared" si="147"/>
        <v>0</v>
      </c>
      <c r="AT202" s="193">
        <f t="shared" si="147"/>
        <v>0</v>
      </c>
      <c r="AU202" s="193">
        <f t="shared" si="147"/>
        <v>0</v>
      </c>
      <c r="AV202" s="193">
        <f t="shared" si="147"/>
        <v>0</v>
      </c>
      <c r="AW202" s="193">
        <f t="shared" si="147"/>
        <v>0</v>
      </c>
      <c r="AX202" s="193">
        <f t="shared" si="147"/>
        <v>0</v>
      </c>
      <c r="AY202" s="193">
        <f t="shared" si="147"/>
        <v>0</v>
      </c>
      <c r="AZ202" s="193">
        <f t="shared" si="147"/>
        <v>0</v>
      </c>
      <c r="BA202" s="193">
        <f t="shared" si="147"/>
        <v>0</v>
      </c>
      <c r="BB202" s="193">
        <f t="shared" si="147"/>
        <v>0</v>
      </c>
      <c r="BC202" s="193">
        <f t="shared" si="147"/>
        <v>0</v>
      </c>
      <c r="BD202" s="193">
        <f t="shared" si="147"/>
        <v>0</v>
      </c>
      <c r="BE202" s="193">
        <f t="shared" si="147"/>
        <v>0</v>
      </c>
      <c r="BF202" s="193">
        <f t="shared" si="147"/>
        <v>0</v>
      </c>
      <c r="BG202" s="193">
        <f t="shared" si="146"/>
        <v>0</v>
      </c>
      <c r="BH202" s="193">
        <f t="shared" si="146"/>
        <v>0</v>
      </c>
      <c r="BI202" s="193">
        <f t="shared" si="146"/>
        <v>0</v>
      </c>
      <c r="BJ202" s="193">
        <f t="shared" si="146"/>
        <v>0</v>
      </c>
      <c r="BK202" s="193">
        <f t="shared" si="146"/>
        <v>0</v>
      </c>
      <c r="BL202" s="193">
        <f t="shared" si="146"/>
        <v>0</v>
      </c>
      <c r="BM202" s="193">
        <f t="shared" si="146"/>
        <v>0</v>
      </c>
      <c r="BN202" s="193">
        <f t="shared" si="146"/>
        <v>0</v>
      </c>
      <c r="BO202" s="193">
        <f t="shared" si="146"/>
        <v>0</v>
      </c>
      <c r="BP202" s="193">
        <f t="shared" si="146"/>
        <v>0</v>
      </c>
    </row>
    <row r="203" spans="1:68" outlineLevel="1">
      <c r="A203" s="150">
        <f t="shared" si="149"/>
        <v>0</v>
      </c>
      <c r="B203" s="372"/>
      <c r="C203" s="373"/>
      <c r="D203" s="373"/>
      <c r="E203" s="373"/>
      <c r="F203" s="373"/>
      <c r="G203" s="374"/>
      <c r="H203" s="70"/>
      <c r="I203" s="85"/>
      <c r="J203" s="85"/>
      <c r="K203" s="70"/>
      <c r="L203" s="70"/>
      <c r="M203" s="70"/>
      <c r="N203" s="71"/>
      <c r="O203" s="70"/>
      <c r="P203" s="88">
        <f t="shared" si="140"/>
        <v>0</v>
      </c>
      <c r="Q203" s="46">
        <f t="shared" si="141"/>
        <v>0</v>
      </c>
      <c r="R203" s="46"/>
      <c r="S203" s="46"/>
      <c r="T203" s="46">
        <f t="shared" si="142"/>
        <v>0</v>
      </c>
      <c r="U203" s="46">
        <f t="shared" si="143"/>
        <v>0</v>
      </c>
      <c r="V203" s="46"/>
      <c r="W203" s="27"/>
      <c r="Y203" s="284">
        <f t="shared" si="150"/>
        <v>0</v>
      </c>
      <c r="Z203" s="57">
        <v>16</v>
      </c>
      <c r="AA203" s="193">
        <f t="shared" si="144"/>
        <v>0</v>
      </c>
      <c r="AB203" s="193">
        <f t="shared" ref="AB203:AQ207" si="151">+IF($Z203=AB$12,$V203,0)</f>
        <v>0</v>
      </c>
      <c r="AC203" s="193">
        <f t="shared" si="151"/>
        <v>0</v>
      </c>
      <c r="AD203" s="193">
        <f t="shared" si="151"/>
        <v>0</v>
      </c>
      <c r="AE203" s="193">
        <f t="shared" si="151"/>
        <v>0</v>
      </c>
      <c r="AF203" s="193">
        <f t="shared" si="151"/>
        <v>0</v>
      </c>
      <c r="AG203" s="193">
        <f t="shared" si="151"/>
        <v>0</v>
      </c>
      <c r="AH203" s="193">
        <f t="shared" si="151"/>
        <v>0</v>
      </c>
      <c r="AI203" s="193">
        <f t="shared" si="151"/>
        <v>0</v>
      </c>
      <c r="AJ203" s="193">
        <f t="shared" si="151"/>
        <v>0</v>
      </c>
      <c r="AK203" s="193">
        <f t="shared" si="151"/>
        <v>0</v>
      </c>
      <c r="AL203" s="193">
        <f t="shared" si="151"/>
        <v>0</v>
      </c>
      <c r="AM203" s="193">
        <f t="shared" si="151"/>
        <v>0</v>
      </c>
      <c r="AN203" s="193">
        <f t="shared" si="151"/>
        <v>0</v>
      </c>
      <c r="AO203" s="193">
        <f t="shared" si="151"/>
        <v>0</v>
      </c>
      <c r="AP203" s="193">
        <f t="shared" si="151"/>
        <v>0</v>
      </c>
      <c r="AQ203" s="193">
        <f t="shared" si="151"/>
        <v>0</v>
      </c>
      <c r="AR203" s="193">
        <f t="shared" ref="AR203:BF207" si="152">+IF($Z203=AR$12,$V203,0)</f>
        <v>0</v>
      </c>
      <c r="AS203" s="193">
        <f t="shared" si="152"/>
        <v>0</v>
      </c>
      <c r="AT203" s="193">
        <f t="shared" si="152"/>
        <v>0</v>
      </c>
      <c r="AU203" s="193">
        <f t="shared" si="152"/>
        <v>0</v>
      </c>
      <c r="AV203" s="193">
        <f t="shared" si="152"/>
        <v>0</v>
      </c>
      <c r="AW203" s="193">
        <f t="shared" si="152"/>
        <v>0</v>
      </c>
      <c r="AX203" s="193">
        <f t="shared" si="152"/>
        <v>0</v>
      </c>
      <c r="AY203" s="193">
        <f t="shared" si="152"/>
        <v>0</v>
      </c>
      <c r="AZ203" s="193">
        <f t="shared" si="152"/>
        <v>0</v>
      </c>
      <c r="BA203" s="193">
        <f t="shared" si="152"/>
        <v>0</v>
      </c>
      <c r="BB203" s="193">
        <f t="shared" si="152"/>
        <v>0</v>
      </c>
      <c r="BC203" s="193">
        <f t="shared" si="152"/>
        <v>0</v>
      </c>
      <c r="BD203" s="193">
        <f t="shared" si="152"/>
        <v>0</v>
      </c>
      <c r="BE203" s="193">
        <f t="shared" si="152"/>
        <v>0</v>
      </c>
      <c r="BF203" s="193">
        <f t="shared" si="152"/>
        <v>0</v>
      </c>
      <c r="BG203" s="193">
        <f t="shared" ref="BG203:BP207" si="153">+IF($Z203=BG$12,$V203,0)</f>
        <v>0</v>
      </c>
      <c r="BH203" s="193">
        <f t="shared" si="153"/>
        <v>0</v>
      </c>
      <c r="BI203" s="193">
        <f t="shared" si="153"/>
        <v>0</v>
      </c>
      <c r="BJ203" s="193">
        <f t="shared" si="153"/>
        <v>0</v>
      </c>
      <c r="BK203" s="193">
        <f t="shared" si="153"/>
        <v>0</v>
      </c>
      <c r="BL203" s="193">
        <f t="shared" si="153"/>
        <v>0</v>
      </c>
      <c r="BM203" s="193">
        <f t="shared" si="153"/>
        <v>0</v>
      </c>
      <c r="BN203" s="193">
        <f t="shared" si="153"/>
        <v>0</v>
      </c>
      <c r="BO203" s="193">
        <f t="shared" si="153"/>
        <v>0</v>
      </c>
      <c r="BP203" s="193">
        <f t="shared" si="153"/>
        <v>0</v>
      </c>
    </row>
    <row r="204" spans="1:68" outlineLevel="1">
      <c r="A204" s="150">
        <f t="shared" si="149"/>
        <v>0</v>
      </c>
      <c r="B204" s="372" t="s">
        <v>67</v>
      </c>
      <c r="C204" s="425"/>
      <c r="D204" s="425"/>
      <c r="E204" s="425"/>
      <c r="F204" s="425"/>
      <c r="G204" s="426"/>
      <c r="H204" s="51"/>
      <c r="I204" s="85"/>
      <c r="J204" s="85"/>
      <c r="K204" s="51"/>
      <c r="L204" s="51"/>
      <c r="M204" s="51"/>
      <c r="N204" s="52"/>
      <c r="O204" s="51"/>
      <c r="P204" s="110">
        <f t="shared" si="140"/>
        <v>0</v>
      </c>
      <c r="Q204" s="44">
        <f t="shared" si="141"/>
        <v>0</v>
      </c>
      <c r="R204" s="46"/>
      <c r="S204" s="46"/>
      <c r="T204" s="46">
        <f t="shared" si="142"/>
        <v>0</v>
      </c>
      <c r="U204" s="46">
        <f t="shared" si="143"/>
        <v>0</v>
      </c>
      <c r="V204" s="46"/>
      <c r="W204" s="27"/>
      <c r="Y204" s="284">
        <f t="shared" si="150"/>
        <v>0</v>
      </c>
      <c r="Z204" s="57">
        <v>16</v>
      </c>
      <c r="AA204" s="193">
        <f t="shared" si="144"/>
        <v>0</v>
      </c>
      <c r="AB204" s="193">
        <f t="shared" si="151"/>
        <v>0</v>
      </c>
      <c r="AC204" s="193">
        <f t="shared" si="151"/>
        <v>0</v>
      </c>
      <c r="AD204" s="193">
        <f t="shared" si="151"/>
        <v>0</v>
      </c>
      <c r="AE204" s="193">
        <f t="shared" si="151"/>
        <v>0</v>
      </c>
      <c r="AF204" s="193">
        <f t="shared" si="151"/>
        <v>0</v>
      </c>
      <c r="AG204" s="193">
        <f t="shared" si="151"/>
        <v>0</v>
      </c>
      <c r="AH204" s="193">
        <f t="shared" si="151"/>
        <v>0</v>
      </c>
      <c r="AI204" s="193">
        <f t="shared" si="151"/>
        <v>0</v>
      </c>
      <c r="AJ204" s="193">
        <f t="shared" si="151"/>
        <v>0</v>
      </c>
      <c r="AK204" s="193">
        <f t="shared" si="151"/>
        <v>0</v>
      </c>
      <c r="AL204" s="193">
        <f t="shared" si="151"/>
        <v>0</v>
      </c>
      <c r="AM204" s="193">
        <f t="shared" si="151"/>
        <v>0</v>
      </c>
      <c r="AN204" s="193">
        <f t="shared" si="151"/>
        <v>0</v>
      </c>
      <c r="AO204" s="193">
        <f t="shared" si="151"/>
        <v>0</v>
      </c>
      <c r="AP204" s="193">
        <f t="shared" si="151"/>
        <v>0</v>
      </c>
      <c r="AQ204" s="193">
        <f t="shared" si="151"/>
        <v>0</v>
      </c>
      <c r="AR204" s="193">
        <f t="shared" si="152"/>
        <v>0</v>
      </c>
      <c r="AS204" s="193">
        <f t="shared" si="152"/>
        <v>0</v>
      </c>
      <c r="AT204" s="193">
        <f t="shared" si="152"/>
        <v>0</v>
      </c>
      <c r="AU204" s="193">
        <f t="shared" si="152"/>
        <v>0</v>
      </c>
      <c r="AV204" s="193">
        <f t="shared" si="152"/>
        <v>0</v>
      </c>
      <c r="AW204" s="193">
        <f t="shared" si="152"/>
        <v>0</v>
      </c>
      <c r="AX204" s="193">
        <f t="shared" si="152"/>
        <v>0</v>
      </c>
      <c r="AY204" s="193">
        <f t="shared" si="152"/>
        <v>0</v>
      </c>
      <c r="AZ204" s="193">
        <f t="shared" si="152"/>
        <v>0</v>
      </c>
      <c r="BA204" s="193">
        <f t="shared" si="152"/>
        <v>0</v>
      </c>
      <c r="BB204" s="193">
        <f t="shared" si="152"/>
        <v>0</v>
      </c>
      <c r="BC204" s="193">
        <f t="shared" si="152"/>
        <v>0</v>
      </c>
      <c r="BD204" s="193">
        <f t="shared" si="152"/>
        <v>0</v>
      </c>
      <c r="BE204" s="193">
        <f t="shared" si="152"/>
        <v>0</v>
      </c>
      <c r="BF204" s="193">
        <f t="shared" si="152"/>
        <v>0</v>
      </c>
      <c r="BG204" s="193">
        <f t="shared" si="153"/>
        <v>0</v>
      </c>
      <c r="BH204" s="193">
        <f t="shared" si="153"/>
        <v>0</v>
      </c>
      <c r="BI204" s="193">
        <f t="shared" si="153"/>
        <v>0</v>
      </c>
      <c r="BJ204" s="193">
        <f t="shared" si="153"/>
        <v>0</v>
      </c>
      <c r="BK204" s="193">
        <f t="shared" si="153"/>
        <v>0</v>
      </c>
      <c r="BL204" s="193">
        <f t="shared" si="153"/>
        <v>0</v>
      </c>
      <c r="BM204" s="193">
        <f t="shared" si="153"/>
        <v>0</v>
      </c>
      <c r="BN204" s="193">
        <f t="shared" si="153"/>
        <v>0</v>
      </c>
      <c r="BO204" s="193">
        <f t="shared" si="153"/>
        <v>0</v>
      </c>
      <c r="BP204" s="193">
        <f t="shared" si="153"/>
        <v>0</v>
      </c>
    </row>
    <row r="205" spans="1:68" outlineLevel="1">
      <c r="A205" s="150">
        <f t="shared" si="149"/>
        <v>4</v>
      </c>
      <c r="B205" s="371" t="s">
        <v>65</v>
      </c>
      <c r="C205" s="364"/>
      <c r="D205" s="364"/>
      <c r="E205" s="364"/>
      <c r="F205" s="364"/>
      <c r="G205" s="365"/>
      <c r="H205" s="70"/>
      <c r="I205" s="85"/>
      <c r="J205" s="85"/>
      <c r="K205" s="183">
        <v>4</v>
      </c>
      <c r="L205" s="74">
        <f t="shared" ref="L205:M207" si="154">+L200</f>
        <v>39980</v>
      </c>
      <c r="M205" s="74">
        <f t="shared" si="154"/>
        <v>40972</v>
      </c>
      <c r="N205" s="73">
        <f>(M205-L205)/365*12</f>
        <v>32.613698630136987</v>
      </c>
      <c r="O205" s="70"/>
      <c r="P205" s="88">
        <f t="shared" si="140"/>
        <v>130.45479452054795</v>
      </c>
      <c r="Q205" s="46">
        <f t="shared" si="141"/>
        <v>0</v>
      </c>
      <c r="R205" s="218">
        <v>1</v>
      </c>
      <c r="S205" s="87"/>
      <c r="T205" s="46">
        <f t="shared" si="142"/>
        <v>130.45479452054795</v>
      </c>
      <c r="U205" s="46">
        <f t="shared" si="143"/>
        <v>0</v>
      </c>
      <c r="V205" s="46">
        <f>T205+U205</f>
        <v>130.45479452054795</v>
      </c>
      <c r="W205" s="24"/>
      <c r="Y205" s="284">
        <f t="shared" si="150"/>
        <v>0</v>
      </c>
      <c r="Z205" s="57">
        <v>16</v>
      </c>
      <c r="AA205" s="193">
        <f t="shared" si="144"/>
        <v>130.45479452054795</v>
      </c>
      <c r="AB205" s="193">
        <f t="shared" si="151"/>
        <v>0</v>
      </c>
      <c r="AC205" s="193">
        <f t="shared" si="151"/>
        <v>0</v>
      </c>
      <c r="AD205" s="193">
        <f t="shared" si="151"/>
        <v>0</v>
      </c>
      <c r="AE205" s="193">
        <f t="shared" si="151"/>
        <v>0</v>
      </c>
      <c r="AF205" s="193">
        <f t="shared" si="151"/>
        <v>0</v>
      </c>
      <c r="AG205" s="193">
        <f t="shared" si="151"/>
        <v>0</v>
      </c>
      <c r="AH205" s="193">
        <f t="shared" si="151"/>
        <v>0</v>
      </c>
      <c r="AI205" s="193">
        <f t="shared" si="151"/>
        <v>0</v>
      </c>
      <c r="AJ205" s="193">
        <f t="shared" si="151"/>
        <v>0</v>
      </c>
      <c r="AK205" s="193">
        <f t="shared" si="151"/>
        <v>0</v>
      </c>
      <c r="AL205" s="193">
        <f t="shared" si="151"/>
        <v>0</v>
      </c>
      <c r="AM205" s="193">
        <f t="shared" si="151"/>
        <v>0</v>
      </c>
      <c r="AN205" s="193">
        <f t="shared" si="151"/>
        <v>0</v>
      </c>
      <c r="AO205" s="193">
        <f t="shared" si="151"/>
        <v>0</v>
      </c>
      <c r="AP205" s="193">
        <f t="shared" si="151"/>
        <v>0</v>
      </c>
      <c r="AQ205" s="193">
        <f t="shared" si="151"/>
        <v>0</v>
      </c>
      <c r="AR205" s="193">
        <f t="shared" si="152"/>
        <v>130.45479452054795</v>
      </c>
      <c r="AS205" s="193">
        <f t="shared" si="152"/>
        <v>0</v>
      </c>
      <c r="AT205" s="193">
        <f t="shared" si="152"/>
        <v>0</v>
      </c>
      <c r="AU205" s="193">
        <f t="shared" si="152"/>
        <v>0</v>
      </c>
      <c r="AV205" s="193">
        <f t="shared" si="152"/>
        <v>0</v>
      </c>
      <c r="AW205" s="193">
        <f t="shared" si="152"/>
        <v>0</v>
      </c>
      <c r="AX205" s="193">
        <f t="shared" si="152"/>
        <v>0</v>
      </c>
      <c r="AY205" s="193">
        <f t="shared" si="152"/>
        <v>0</v>
      </c>
      <c r="AZ205" s="193">
        <f t="shared" si="152"/>
        <v>0</v>
      </c>
      <c r="BA205" s="193">
        <f t="shared" si="152"/>
        <v>0</v>
      </c>
      <c r="BB205" s="193">
        <f t="shared" si="152"/>
        <v>0</v>
      </c>
      <c r="BC205" s="193">
        <f t="shared" si="152"/>
        <v>0</v>
      </c>
      <c r="BD205" s="193">
        <f t="shared" si="152"/>
        <v>0</v>
      </c>
      <c r="BE205" s="193">
        <f t="shared" si="152"/>
        <v>0</v>
      </c>
      <c r="BF205" s="193">
        <f t="shared" si="152"/>
        <v>0</v>
      </c>
      <c r="BG205" s="193">
        <f t="shared" si="153"/>
        <v>0</v>
      </c>
      <c r="BH205" s="193">
        <f t="shared" si="153"/>
        <v>0</v>
      </c>
      <c r="BI205" s="193">
        <f t="shared" si="153"/>
        <v>0</v>
      </c>
      <c r="BJ205" s="193">
        <f t="shared" si="153"/>
        <v>0</v>
      </c>
      <c r="BK205" s="193">
        <f t="shared" si="153"/>
        <v>0</v>
      </c>
      <c r="BL205" s="193">
        <f t="shared" si="153"/>
        <v>0</v>
      </c>
      <c r="BM205" s="193">
        <f t="shared" si="153"/>
        <v>0</v>
      </c>
      <c r="BN205" s="193">
        <f t="shared" si="153"/>
        <v>0</v>
      </c>
      <c r="BO205" s="193">
        <f t="shared" si="153"/>
        <v>0</v>
      </c>
      <c r="BP205" s="193">
        <f t="shared" si="153"/>
        <v>0</v>
      </c>
    </row>
    <row r="206" spans="1:68" outlineLevel="1">
      <c r="A206" s="150">
        <f t="shared" si="149"/>
        <v>4</v>
      </c>
      <c r="B206" s="371" t="s">
        <v>66</v>
      </c>
      <c r="C206" s="364"/>
      <c r="D206" s="364"/>
      <c r="E206" s="364"/>
      <c r="F206" s="364"/>
      <c r="G206" s="365"/>
      <c r="H206" s="70"/>
      <c r="I206" s="85"/>
      <c r="J206" s="85"/>
      <c r="K206" s="183">
        <v>4</v>
      </c>
      <c r="L206" s="74">
        <f t="shared" si="154"/>
        <v>40055</v>
      </c>
      <c r="M206" s="74">
        <f t="shared" si="154"/>
        <v>40985</v>
      </c>
      <c r="N206" s="73">
        <f>(M206-L206)/365*12</f>
        <v>30.575342465753423</v>
      </c>
      <c r="O206" s="70"/>
      <c r="P206" s="88">
        <f t="shared" si="140"/>
        <v>122.30136986301369</v>
      </c>
      <c r="Q206" s="46">
        <f t="shared" si="141"/>
        <v>0</v>
      </c>
      <c r="R206" s="46">
        <f>R205</f>
        <v>1</v>
      </c>
      <c r="S206" s="87"/>
      <c r="T206" s="46">
        <f t="shared" si="142"/>
        <v>122.30136986301369</v>
      </c>
      <c r="U206" s="46">
        <f t="shared" si="143"/>
        <v>0</v>
      </c>
      <c r="V206" s="46">
        <f>T206+U206</f>
        <v>122.30136986301369</v>
      </c>
      <c r="W206" s="24"/>
      <c r="Y206" s="284">
        <f t="shared" si="150"/>
        <v>0</v>
      </c>
      <c r="Z206" s="57">
        <v>16</v>
      </c>
      <c r="AA206" s="193">
        <f t="shared" si="144"/>
        <v>122.30136986301369</v>
      </c>
      <c r="AB206" s="193">
        <f t="shared" si="151"/>
        <v>0</v>
      </c>
      <c r="AC206" s="193">
        <f t="shared" si="151"/>
        <v>0</v>
      </c>
      <c r="AD206" s="193">
        <f t="shared" si="151"/>
        <v>0</v>
      </c>
      <c r="AE206" s="193">
        <f t="shared" si="151"/>
        <v>0</v>
      </c>
      <c r="AF206" s="193">
        <f t="shared" si="151"/>
        <v>0</v>
      </c>
      <c r="AG206" s="193">
        <f t="shared" si="151"/>
        <v>0</v>
      </c>
      <c r="AH206" s="193">
        <f t="shared" si="151"/>
        <v>0</v>
      </c>
      <c r="AI206" s="193">
        <f t="shared" si="151"/>
        <v>0</v>
      </c>
      <c r="AJ206" s="193">
        <f t="shared" si="151"/>
        <v>0</v>
      </c>
      <c r="AK206" s="193">
        <f t="shared" si="151"/>
        <v>0</v>
      </c>
      <c r="AL206" s="193">
        <f t="shared" si="151"/>
        <v>0</v>
      </c>
      <c r="AM206" s="193">
        <f t="shared" si="151"/>
        <v>0</v>
      </c>
      <c r="AN206" s="193">
        <f t="shared" si="151"/>
        <v>0</v>
      </c>
      <c r="AO206" s="193">
        <f t="shared" si="151"/>
        <v>0</v>
      </c>
      <c r="AP206" s="193">
        <f t="shared" si="151"/>
        <v>0</v>
      </c>
      <c r="AQ206" s="193">
        <f t="shared" si="151"/>
        <v>0</v>
      </c>
      <c r="AR206" s="193">
        <f t="shared" si="152"/>
        <v>122.30136986301369</v>
      </c>
      <c r="AS206" s="193">
        <f t="shared" si="152"/>
        <v>0</v>
      </c>
      <c r="AT206" s="193">
        <f t="shared" si="152"/>
        <v>0</v>
      </c>
      <c r="AU206" s="193">
        <f t="shared" si="152"/>
        <v>0</v>
      </c>
      <c r="AV206" s="193">
        <f t="shared" si="152"/>
        <v>0</v>
      </c>
      <c r="AW206" s="193">
        <f t="shared" si="152"/>
        <v>0</v>
      </c>
      <c r="AX206" s="193">
        <f t="shared" si="152"/>
        <v>0</v>
      </c>
      <c r="AY206" s="193">
        <f t="shared" si="152"/>
        <v>0</v>
      </c>
      <c r="AZ206" s="193">
        <f t="shared" si="152"/>
        <v>0</v>
      </c>
      <c r="BA206" s="193">
        <f t="shared" si="152"/>
        <v>0</v>
      </c>
      <c r="BB206" s="193">
        <f t="shared" si="152"/>
        <v>0</v>
      </c>
      <c r="BC206" s="193">
        <f t="shared" si="152"/>
        <v>0</v>
      </c>
      <c r="BD206" s="193">
        <f t="shared" si="152"/>
        <v>0</v>
      </c>
      <c r="BE206" s="193">
        <f t="shared" si="152"/>
        <v>0</v>
      </c>
      <c r="BF206" s="193">
        <f t="shared" si="152"/>
        <v>0</v>
      </c>
      <c r="BG206" s="193">
        <f t="shared" si="153"/>
        <v>0</v>
      </c>
      <c r="BH206" s="193">
        <f t="shared" si="153"/>
        <v>0</v>
      </c>
      <c r="BI206" s="193">
        <f t="shared" si="153"/>
        <v>0</v>
      </c>
      <c r="BJ206" s="193">
        <f t="shared" si="153"/>
        <v>0</v>
      </c>
      <c r="BK206" s="193">
        <f t="shared" si="153"/>
        <v>0</v>
      </c>
      <c r="BL206" s="193">
        <f t="shared" si="153"/>
        <v>0</v>
      </c>
      <c r="BM206" s="193">
        <f t="shared" si="153"/>
        <v>0</v>
      </c>
      <c r="BN206" s="193">
        <f t="shared" si="153"/>
        <v>0</v>
      </c>
      <c r="BO206" s="193">
        <f t="shared" si="153"/>
        <v>0</v>
      </c>
      <c r="BP206" s="193">
        <f t="shared" si="153"/>
        <v>0</v>
      </c>
    </row>
    <row r="207" spans="1:68" outlineLevel="1">
      <c r="A207" s="150">
        <f t="shared" si="149"/>
        <v>4</v>
      </c>
      <c r="B207" s="371" t="s">
        <v>554</v>
      </c>
      <c r="C207" s="364"/>
      <c r="D207" s="364"/>
      <c r="E207" s="364"/>
      <c r="F207" s="364"/>
      <c r="G207" s="365"/>
      <c r="H207" s="70"/>
      <c r="I207" s="85"/>
      <c r="J207" s="85"/>
      <c r="K207" s="183">
        <v>4</v>
      </c>
      <c r="L207" s="74">
        <f t="shared" si="154"/>
        <v>40005</v>
      </c>
      <c r="M207" s="74">
        <f t="shared" si="154"/>
        <v>40919.5</v>
      </c>
      <c r="N207" s="73">
        <f>(M207-L207)/365*12</f>
        <v>30.065753424657537</v>
      </c>
      <c r="O207" s="70"/>
      <c r="P207" s="88">
        <f t="shared" si="140"/>
        <v>120.26301369863015</v>
      </c>
      <c r="Q207" s="46">
        <f t="shared" si="141"/>
        <v>0</v>
      </c>
      <c r="R207" s="46">
        <f>R206</f>
        <v>1</v>
      </c>
      <c r="S207" s="87"/>
      <c r="T207" s="46">
        <f t="shared" si="142"/>
        <v>120.26301369863015</v>
      </c>
      <c r="U207" s="46">
        <f t="shared" si="143"/>
        <v>0</v>
      </c>
      <c r="V207" s="46">
        <f>T207+U207</f>
        <v>120.26301369863015</v>
      </c>
      <c r="W207" s="24"/>
      <c r="Y207" s="284">
        <f t="shared" si="150"/>
        <v>0</v>
      </c>
      <c r="Z207" s="57">
        <v>16</v>
      </c>
      <c r="AA207" s="193">
        <f t="shared" si="144"/>
        <v>120.26301369863015</v>
      </c>
      <c r="AB207" s="193">
        <f t="shared" si="151"/>
        <v>0</v>
      </c>
      <c r="AC207" s="193">
        <f t="shared" si="151"/>
        <v>0</v>
      </c>
      <c r="AD207" s="193">
        <f t="shared" si="151"/>
        <v>0</v>
      </c>
      <c r="AE207" s="193">
        <f t="shared" si="151"/>
        <v>0</v>
      </c>
      <c r="AF207" s="193">
        <f t="shared" si="151"/>
        <v>0</v>
      </c>
      <c r="AG207" s="193">
        <f t="shared" si="151"/>
        <v>0</v>
      </c>
      <c r="AH207" s="193">
        <f t="shared" si="151"/>
        <v>0</v>
      </c>
      <c r="AI207" s="193">
        <f t="shared" si="151"/>
        <v>0</v>
      </c>
      <c r="AJ207" s="193">
        <f t="shared" si="151"/>
        <v>0</v>
      </c>
      <c r="AK207" s="193">
        <f t="shared" si="151"/>
        <v>0</v>
      </c>
      <c r="AL207" s="193">
        <f t="shared" si="151"/>
        <v>0</v>
      </c>
      <c r="AM207" s="193">
        <f t="shared" si="151"/>
        <v>0</v>
      </c>
      <c r="AN207" s="193">
        <f t="shared" si="151"/>
        <v>0</v>
      </c>
      <c r="AO207" s="193">
        <f t="shared" si="151"/>
        <v>0</v>
      </c>
      <c r="AP207" s="193">
        <f t="shared" si="151"/>
        <v>0</v>
      </c>
      <c r="AQ207" s="193">
        <f t="shared" si="151"/>
        <v>0</v>
      </c>
      <c r="AR207" s="193">
        <f t="shared" si="152"/>
        <v>120.26301369863015</v>
      </c>
      <c r="AS207" s="193">
        <f t="shared" si="152"/>
        <v>0</v>
      </c>
      <c r="AT207" s="193">
        <f t="shared" si="152"/>
        <v>0</v>
      </c>
      <c r="AU207" s="193">
        <f t="shared" si="152"/>
        <v>0</v>
      </c>
      <c r="AV207" s="193">
        <f t="shared" si="152"/>
        <v>0</v>
      </c>
      <c r="AW207" s="193">
        <f t="shared" si="152"/>
        <v>0</v>
      </c>
      <c r="AX207" s="193">
        <f t="shared" si="152"/>
        <v>0</v>
      </c>
      <c r="AY207" s="193">
        <f t="shared" si="152"/>
        <v>0</v>
      </c>
      <c r="AZ207" s="193">
        <f t="shared" si="152"/>
        <v>0</v>
      </c>
      <c r="BA207" s="193">
        <f t="shared" si="152"/>
        <v>0</v>
      </c>
      <c r="BB207" s="193">
        <f t="shared" si="152"/>
        <v>0</v>
      </c>
      <c r="BC207" s="193">
        <f t="shared" si="152"/>
        <v>0</v>
      </c>
      <c r="BD207" s="193">
        <f t="shared" si="152"/>
        <v>0</v>
      </c>
      <c r="BE207" s="193">
        <f t="shared" si="152"/>
        <v>0</v>
      </c>
      <c r="BF207" s="193">
        <f t="shared" si="152"/>
        <v>0</v>
      </c>
      <c r="BG207" s="193">
        <f t="shared" si="153"/>
        <v>0</v>
      </c>
      <c r="BH207" s="193">
        <f t="shared" si="153"/>
        <v>0</v>
      </c>
      <c r="BI207" s="193">
        <f t="shared" si="153"/>
        <v>0</v>
      </c>
      <c r="BJ207" s="193">
        <f t="shared" si="153"/>
        <v>0</v>
      </c>
      <c r="BK207" s="193">
        <f t="shared" si="153"/>
        <v>0</v>
      </c>
      <c r="BL207" s="193">
        <f t="shared" si="153"/>
        <v>0</v>
      </c>
      <c r="BM207" s="193">
        <f t="shared" si="153"/>
        <v>0</v>
      </c>
      <c r="BN207" s="193">
        <f t="shared" si="153"/>
        <v>0</v>
      </c>
      <c r="BO207" s="193">
        <f t="shared" si="153"/>
        <v>0</v>
      </c>
      <c r="BP207" s="193">
        <f t="shared" si="153"/>
        <v>0</v>
      </c>
    </row>
    <row r="208" spans="1:68" outlineLevel="1">
      <c r="A208" s="150">
        <f t="shared" si="149"/>
        <v>0</v>
      </c>
      <c r="B208" s="372"/>
      <c r="C208" s="373"/>
      <c r="D208" s="373"/>
      <c r="E208" s="373"/>
      <c r="F208" s="373"/>
      <c r="G208" s="374"/>
      <c r="H208" s="70"/>
      <c r="I208" s="85"/>
      <c r="J208" s="85"/>
      <c r="K208" s="70"/>
      <c r="L208" s="70"/>
      <c r="M208" s="70"/>
      <c r="N208" s="71"/>
      <c r="O208" s="85"/>
      <c r="P208" s="88">
        <f t="shared" si="140"/>
        <v>0</v>
      </c>
      <c r="Q208" s="46">
        <f t="shared" si="141"/>
        <v>0</v>
      </c>
      <c r="R208" s="46"/>
      <c r="S208" s="87"/>
      <c r="T208" s="46">
        <f t="shared" si="142"/>
        <v>0</v>
      </c>
      <c r="U208" s="46">
        <f t="shared" si="143"/>
        <v>0</v>
      </c>
      <c r="V208" s="46"/>
      <c r="W208" s="27"/>
      <c r="Y208" s="284">
        <f t="shared" si="150"/>
        <v>0</v>
      </c>
      <c r="Z208" s="57">
        <v>16</v>
      </c>
      <c r="AA208" s="193">
        <f t="shared" si="144"/>
        <v>0</v>
      </c>
      <c r="AB208" s="193">
        <f t="shared" ref="AB208:AQ217" si="155">+IF($Z208=AB$12,$V208,0)</f>
        <v>0</v>
      </c>
      <c r="AC208" s="193">
        <f t="shared" si="155"/>
        <v>0</v>
      </c>
      <c r="AD208" s="193">
        <f t="shared" si="155"/>
        <v>0</v>
      </c>
      <c r="AE208" s="193">
        <f t="shared" si="155"/>
        <v>0</v>
      </c>
      <c r="AF208" s="193">
        <f t="shared" si="155"/>
        <v>0</v>
      </c>
      <c r="AG208" s="193">
        <f t="shared" si="155"/>
        <v>0</v>
      </c>
      <c r="AH208" s="193">
        <f t="shared" si="155"/>
        <v>0</v>
      </c>
      <c r="AI208" s="193">
        <f t="shared" si="155"/>
        <v>0</v>
      </c>
      <c r="AJ208" s="193">
        <f t="shared" si="155"/>
        <v>0</v>
      </c>
      <c r="AK208" s="193">
        <f t="shared" si="155"/>
        <v>0</v>
      </c>
      <c r="AL208" s="193">
        <f t="shared" si="155"/>
        <v>0</v>
      </c>
      <c r="AM208" s="193">
        <f t="shared" si="155"/>
        <v>0</v>
      </c>
      <c r="AN208" s="193">
        <f t="shared" si="155"/>
        <v>0</v>
      </c>
      <c r="AO208" s="193">
        <f t="shared" si="155"/>
        <v>0</v>
      </c>
      <c r="AP208" s="193">
        <f t="shared" si="155"/>
        <v>0</v>
      </c>
      <c r="AQ208" s="193">
        <f t="shared" si="155"/>
        <v>0</v>
      </c>
      <c r="AR208" s="193">
        <f t="shared" ref="AR208:BF216" si="156">+IF($Z208=AR$12,$V208,0)</f>
        <v>0</v>
      </c>
      <c r="AS208" s="193">
        <f t="shared" si="156"/>
        <v>0</v>
      </c>
      <c r="AT208" s="193">
        <f t="shared" si="156"/>
        <v>0</v>
      </c>
      <c r="AU208" s="193">
        <f t="shared" si="156"/>
        <v>0</v>
      </c>
      <c r="AV208" s="193">
        <f t="shared" si="156"/>
        <v>0</v>
      </c>
      <c r="AW208" s="193">
        <f t="shared" si="156"/>
        <v>0</v>
      </c>
      <c r="AX208" s="193">
        <f t="shared" si="156"/>
        <v>0</v>
      </c>
      <c r="AY208" s="193">
        <f t="shared" si="156"/>
        <v>0</v>
      </c>
      <c r="AZ208" s="193">
        <f t="shared" si="156"/>
        <v>0</v>
      </c>
      <c r="BA208" s="193">
        <f t="shared" si="156"/>
        <v>0</v>
      </c>
      <c r="BB208" s="193">
        <f t="shared" si="156"/>
        <v>0</v>
      </c>
      <c r="BC208" s="193">
        <f t="shared" si="156"/>
        <v>0</v>
      </c>
      <c r="BD208" s="193">
        <f t="shared" si="156"/>
        <v>0</v>
      </c>
      <c r="BE208" s="193">
        <f t="shared" si="156"/>
        <v>0</v>
      </c>
      <c r="BF208" s="193">
        <f t="shared" si="156"/>
        <v>0</v>
      </c>
      <c r="BG208" s="193">
        <f t="shared" ref="BG208:BP216" si="157">+IF($Z208=BG$12,$V208,0)</f>
        <v>0</v>
      </c>
      <c r="BH208" s="193">
        <f t="shared" si="157"/>
        <v>0</v>
      </c>
      <c r="BI208" s="193">
        <f t="shared" si="157"/>
        <v>0</v>
      </c>
      <c r="BJ208" s="193">
        <f t="shared" si="157"/>
        <v>0</v>
      </c>
      <c r="BK208" s="193">
        <f t="shared" si="157"/>
        <v>0</v>
      </c>
      <c r="BL208" s="193">
        <f t="shared" si="157"/>
        <v>0</v>
      </c>
      <c r="BM208" s="193">
        <f t="shared" si="157"/>
        <v>0</v>
      </c>
      <c r="BN208" s="193">
        <f t="shared" si="157"/>
        <v>0</v>
      </c>
      <c r="BO208" s="193">
        <f t="shared" si="157"/>
        <v>0</v>
      </c>
      <c r="BP208" s="193">
        <f t="shared" si="157"/>
        <v>0</v>
      </c>
    </row>
    <row r="209" spans="1:68" outlineLevel="1">
      <c r="A209" s="150">
        <f t="shared" si="149"/>
        <v>1</v>
      </c>
      <c r="B209" s="380" t="s">
        <v>68</v>
      </c>
      <c r="C209" s="438"/>
      <c r="D209" s="438"/>
      <c r="E209" s="438"/>
      <c r="F209" s="438"/>
      <c r="G209" s="439"/>
      <c r="H209" s="70"/>
      <c r="I209" s="85"/>
      <c r="J209" s="85"/>
      <c r="K209" s="183">
        <v>1</v>
      </c>
      <c r="L209" s="183"/>
      <c r="M209" s="183"/>
      <c r="N209" s="71"/>
      <c r="O209" s="70"/>
      <c r="P209" s="88">
        <f t="shared" si="140"/>
        <v>0</v>
      </c>
      <c r="Q209" s="46">
        <f t="shared" si="141"/>
        <v>0</v>
      </c>
      <c r="R209" s="218">
        <v>1</v>
      </c>
      <c r="S209" s="87"/>
      <c r="T209" s="46">
        <f t="shared" si="142"/>
        <v>0</v>
      </c>
      <c r="U209" s="46">
        <f t="shared" si="143"/>
        <v>0</v>
      </c>
      <c r="V209" s="46">
        <f>T209+U209</f>
        <v>0</v>
      </c>
      <c r="W209" s="24"/>
      <c r="Y209" s="284">
        <f t="shared" si="150"/>
        <v>0</v>
      </c>
      <c r="Z209" s="57">
        <v>16</v>
      </c>
      <c r="AA209" s="193">
        <f t="shared" si="144"/>
        <v>0</v>
      </c>
      <c r="AB209" s="193">
        <f t="shared" si="155"/>
        <v>0</v>
      </c>
      <c r="AC209" s="193">
        <f t="shared" si="155"/>
        <v>0</v>
      </c>
      <c r="AD209" s="193">
        <f t="shared" si="155"/>
        <v>0</v>
      </c>
      <c r="AE209" s="193">
        <f t="shared" si="155"/>
        <v>0</v>
      </c>
      <c r="AF209" s="193">
        <f t="shared" si="155"/>
        <v>0</v>
      </c>
      <c r="AG209" s="193">
        <f t="shared" si="155"/>
        <v>0</v>
      </c>
      <c r="AH209" s="193">
        <f t="shared" si="155"/>
        <v>0</v>
      </c>
      <c r="AI209" s="193">
        <f t="shared" si="155"/>
        <v>0</v>
      </c>
      <c r="AJ209" s="193">
        <f t="shared" si="155"/>
        <v>0</v>
      </c>
      <c r="AK209" s="193">
        <f t="shared" si="155"/>
        <v>0</v>
      </c>
      <c r="AL209" s="193">
        <f t="shared" si="155"/>
        <v>0</v>
      </c>
      <c r="AM209" s="193">
        <f t="shared" si="155"/>
        <v>0</v>
      </c>
      <c r="AN209" s="193">
        <f t="shared" si="155"/>
        <v>0</v>
      </c>
      <c r="AO209" s="193">
        <f t="shared" si="155"/>
        <v>0</v>
      </c>
      <c r="AP209" s="193">
        <f t="shared" si="155"/>
        <v>0</v>
      </c>
      <c r="AQ209" s="193">
        <f t="shared" si="155"/>
        <v>0</v>
      </c>
      <c r="AR209" s="193">
        <f t="shared" si="156"/>
        <v>0</v>
      </c>
      <c r="AS209" s="193">
        <f t="shared" si="156"/>
        <v>0</v>
      </c>
      <c r="AT209" s="193">
        <f t="shared" si="156"/>
        <v>0</v>
      </c>
      <c r="AU209" s="193">
        <f t="shared" si="156"/>
        <v>0</v>
      </c>
      <c r="AV209" s="193">
        <f t="shared" si="156"/>
        <v>0</v>
      </c>
      <c r="AW209" s="193">
        <f t="shared" si="156"/>
        <v>0</v>
      </c>
      <c r="AX209" s="193">
        <f t="shared" si="156"/>
        <v>0</v>
      </c>
      <c r="AY209" s="193">
        <f t="shared" si="156"/>
        <v>0</v>
      </c>
      <c r="AZ209" s="193">
        <f t="shared" si="156"/>
        <v>0</v>
      </c>
      <c r="BA209" s="193">
        <f t="shared" si="156"/>
        <v>0</v>
      </c>
      <c r="BB209" s="193">
        <f t="shared" si="156"/>
        <v>0</v>
      </c>
      <c r="BC209" s="193">
        <f t="shared" si="156"/>
        <v>0</v>
      </c>
      <c r="BD209" s="193">
        <f t="shared" si="156"/>
        <v>0</v>
      </c>
      <c r="BE209" s="193">
        <f t="shared" si="156"/>
        <v>0</v>
      </c>
      <c r="BF209" s="193">
        <f t="shared" si="156"/>
        <v>0</v>
      </c>
      <c r="BG209" s="193">
        <f t="shared" si="157"/>
        <v>0</v>
      </c>
      <c r="BH209" s="193">
        <f t="shared" si="157"/>
        <v>0</v>
      </c>
      <c r="BI209" s="193">
        <f t="shared" si="157"/>
        <v>0</v>
      </c>
      <c r="BJ209" s="193">
        <f t="shared" si="157"/>
        <v>0</v>
      </c>
      <c r="BK209" s="193">
        <f t="shared" si="157"/>
        <v>0</v>
      </c>
      <c r="BL209" s="193">
        <f t="shared" si="157"/>
        <v>0</v>
      </c>
      <c r="BM209" s="193">
        <f t="shared" si="157"/>
        <v>0</v>
      </c>
      <c r="BN209" s="193">
        <f t="shared" si="157"/>
        <v>0</v>
      </c>
      <c r="BO209" s="193">
        <f t="shared" si="157"/>
        <v>0</v>
      </c>
      <c r="BP209" s="193">
        <f t="shared" si="157"/>
        <v>0</v>
      </c>
    </row>
    <row r="210" spans="1:68" outlineLevel="1">
      <c r="A210" s="150">
        <f t="shared" si="149"/>
        <v>0</v>
      </c>
      <c r="B210" s="435"/>
      <c r="C210" s="436"/>
      <c r="D210" s="436"/>
      <c r="E210" s="436"/>
      <c r="F210" s="436"/>
      <c r="G210" s="437"/>
      <c r="H210" s="70"/>
      <c r="I210" s="85"/>
      <c r="J210" s="85"/>
      <c r="K210" s="70"/>
      <c r="L210" s="70"/>
      <c r="M210" s="70"/>
      <c r="N210" s="71"/>
      <c r="O210" s="85"/>
      <c r="P210" s="88">
        <f t="shared" si="140"/>
        <v>0</v>
      </c>
      <c r="Q210" s="46">
        <f t="shared" si="141"/>
        <v>0</v>
      </c>
      <c r="R210" s="46"/>
      <c r="S210" s="87"/>
      <c r="T210" s="46">
        <f t="shared" si="142"/>
        <v>0</v>
      </c>
      <c r="U210" s="46">
        <f t="shared" si="143"/>
        <v>0</v>
      </c>
      <c r="V210" s="46"/>
      <c r="W210" s="27"/>
      <c r="Y210" s="284">
        <f t="shared" si="150"/>
        <v>0</v>
      </c>
      <c r="Z210" s="57">
        <v>16</v>
      </c>
      <c r="AA210" s="193">
        <f t="shared" si="144"/>
        <v>0</v>
      </c>
      <c r="AB210" s="193">
        <f t="shared" si="155"/>
        <v>0</v>
      </c>
      <c r="AC210" s="193">
        <f t="shared" si="155"/>
        <v>0</v>
      </c>
      <c r="AD210" s="193">
        <f t="shared" si="155"/>
        <v>0</v>
      </c>
      <c r="AE210" s="193">
        <f t="shared" si="155"/>
        <v>0</v>
      </c>
      <c r="AF210" s="193">
        <f t="shared" si="155"/>
        <v>0</v>
      </c>
      <c r="AG210" s="193">
        <f t="shared" si="155"/>
        <v>0</v>
      </c>
      <c r="AH210" s="193">
        <f t="shared" si="155"/>
        <v>0</v>
      </c>
      <c r="AI210" s="193">
        <f t="shared" si="155"/>
        <v>0</v>
      </c>
      <c r="AJ210" s="193">
        <f t="shared" si="155"/>
        <v>0</v>
      </c>
      <c r="AK210" s="193">
        <f t="shared" si="155"/>
        <v>0</v>
      </c>
      <c r="AL210" s="193">
        <f t="shared" si="155"/>
        <v>0</v>
      </c>
      <c r="AM210" s="193">
        <f t="shared" si="155"/>
        <v>0</v>
      </c>
      <c r="AN210" s="193">
        <f t="shared" si="155"/>
        <v>0</v>
      </c>
      <c r="AO210" s="193">
        <f t="shared" si="155"/>
        <v>0</v>
      </c>
      <c r="AP210" s="193">
        <f t="shared" si="155"/>
        <v>0</v>
      </c>
      <c r="AQ210" s="193">
        <f t="shared" si="155"/>
        <v>0</v>
      </c>
      <c r="AR210" s="193">
        <f t="shared" si="156"/>
        <v>0</v>
      </c>
      <c r="AS210" s="193">
        <f t="shared" si="156"/>
        <v>0</v>
      </c>
      <c r="AT210" s="193">
        <f t="shared" si="156"/>
        <v>0</v>
      </c>
      <c r="AU210" s="193">
        <f t="shared" si="156"/>
        <v>0</v>
      </c>
      <c r="AV210" s="193">
        <f t="shared" si="156"/>
        <v>0</v>
      </c>
      <c r="AW210" s="193">
        <f t="shared" si="156"/>
        <v>0</v>
      </c>
      <c r="AX210" s="193">
        <f t="shared" si="156"/>
        <v>0</v>
      </c>
      <c r="AY210" s="193">
        <f t="shared" si="156"/>
        <v>0</v>
      </c>
      <c r="AZ210" s="193">
        <f t="shared" si="156"/>
        <v>0</v>
      </c>
      <c r="BA210" s="193">
        <f t="shared" si="156"/>
        <v>0</v>
      </c>
      <c r="BB210" s="193">
        <f t="shared" si="156"/>
        <v>0</v>
      </c>
      <c r="BC210" s="193">
        <f t="shared" si="156"/>
        <v>0</v>
      </c>
      <c r="BD210" s="193">
        <f t="shared" si="156"/>
        <v>0</v>
      </c>
      <c r="BE210" s="193">
        <f t="shared" si="156"/>
        <v>0</v>
      </c>
      <c r="BF210" s="193">
        <f t="shared" si="156"/>
        <v>0</v>
      </c>
      <c r="BG210" s="193">
        <f t="shared" si="157"/>
        <v>0</v>
      </c>
      <c r="BH210" s="193">
        <f t="shared" si="157"/>
        <v>0</v>
      </c>
      <c r="BI210" s="193">
        <f t="shared" si="157"/>
        <v>0</v>
      </c>
      <c r="BJ210" s="193">
        <f t="shared" si="157"/>
        <v>0</v>
      </c>
      <c r="BK210" s="193">
        <f t="shared" si="157"/>
        <v>0</v>
      </c>
      <c r="BL210" s="193">
        <f t="shared" si="157"/>
        <v>0</v>
      </c>
      <c r="BM210" s="193">
        <f t="shared" si="157"/>
        <v>0</v>
      </c>
      <c r="BN210" s="193">
        <f t="shared" si="157"/>
        <v>0</v>
      </c>
      <c r="BO210" s="193">
        <f t="shared" si="157"/>
        <v>0</v>
      </c>
      <c r="BP210" s="193">
        <f t="shared" si="157"/>
        <v>0</v>
      </c>
    </row>
    <row r="211" spans="1:68" outlineLevel="1">
      <c r="A211" s="150">
        <f t="shared" si="149"/>
        <v>0</v>
      </c>
      <c r="B211" s="380" t="s">
        <v>69</v>
      </c>
      <c r="C211" s="381"/>
      <c r="D211" s="381"/>
      <c r="E211" s="381"/>
      <c r="F211" s="381"/>
      <c r="G211" s="382"/>
      <c r="H211" s="70"/>
      <c r="I211" s="85"/>
      <c r="J211" s="85"/>
      <c r="K211" s="70"/>
      <c r="L211" s="74"/>
      <c r="M211" s="74"/>
      <c r="N211" s="73"/>
      <c r="O211" s="70"/>
      <c r="P211" s="88"/>
      <c r="Q211" s="46"/>
      <c r="R211" s="46"/>
      <c r="S211" s="87"/>
      <c r="T211" s="46"/>
      <c r="U211" s="46"/>
      <c r="V211" s="46"/>
      <c r="W211" s="24"/>
      <c r="Y211" s="284">
        <f t="shared" si="150"/>
        <v>0</v>
      </c>
      <c r="Z211" s="57">
        <v>16</v>
      </c>
      <c r="AA211" s="193">
        <f t="shared" si="144"/>
        <v>0</v>
      </c>
      <c r="AB211" s="193">
        <f t="shared" si="155"/>
        <v>0</v>
      </c>
      <c r="AC211" s="193">
        <f t="shared" si="155"/>
        <v>0</v>
      </c>
      <c r="AD211" s="193">
        <f t="shared" si="155"/>
        <v>0</v>
      </c>
      <c r="AE211" s="193">
        <f t="shared" si="155"/>
        <v>0</v>
      </c>
      <c r="AF211" s="193">
        <f t="shared" si="155"/>
        <v>0</v>
      </c>
      <c r="AG211" s="193">
        <f t="shared" si="155"/>
        <v>0</v>
      </c>
      <c r="AH211" s="193">
        <f t="shared" si="155"/>
        <v>0</v>
      </c>
      <c r="AI211" s="193">
        <f t="shared" si="155"/>
        <v>0</v>
      </c>
      <c r="AJ211" s="193">
        <f t="shared" si="155"/>
        <v>0</v>
      </c>
      <c r="AK211" s="193">
        <f t="shared" si="155"/>
        <v>0</v>
      </c>
      <c r="AL211" s="193">
        <f t="shared" si="155"/>
        <v>0</v>
      </c>
      <c r="AM211" s="193">
        <f t="shared" si="155"/>
        <v>0</v>
      </c>
      <c r="AN211" s="193">
        <f t="shared" si="155"/>
        <v>0</v>
      </c>
      <c r="AO211" s="193">
        <f t="shared" si="155"/>
        <v>0</v>
      </c>
      <c r="AP211" s="193">
        <f t="shared" si="155"/>
        <v>0</v>
      </c>
      <c r="AQ211" s="193">
        <f t="shared" si="155"/>
        <v>0</v>
      </c>
      <c r="AR211" s="193">
        <f t="shared" si="156"/>
        <v>0</v>
      </c>
      <c r="AS211" s="193">
        <f t="shared" si="156"/>
        <v>0</v>
      </c>
      <c r="AT211" s="193">
        <f t="shared" si="156"/>
        <v>0</v>
      </c>
      <c r="AU211" s="193">
        <f t="shared" si="156"/>
        <v>0</v>
      </c>
      <c r="AV211" s="193">
        <f t="shared" si="156"/>
        <v>0</v>
      </c>
      <c r="AW211" s="193">
        <f t="shared" si="156"/>
        <v>0</v>
      </c>
      <c r="AX211" s="193">
        <f t="shared" si="156"/>
        <v>0</v>
      </c>
      <c r="AY211" s="193">
        <f t="shared" si="156"/>
        <v>0</v>
      </c>
      <c r="AZ211" s="193">
        <f t="shared" si="156"/>
        <v>0</v>
      </c>
      <c r="BA211" s="193">
        <f t="shared" si="156"/>
        <v>0</v>
      </c>
      <c r="BB211" s="193">
        <f t="shared" si="156"/>
        <v>0</v>
      </c>
      <c r="BC211" s="193">
        <f t="shared" si="156"/>
        <v>0</v>
      </c>
      <c r="BD211" s="193">
        <f t="shared" si="156"/>
        <v>0</v>
      </c>
      <c r="BE211" s="193">
        <f t="shared" si="156"/>
        <v>0</v>
      </c>
      <c r="BF211" s="193">
        <f t="shared" si="156"/>
        <v>0</v>
      </c>
      <c r="BG211" s="193">
        <f t="shared" si="157"/>
        <v>0</v>
      </c>
      <c r="BH211" s="193">
        <f t="shared" si="157"/>
        <v>0</v>
      </c>
      <c r="BI211" s="193">
        <f t="shared" si="157"/>
        <v>0</v>
      </c>
      <c r="BJ211" s="193">
        <f t="shared" si="157"/>
        <v>0</v>
      </c>
      <c r="BK211" s="193">
        <f t="shared" si="157"/>
        <v>0</v>
      </c>
      <c r="BL211" s="193">
        <f t="shared" si="157"/>
        <v>0</v>
      </c>
      <c r="BM211" s="193">
        <f t="shared" si="157"/>
        <v>0</v>
      </c>
      <c r="BN211" s="193">
        <f t="shared" si="157"/>
        <v>0</v>
      </c>
      <c r="BO211" s="193">
        <f t="shared" si="157"/>
        <v>0</v>
      </c>
      <c r="BP211" s="193">
        <f t="shared" si="157"/>
        <v>0</v>
      </c>
    </row>
    <row r="212" spans="1:68" outlineLevel="1">
      <c r="A212" s="150">
        <f t="shared" si="149"/>
        <v>2</v>
      </c>
      <c r="B212" s="371" t="s">
        <v>677</v>
      </c>
      <c r="C212" s="364"/>
      <c r="D212" s="364"/>
      <c r="E212" s="364"/>
      <c r="F212" s="364"/>
      <c r="G212" s="365"/>
      <c r="H212" s="70"/>
      <c r="I212" s="85"/>
      <c r="J212" s="85"/>
      <c r="K212" s="183">
        <v>2</v>
      </c>
      <c r="L212" s="74">
        <f>+L516</f>
        <v>40265</v>
      </c>
      <c r="M212" s="74">
        <f>+M516</f>
        <v>40978</v>
      </c>
      <c r="N212" s="73">
        <f>(M212-L212)/365*12</f>
        <v>23.44109589041096</v>
      </c>
      <c r="O212" s="70"/>
      <c r="P212" s="88">
        <f t="shared" ref="P212:P219" si="158">H212*I212+K212*N212</f>
        <v>46.88219178082192</v>
      </c>
      <c r="Q212" s="46">
        <f t="shared" ref="Q212:Q219" si="159">H212*J212+K212*O212</f>
        <v>0</v>
      </c>
      <c r="R212" s="218">
        <v>1</v>
      </c>
      <c r="S212" s="87"/>
      <c r="T212" s="46">
        <f t="shared" ref="T212:T218" si="160">P212*R212</f>
        <v>46.88219178082192</v>
      </c>
      <c r="U212" s="46">
        <f t="shared" ref="U212:U218" si="161">Q212*S212</f>
        <v>0</v>
      </c>
      <c r="V212" s="46">
        <f t="shared" ref="V212:V217" si="162">T212+U212</f>
        <v>46.88219178082192</v>
      </c>
      <c r="W212" s="24"/>
      <c r="Y212" s="284">
        <f t="shared" si="150"/>
        <v>0</v>
      </c>
      <c r="Z212" s="57">
        <v>16</v>
      </c>
      <c r="AA212" s="193">
        <f t="shared" si="144"/>
        <v>46.88219178082192</v>
      </c>
      <c r="AB212" s="193">
        <f t="shared" si="155"/>
        <v>0</v>
      </c>
      <c r="AC212" s="193">
        <f t="shared" si="155"/>
        <v>0</v>
      </c>
      <c r="AD212" s="193">
        <f t="shared" si="155"/>
        <v>0</v>
      </c>
      <c r="AE212" s="193">
        <f t="shared" si="155"/>
        <v>0</v>
      </c>
      <c r="AF212" s="193">
        <f t="shared" si="155"/>
        <v>0</v>
      </c>
      <c r="AG212" s="193">
        <f t="shared" si="155"/>
        <v>0</v>
      </c>
      <c r="AH212" s="193">
        <f t="shared" si="155"/>
        <v>0</v>
      </c>
      <c r="AI212" s="193">
        <f t="shared" si="155"/>
        <v>0</v>
      </c>
      <c r="AJ212" s="193">
        <f t="shared" si="155"/>
        <v>0</v>
      </c>
      <c r="AK212" s="193">
        <f t="shared" si="155"/>
        <v>0</v>
      </c>
      <c r="AL212" s="193">
        <f t="shared" si="155"/>
        <v>0</v>
      </c>
      <c r="AM212" s="193">
        <f t="shared" si="155"/>
        <v>0</v>
      </c>
      <c r="AN212" s="193">
        <f t="shared" si="155"/>
        <v>0</v>
      </c>
      <c r="AO212" s="193">
        <f t="shared" si="155"/>
        <v>0</v>
      </c>
      <c r="AP212" s="193">
        <f t="shared" si="155"/>
        <v>0</v>
      </c>
      <c r="AQ212" s="193">
        <f t="shared" si="155"/>
        <v>0</v>
      </c>
      <c r="AR212" s="193">
        <f t="shared" si="156"/>
        <v>46.88219178082192</v>
      </c>
      <c r="AS212" s="193">
        <f t="shared" si="156"/>
        <v>0</v>
      </c>
      <c r="AT212" s="193">
        <f t="shared" si="156"/>
        <v>0</v>
      </c>
      <c r="AU212" s="193">
        <f t="shared" si="156"/>
        <v>0</v>
      </c>
      <c r="AV212" s="193">
        <f t="shared" si="156"/>
        <v>0</v>
      </c>
      <c r="AW212" s="193">
        <f t="shared" si="156"/>
        <v>0</v>
      </c>
      <c r="AX212" s="193">
        <f t="shared" si="156"/>
        <v>0</v>
      </c>
      <c r="AY212" s="193">
        <f t="shared" si="156"/>
        <v>0</v>
      </c>
      <c r="AZ212" s="193">
        <f t="shared" si="156"/>
        <v>0</v>
      </c>
      <c r="BA212" s="193">
        <f t="shared" si="156"/>
        <v>0</v>
      </c>
      <c r="BB212" s="193">
        <f t="shared" si="156"/>
        <v>0</v>
      </c>
      <c r="BC212" s="193">
        <f t="shared" si="156"/>
        <v>0</v>
      </c>
      <c r="BD212" s="193">
        <f t="shared" si="156"/>
        <v>0</v>
      </c>
      <c r="BE212" s="193">
        <f t="shared" si="156"/>
        <v>0</v>
      </c>
      <c r="BF212" s="193">
        <f t="shared" si="156"/>
        <v>0</v>
      </c>
      <c r="BG212" s="193">
        <f t="shared" si="157"/>
        <v>0</v>
      </c>
      <c r="BH212" s="193">
        <f t="shared" si="157"/>
        <v>0</v>
      </c>
      <c r="BI212" s="193">
        <f t="shared" si="157"/>
        <v>0</v>
      </c>
      <c r="BJ212" s="193">
        <f t="shared" si="157"/>
        <v>0</v>
      </c>
      <c r="BK212" s="193">
        <f t="shared" si="157"/>
        <v>0</v>
      </c>
      <c r="BL212" s="193">
        <f t="shared" si="157"/>
        <v>0</v>
      </c>
      <c r="BM212" s="193">
        <f t="shared" si="157"/>
        <v>0</v>
      </c>
      <c r="BN212" s="193">
        <f t="shared" si="157"/>
        <v>0</v>
      </c>
      <c r="BO212" s="193">
        <f t="shared" si="157"/>
        <v>0</v>
      </c>
      <c r="BP212" s="193">
        <f t="shared" si="157"/>
        <v>0</v>
      </c>
    </row>
    <row r="213" spans="1:68" outlineLevel="1">
      <c r="A213" s="150">
        <f t="shared" si="149"/>
        <v>2</v>
      </c>
      <c r="B213" s="371" t="s">
        <v>678</v>
      </c>
      <c r="C213" s="364"/>
      <c r="D213" s="364"/>
      <c r="E213" s="364"/>
      <c r="F213" s="364"/>
      <c r="G213" s="365"/>
      <c r="H213" s="70"/>
      <c r="I213" s="85"/>
      <c r="J213" s="85"/>
      <c r="K213" s="183">
        <v>2</v>
      </c>
      <c r="L213" s="74">
        <f>+L531</f>
        <v>40265</v>
      </c>
      <c r="M213" s="74">
        <f>+M531</f>
        <v>40992</v>
      </c>
      <c r="N213" s="73">
        <f>(M213-L213)/365*12</f>
        <v>23.901369863013699</v>
      </c>
      <c r="O213" s="70"/>
      <c r="P213" s="88">
        <f t="shared" si="158"/>
        <v>47.802739726027397</v>
      </c>
      <c r="Q213" s="46">
        <f t="shared" si="159"/>
        <v>0</v>
      </c>
      <c r="R213" s="46">
        <f>R212</f>
        <v>1</v>
      </c>
      <c r="S213" s="87"/>
      <c r="T213" s="46">
        <f t="shared" si="160"/>
        <v>47.802739726027397</v>
      </c>
      <c r="U213" s="46">
        <f t="shared" si="161"/>
        <v>0</v>
      </c>
      <c r="V213" s="46">
        <f t="shared" si="162"/>
        <v>47.802739726027397</v>
      </c>
      <c r="W213" s="24"/>
      <c r="Y213" s="284">
        <f t="shared" si="150"/>
        <v>0</v>
      </c>
      <c r="Z213" s="57">
        <v>16</v>
      </c>
      <c r="AA213" s="193">
        <f t="shared" si="144"/>
        <v>47.802739726027397</v>
      </c>
      <c r="AB213" s="193">
        <f t="shared" si="155"/>
        <v>0</v>
      </c>
      <c r="AC213" s="193">
        <f t="shared" si="155"/>
        <v>0</v>
      </c>
      <c r="AD213" s="193">
        <f t="shared" si="155"/>
        <v>0</v>
      </c>
      <c r="AE213" s="193">
        <f t="shared" si="155"/>
        <v>0</v>
      </c>
      <c r="AF213" s="193">
        <f t="shared" si="155"/>
        <v>0</v>
      </c>
      <c r="AG213" s="193">
        <f t="shared" si="155"/>
        <v>0</v>
      </c>
      <c r="AH213" s="193">
        <f t="shared" si="155"/>
        <v>0</v>
      </c>
      <c r="AI213" s="193">
        <f t="shared" si="155"/>
        <v>0</v>
      </c>
      <c r="AJ213" s="193">
        <f t="shared" si="155"/>
        <v>0</v>
      </c>
      <c r="AK213" s="193">
        <f t="shared" si="155"/>
        <v>0</v>
      </c>
      <c r="AL213" s="193">
        <f t="shared" si="155"/>
        <v>0</v>
      </c>
      <c r="AM213" s="193">
        <f t="shared" si="155"/>
        <v>0</v>
      </c>
      <c r="AN213" s="193">
        <f t="shared" si="155"/>
        <v>0</v>
      </c>
      <c r="AO213" s="193">
        <f t="shared" si="155"/>
        <v>0</v>
      </c>
      <c r="AP213" s="193">
        <f t="shared" si="155"/>
        <v>0</v>
      </c>
      <c r="AQ213" s="193">
        <f t="shared" si="155"/>
        <v>0</v>
      </c>
      <c r="AR213" s="193">
        <f t="shared" si="156"/>
        <v>47.802739726027397</v>
      </c>
      <c r="AS213" s="193">
        <f t="shared" si="156"/>
        <v>0</v>
      </c>
      <c r="AT213" s="193">
        <f t="shared" si="156"/>
        <v>0</v>
      </c>
      <c r="AU213" s="193">
        <f t="shared" si="156"/>
        <v>0</v>
      </c>
      <c r="AV213" s="193">
        <f t="shared" si="156"/>
        <v>0</v>
      </c>
      <c r="AW213" s="193">
        <f t="shared" si="156"/>
        <v>0</v>
      </c>
      <c r="AX213" s="193">
        <f t="shared" si="156"/>
        <v>0</v>
      </c>
      <c r="AY213" s="193">
        <f t="shared" si="156"/>
        <v>0</v>
      </c>
      <c r="AZ213" s="193">
        <f t="shared" si="156"/>
        <v>0</v>
      </c>
      <c r="BA213" s="193">
        <f t="shared" si="156"/>
        <v>0</v>
      </c>
      <c r="BB213" s="193">
        <f t="shared" si="156"/>
        <v>0</v>
      </c>
      <c r="BC213" s="193">
        <f t="shared" si="156"/>
        <v>0</v>
      </c>
      <c r="BD213" s="193">
        <f t="shared" si="156"/>
        <v>0</v>
      </c>
      <c r="BE213" s="193">
        <f t="shared" si="156"/>
        <v>0</v>
      </c>
      <c r="BF213" s="193">
        <f t="shared" si="156"/>
        <v>0</v>
      </c>
      <c r="BG213" s="193">
        <f t="shared" si="157"/>
        <v>0</v>
      </c>
      <c r="BH213" s="193">
        <f t="shared" si="157"/>
        <v>0</v>
      </c>
      <c r="BI213" s="193">
        <f t="shared" si="157"/>
        <v>0</v>
      </c>
      <c r="BJ213" s="193">
        <f t="shared" si="157"/>
        <v>0</v>
      </c>
      <c r="BK213" s="193">
        <f t="shared" si="157"/>
        <v>0</v>
      </c>
      <c r="BL213" s="193">
        <f t="shared" si="157"/>
        <v>0</v>
      </c>
      <c r="BM213" s="193">
        <f t="shared" si="157"/>
        <v>0</v>
      </c>
      <c r="BN213" s="193">
        <f t="shared" si="157"/>
        <v>0</v>
      </c>
      <c r="BO213" s="193">
        <f t="shared" si="157"/>
        <v>0</v>
      </c>
      <c r="BP213" s="193">
        <f t="shared" si="157"/>
        <v>0</v>
      </c>
    </row>
    <row r="214" spans="1:68" outlineLevel="1">
      <c r="A214" s="150">
        <f t="shared" si="149"/>
        <v>2</v>
      </c>
      <c r="B214" s="371" t="s">
        <v>679</v>
      </c>
      <c r="C214" s="364"/>
      <c r="D214" s="364"/>
      <c r="E214" s="364"/>
      <c r="F214" s="364"/>
      <c r="G214" s="365"/>
      <c r="H214" s="70"/>
      <c r="I214" s="85"/>
      <c r="J214" s="85"/>
      <c r="K214" s="183">
        <v>2</v>
      </c>
      <c r="L214" s="74">
        <f>+L546</f>
        <v>40220</v>
      </c>
      <c r="M214" s="74">
        <f>+M546</f>
        <v>40840</v>
      </c>
      <c r="N214" s="73">
        <f>(M214-L214)/365*12</f>
        <v>20.383561643835616</v>
      </c>
      <c r="O214" s="70"/>
      <c r="P214" s="88">
        <f t="shared" si="158"/>
        <v>40.767123287671232</v>
      </c>
      <c r="Q214" s="46">
        <f t="shared" si="159"/>
        <v>0</v>
      </c>
      <c r="R214" s="46">
        <f>R213</f>
        <v>1</v>
      </c>
      <c r="S214" s="87"/>
      <c r="T214" s="46">
        <f t="shared" si="160"/>
        <v>40.767123287671232</v>
      </c>
      <c r="U214" s="46">
        <f t="shared" si="161"/>
        <v>0</v>
      </c>
      <c r="V214" s="46">
        <f t="shared" si="162"/>
        <v>40.767123287671232</v>
      </c>
      <c r="W214" s="24"/>
      <c r="Y214" s="284">
        <f t="shared" si="150"/>
        <v>0</v>
      </c>
      <c r="Z214" s="57">
        <v>16</v>
      </c>
      <c r="AA214" s="193">
        <f t="shared" si="144"/>
        <v>40.767123287671232</v>
      </c>
      <c r="AB214" s="193">
        <f t="shared" si="155"/>
        <v>0</v>
      </c>
      <c r="AC214" s="193">
        <f t="shared" si="155"/>
        <v>0</v>
      </c>
      <c r="AD214" s="193">
        <f t="shared" si="155"/>
        <v>0</v>
      </c>
      <c r="AE214" s="193">
        <f t="shared" si="155"/>
        <v>0</v>
      </c>
      <c r="AF214" s="193">
        <f t="shared" si="155"/>
        <v>0</v>
      </c>
      <c r="AG214" s="193">
        <f t="shared" si="155"/>
        <v>0</v>
      </c>
      <c r="AH214" s="193">
        <f t="shared" si="155"/>
        <v>0</v>
      </c>
      <c r="AI214" s="193">
        <f t="shared" si="155"/>
        <v>0</v>
      </c>
      <c r="AJ214" s="193">
        <f t="shared" si="155"/>
        <v>0</v>
      </c>
      <c r="AK214" s="193">
        <f t="shared" si="155"/>
        <v>0</v>
      </c>
      <c r="AL214" s="193">
        <f t="shared" si="155"/>
        <v>0</v>
      </c>
      <c r="AM214" s="193">
        <f t="shared" si="155"/>
        <v>0</v>
      </c>
      <c r="AN214" s="193">
        <f t="shared" si="155"/>
        <v>0</v>
      </c>
      <c r="AO214" s="193">
        <f t="shared" si="155"/>
        <v>0</v>
      </c>
      <c r="AP214" s="193">
        <f t="shared" si="155"/>
        <v>0</v>
      </c>
      <c r="AQ214" s="193">
        <f t="shared" si="155"/>
        <v>0</v>
      </c>
      <c r="AR214" s="193">
        <f t="shared" si="156"/>
        <v>40.767123287671232</v>
      </c>
      <c r="AS214" s="193">
        <f t="shared" si="156"/>
        <v>0</v>
      </c>
      <c r="AT214" s="193">
        <f t="shared" si="156"/>
        <v>0</v>
      </c>
      <c r="AU214" s="193">
        <f t="shared" si="156"/>
        <v>0</v>
      </c>
      <c r="AV214" s="193">
        <f t="shared" si="156"/>
        <v>0</v>
      </c>
      <c r="AW214" s="193">
        <f t="shared" si="156"/>
        <v>0</v>
      </c>
      <c r="AX214" s="193">
        <f t="shared" si="156"/>
        <v>0</v>
      </c>
      <c r="AY214" s="193">
        <f t="shared" si="156"/>
        <v>0</v>
      </c>
      <c r="AZ214" s="193">
        <f t="shared" si="156"/>
        <v>0</v>
      </c>
      <c r="BA214" s="193">
        <f t="shared" si="156"/>
        <v>0</v>
      </c>
      <c r="BB214" s="193">
        <f t="shared" si="156"/>
        <v>0</v>
      </c>
      <c r="BC214" s="193">
        <f t="shared" si="156"/>
        <v>0</v>
      </c>
      <c r="BD214" s="193">
        <f t="shared" si="156"/>
        <v>0</v>
      </c>
      <c r="BE214" s="193">
        <f t="shared" si="156"/>
        <v>0</v>
      </c>
      <c r="BF214" s="193">
        <f t="shared" si="156"/>
        <v>0</v>
      </c>
      <c r="BG214" s="193">
        <f t="shared" si="157"/>
        <v>0</v>
      </c>
      <c r="BH214" s="193">
        <f t="shared" si="157"/>
        <v>0</v>
      </c>
      <c r="BI214" s="193">
        <f t="shared" si="157"/>
        <v>0</v>
      </c>
      <c r="BJ214" s="193">
        <f t="shared" si="157"/>
        <v>0</v>
      </c>
      <c r="BK214" s="193">
        <f t="shared" si="157"/>
        <v>0</v>
      </c>
      <c r="BL214" s="193">
        <f t="shared" si="157"/>
        <v>0</v>
      </c>
      <c r="BM214" s="193">
        <f t="shared" si="157"/>
        <v>0</v>
      </c>
      <c r="BN214" s="193">
        <f t="shared" si="157"/>
        <v>0</v>
      </c>
      <c r="BO214" s="193">
        <f t="shared" si="157"/>
        <v>0</v>
      </c>
      <c r="BP214" s="193">
        <f t="shared" si="157"/>
        <v>0</v>
      </c>
    </row>
    <row r="215" spans="1:68" outlineLevel="1">
      <c r="A215" s="150">
        <f t="shared" si="149"/>
        <v>2</v>
      </c>
      <c r="B215" s="371" t="s">
        <v>680</v>
      </c>
      <c r="C215" s="364"/>
      <c r="D215" s="364"/>
      <c r="E215" s="364"/>
      <c r="F215" s="364"/>
      <c r="G215" s="365"/>
      <c r="H215" s="70"/>
      <c r="I215" s="85"/>
      <c r="J215" s="85"/>
      <c r="K215" s="183">
        <v>2</v>
      </c>
      <c r="L215" s="74">
        <f>+L561</f>
        <v>40235</v>
      </c>
      <c r="M215" s="74">
        <f>+M561</f>
        <v>40855</v>
      </c>
      <c r="N215" s="73">
        <f>(M215-L215)/365*12</f>
        <v>20.383561643835616</v>
      </c>
      <c r="O215" s="70"/>
      <c r="P215" s="88">
        <f t="shared" si="158"/>
        <v>40.767123287671232</v>
      </c>
      <c r="Q215" s="46">
        <f t="shared" si="159"/>
        <v>0</v>
      </c>
      <c r="R215" s="46">
        <f>R214</f>
        <v>1</v>
      </c>
      <c r="S215" s="87"/>
      <c r="T215" s="46">
        <f t="shared" si="160"/>
        <v>40.767123287671232</v>
      </c>
      <c r="U215" s="46">
        <f t="shared" si="161"/>
        <v>0</v>
      </c>
      <c r="V215" s="46">
        <f t="shared" si="162"/>
        <v>40.767123287671232</v>
      </c>
      <c r="W215" s="24"/>
      <c r="Y215" s="284">
        <f t="shared" si="150"/>
        <v>0</v>
      </c>
      <c r="Z215" s="57">
        <v>16</v>
      </c>
      <c r="AA215" s="193">
        <f t="shared" si="144"/>
        <v>40.767123287671232</v>
      </c>
      <c r="AB215" s="193">
        <f t="shared" si="155"/>
        <v>0</v>
      </c>
      <c r="AC215" s="193">
        <f t="shared" si="155"/>
        <v>0</v>
      </c>
      <c r="AD215" s="193">
        <f t="shared" si="155"/>
        <v>0</v>
      </c>
      <c r="AE215" s="193">
        <f t="shared" si="155"/>
        <v>0</v>
      </c>
      <c r="AF215" s="193">
        <f t="shared" si="155"/>
        <v>0</v>
      </c>
      <c r="AG215" s="193">
        <f t="shared" si="155"/>
        <v>0</v>
      </c>
      <c r="AH215" s="193">
        <f t="shared" si="155"/>
        <v>0</v>
      </c>
      <c r="AI215" s="193">
        <f t="shared" si="155"/>
        <v>0</v>
      </c>
      <c r="AJ215" s="193">
        <f t="shared" si="155"/>
        <v>0</v>
      </c>
      <c r="AK215" s="193">
        <f t="shared" si="155"/>
        <v>0</v>
      </c>
      <c r="AL215" s="193">
        <f t="shared" si="155"/>
        <v>0</v>
      </c>
      <c r="AM215" s="193">
        <f t="shared" si="155"/>
        <v>0</v>
      </c>
      <c r="AN215" s="193">
        <f t="shared" si="155"/>
        <v>0</v>
      </c>
      <c r="AO215" s="193">
        <f t="shared" si="155"/>
        <v>0</v>
      </c>
      <c r="AP215" s="193">
        <f t="shared" si="155"/>
        <v>0</v>
      </c>
      <c r="AQ215" s="193">
        <f t="shared" si="155"/>
        <v>0</v>
      </c>
      <c r="AR215" s="193">
        <f t="shared" si="156"/>
        <v>40.767123287671232</v>
      </c>
      <c r="AS215" s="193">
        <f t="shared" si="156"/>
        <v>0</v>
      </c>
      <c r="AT215" s="193">
        <f t="shared" si="156"/>
        <v>0</v>
      </c>
      <c r="AU215" s="193">
        <f t="shared" si="156"/>
        <v>0</v>
      </c>
      <c r="AV215" s="193">
        <f t="shared" si="156"/>
        <v>0</v>
      </c>
      <c r="AW215" s="193">
        <f t="shared" si="156"/>
        <v>0</v>
      </c>
      <c r="AX215" s="193">
        <f t="shared" si="156"/>
        <v>0</v>
      </c>
      <c r="AY215" s="193">
        <f t="shared" si="156"/>
        <v>0</v>
      </c>
      <c r="AZ215" s="193">
        <f t="shared" si="156"/>
        <v>0</v>
      </c>
      <c r="BA215" s="193">
        <f t="shared" si="156"/>
        <v>0</v>
      </c>
      <c r="BB215" s="193">
        <f t="shared" si="156"/>
        <v>0</v>
      </c>
      <c r="BC215" s="193">
        <f t="shared" si="156"/>
        <v>0</v>
      </c>
      <c r="BD215" s="193">
        <f t="shared" si="156"/>
        <v>0</v>
      </c>
      <c r="BE215" s="193">
        <f t="shared" si="156"/>
        <v>0</v>
      </c>
      <c r="BF215" s="193">
        <f t="shared" si="156"/>
        <v>0</v>
      </c>
      <c r="BG215" s="193">
        <f t="shared" si="157"/>
        <v>0</v>
      </c>
      <c r="BH215" s="193">
        <f t="shared" si="157"/>
        <v>0</v>
      </c>
      <c r="BI215" s="193">
        <f t="shared" si="157"/>
        <v>0</v>
      </c>
      <c r="BJ215" s="193">
        <f t="shared" si="157"/>
        <v>0</v>
      </c>
      <c r="BK215" s="193">
        <f t="shared" si="157"/>
        <v>0</v>
      </c>
      <c r="BL215" s="193">
        <f t="shared" si="157"/>
        <v>0</v>
      </c>
      <c r="BM215" s="193">
        <f t="shared" si="157"/>
        <v>0</v>
      </c>
      <c r="BN215" s="193">
        <f t="shared" si="157"/>
        <v>0</v>
      </c>
      <c r="BO215" s="193">
        <f t="shared" si="157"/>
        <v>0</v>
      </c>
      <c r="BP215" s="193">
        <f t="shared" si="157"/>
        <v>0</v>
      </c>
    </row>
    <row r="216" spans="1:68" outlineLevel="1">
      <c r="A216" s="150">
        <f t="shared" si="149"/>
        <v>0</v>
      </c>
      <c r="B216" s="380"/>
      <c r="C216" s="378"/>
      <c r="D216" s="378"/>
      <c r="E216" s="378"/>
      <c r="F216" s="378"/>
      <c r="G216" s="379"/>
      <c r="H216" s="70"/>
      <c r="I216" s="85"/>
      <c r="J216" s="85"/>
      <c r="K216" s="70"/>
      <c r="L216" s="70"/>
      <c r="M216" s="70"/>
      <c r="N216" s="71"/>
      <c r="O216" s="70"/>
      <c r="P216" s="88">
        <f t="shared" si="158"/>
        <v>0</v>
      </c>
      <c r="Q216" s="46">
        <f t="shared" si="159"/>
        <v>0</v>
      </c>
      <c r="R216" s="46"/>
      <c r="S216" s="87"/>
      <c r="T216" s="46">
        <f t="shared" si="160"/>
        <v>0</v>
      </c>
      <c r="U216" s="46">
        <f t="shared" si="161"/>
        <v>0</v>
      </c>
      <c r="V216" s="46">
        <f t="shared" si="162"/>
        <v>0</v>
      </c>
      <c r="W216" s="24"/>
      <c r="Y216" s="284">
        <f t="shared" si="150"/>
        <v>0</v>
      </c>
      <c r="Z216" s="57">
        <v>16</v>
      </c>
      <c r="AA216" s="193">
        <f t="shared" si="144"/>
        <v>0</v>
      </c>
      <c r="AB216" s="193">
        <f t="shared" si="155"/>
        <v>0</v>
      </c>
      <c r="AC216" s="193">
        <f t="shared" si="155"/>
        <v>0</v>
      </c>
      <c r="AD216" s="193">
        <f t="shared" si="155"/>
        <v>0</v>
      </c>
      <c r="AE216" s="193">
        <f t="shared" si="155"/>
        <v>0</v>
      </c>
      <c r="AF216" s="193">
        <f t="shared" si="155"/>
        <v>0</v>
      </c>
      <c r="AG216" s="193">
        <f t="shared" si="155"/>
        <v>0</v>
      </c>
      <c r="AH216" s="193">
        <f t="shared" si="155"/>
        <v>0</v>
      </c>
      <c r="AI216" s="193">
        <f t="shared" si="155"/>
        <v>0</v>
      </c>
      <c r="AJ216" s="193">
        <f t="shared" si="155"/>
        <v>0</v>
      </c>
      <c r="AK216" s="193">
        <f t="shared" si="155"/>
        <v>0</v>
      </c>
      <c r="AL216" s="193">
        <f t="shared" si="155"/>
        <v>0</v>
      </c>
      <c r="AM216" s="193">
        <f t="shared" si="155"/>
        <v>0</v>
      </c>
      <c r="AN216" s="193">
        <f t="shared" si="155"/>
        <v>0</v>
      </c>
      <c r="AO216" s="193">
        <f t="shared" si="155"/>
        <v>0</v>
      </c>
      <c r="AP216" s="193">
        <f t="shared" si="155"/>
        <v>0</v>
      </c>
      <c r="AQ216" s="193">
        <f t="shared" si="155"/>
        <v>0</v>
      </c>
      <c r="AR216" s="193">
        <f t="shared" si="156"/>
        <v>0</v>
      </c>
      <c r="AS216" s="193">
        <f t="shared" si="156"/>
        <v>0</v>
      </c>
      <c r="AT216" s="193">
        <f t="shared" si="156"/>
        <v>0</v>
      </c>
      <c r="AU216" s="193">
        <f t="shared" si="156"/>
        <v>0</v>
      </c>
      <c r="AV216" s="193">
        <f t="shared" si="156"/>
        <v>0</v>
      </c>
      <c r="AW216" s="193">
        <f t="shared" si="156"/>
        <v>0</v>
      </c>
      <c r="AX216" s="193">
        <f t="shared" si="156"/>
        <v>0</v>
      </c>
      <c r="AY216" s="193">
        <f t="shared" si="156"/>
        <v>0</v>
      </c>
      <c r="AZ216" s="193">
        <f t="shared" si="156"/>
        <v>0</v>
      </c>
      <c r="BA216" s="193">
        <f t="shared" si="156"/>
        <v>0</v>
      </c>
      <c r="BB216" s="193">
        <f t="shared" si="156"/>
        <v>0</v>
      </c>
      <c r="BC216" s="193">
        <f t="shared" si="156"/>
        <v>0</v>
      </c>
      <c r="BD216" s="193">
        <f t="shared" si="156"/>
        <v>0</v>
      </c>
      <c r="BE216" s="193">
        <f t="shared" si="156"/>
        <v>0</v>
      </c>
      <c r="BF216" s="193">
        <f t="shared" si="156"/>
        <v>0</v>
      </c>
      <c r="BG216" s="193">
        <f t="shared" si="157"/>
        <v>0</v>
      </c>
      <c r="BH216" s="193">
        <f t="shared" si="157"/>
        <v>0</v>
      </c>
      <c r="BI216" s="193">
        <f t="shared" si="157"/>
        <v>0</v>
      </c>
      <c r="BJ216" s="193">
        <f t="shared" si="157"/>
        <v>0</v>
      </c>
      <c r="BK216" s="193">
        <f t="shared" si="157"/>
        <v>0</v>
      </c>
      <c r="BL216" s="193">
        <f t="shared" si="157"/>
        <v>0</v>
      </c>
      <c r="BM216" s="193">
        <f t="shared" si="157"/>
        <v>0</v>
      </c>
      <c r="BN216" s="193">
        <f t="shared" si="157"/>
        <v>0</v>
      </c>
      <c r="BO216" s="193">
        <f t="shared" si="157"/>
        <v>0</v>
      </c>
      <c r="BP216" s="193">
        <f t="shared" si="157"/>
        <v>0</v>
      </c>
    </row>
    <row r="217" spans="1:68" ht="12.75" customHeight="1" outlineLevel="1">
      <c r="A217" s="150">
        <f t="shared" si="149"/>
        <v>12</v>
      </c>
      <c r="B217" s="380" t="s">
        <v>70</v>
      </c>
      <c r="C217" s="381"/>
      <c r="D217" s="381"/>
      <c r="E217" s="381"/>
      <c r="F217" s="381"/>
      <c r="G217" s="382"/>
      <c r="H217" s="70"/>
      <c r="I217" s="85"/>
      <c r="J217" s="85"/>
      <c r="K217" s="183">
        <f>6*2</f>
        <v>12</v>
      </c>
      <c r="L217" s="212">
        <f>+M217-(18*31)</f>
        <v>40561</v>
      </c>
      <c r="M217" s="74">
        <f>$L$7</f>
        <v>41119</v>
      </c>
      <c r="N217" s="73">
        <f>(M217-L217)/365*12</f>
        <v>18.345205479452055</v>
      </c>
      <c r="O217" s="70"/>
      <c r="P217" s="88">
        <f t="shared" si="158"/>
        <v>220.14246575342466</v>
      </c>
      <c r="Q217" s="46">
        <f t="shared" si="159"/>
        <v>0</v>
      </c>
      <c r="R217" s="218">
        <v>1</v>
      </c>
      <c r="S217" s="87"/>
      <c r="T217" s="46">
        <f t="shared" si="160"/>
        <v>220.14246575342466</v>
      </c>
      <c r="U217" s="46">
        <f t="shared" si="161"/>
        <v>0</v>
      </c>
      <c r="V217" s="46">
        <f t="shared" si="162"/>
        <v>220.14246575342466</v>
      </c>
      <c r="W217" s="24"/>
      <c r="Y217" s="284">
        <f t="shared" si="150"/>
        <v>0</v>
      </c>
      <c r="Z217" s="57">
        <v>16</v>
      </c>
      <c r="AA217" s="193">
        <f t="shared" si="144"/>
        <v>220.14246575342466</v>
      </c>
      <c r="AB217" s="193">
        <f t="shared" si="155"/>
        <v>0</v>
      </c>
      <c r="AC217" s="193">
        <f t="shared" si="155"/>
        <v>0</v>
      </c>
      <c r="AD217" s="193">
        <f t="shared" si="155"/>
        <v>0</v>
      </c>
      <c r="AE217" s="193">
        <f t="shared" si="155"/>
        <v>0</v>
      </c>
      <c r="AF217" s="193">
        <f t="shared" si="155"/>
        <v>0</v>
      </c>
      <c r="AG217" s="193">
        <f t="shared" si="155"/>
        <v>0</v>
      </c>
      <c r="AH217" s="193">
        <f t="shared" si="155"/>
        <v>0</v>
      </c>
      <c r="AI217" s="193">
        <f t="shared" si="155"/>
        <v>0</v>
      </c>
      <c r="AJ217" s="193">
        <f t="shared" si="155"/>
        <v>0</v>
      </c>
      <c r="AK217" s="193">
        <f t="shared" si="155"/>
        <v>0</v>
      </c>
      <c r="AL217" s="193">
        <f t="shared" si="155"/>
        <v>0</v>
      </c>
      <c r="AM217" s="193">
        <f t="shared" si="155"/>
        <v>0</v>
      </c>
      <c r="AN217" s="193">
        <f t="shared" si="155"/>
        <v>0</v>
      </c>
      <c r="AO217" s="193">
        <f t="shared" si="155"/>
        <v>0</v>
      </c>
      <c r="AP217" s="193">
        <f t="shared" si="155"/>
        <v>0</v>
      </c>
      <c r="AQ217" s="193">
        <f t="shared" ref="AQ217:BF218" si="163">+IF($Z217=AQ$12,$V217,0)</f>
        <v>0</v>
      </c>
      <c r="AR217" s="193">
        <f t="shared" si="163"/>
        <v>220.14246575342466</v>
      </c>
      <c r="AS217" s="193">
        <f t="shared" si="163"/>
        <v>0</v>
      </c>
      <c r="AT217" s="193">
        <f t="shared" si="163"/>
        <v>0</v>
      </c>
      <c r="AU217" s="193">
        <f t="shared" si="163"/>
        <v>0</v>
      </c>
      <c r="AV217" s="193">
        <f t="shared" si="163"/>
        <v>0</v>
      </c>
      <c r="AW217" s="193">
        <f t="shared" si="163"/>
        <v>0</v>
      </c>
      <c r="AX217" s="193">
        <f t="shared" si="163"/>
        <v>0</v>
      </c>
      <c r="AY217" s="193">
        <f t="shared" si="163"/>
        <v>0</v>
      </c>
      <c r="AZ217" s="193">
        <f t="shared" si="163"/>
        <v>0</v>
      </c>
      <c r="BA217" s="193">
        <f t="shared" si="163"/>
        <v>0</v>
      </c>
      <c r="BB217" s="193">
        <f t="shared" si="163"/>
        <v>0</v>
      </c>
      <c r="BC217" s="193">
        <f t="shared" si="163"/>
        <v>0</v>
      </c>
      <c r="BD217" s="193">
        <f t="shared" si="163"/>
        <v>0</v>
      </c>
      <c r="BE217" s="193">
        <f t="shared" si="163"/>
        <v>0</v>
      </c>
      <c r="BF217" s="193">
        <f t="shared" si="163"/>
        <v>0</v>
      </c>
      <c r="BG217" s="193">
        <f t="shared" ref="BG217:BP218" si="164">+IF($Z217=BG$12,$V217,0)</f>
        <v>0</v>
      </c>
      <c r="BH217" s="193">
        <f t="shared" si="164"/>
        <v>0</v>
      </c>
      <c r="BI217" s="193">
        <f t="shared" si="164"/>
        <v>0</v>
      </c>
      <c r="BJ217" s="193">
        <f t="shared" si="164"/>
        <v>0</v>
      </c>
      <c r="BK217" s="193">
        <f t="shared" si="164"/>
        <v>0</v>
      </c>
      <c r="BL217" s="193">
        <f t="shared" si="164"/>
        <v>0</v>
      </c>
      <c r="BM217" s="193">
        <f t="shared" si="164"/>
        <v>0</v>
      </c>
      <c r="BN217" s="193">
        <f t="shared" si="164"/>
        <v>0</v>
      </c>
      <c r="BO217" s="193">
        <f t="shared" si="164"/>
        <v>0</v>
      </c>
      <c r="BP217" s="193">
        <f t="shared" si="164"/>
        <v>0</v>
      </c>
    </row>
    <row r="218" spans="1:68" outlineLevel="1">
      <c r="A218" s="150"/>
      <c r="B218" s="377"/>
      <c r="C218" s="378"/>
      <c r="D218" s="378"/>
      <c r="E218" s="378"/>
      <c r="F218" s="378"/>
      <c r="G218" s="379"/>
      <c r="H218" s="70"/>
      <c r="I218" s="85"/>
      <c r="J218" s="85"/>
      <c r="K218" s="70"/>
      <c r="L218" s="70"/>
      <c r="M218" s="70"/>
      <c r="N218" s="71"/>
      <c r="O218" s="70"/>
      <c r="P218" s="88">
        <f t="shared" si="158"/>
        <v>0</v>
      </c>
      <c r="Q218" s="46">
        <f t="shared" si="159"/>
        <v>0</v>
      </c>
      <c r="R218" s="46"/>
      <c r="S218" s="46"/>
      <c r="T218" s="46">
        <f t="shared" si="160"/>
        <v>0</v>
      </c>
      <c r="U218" s="46">
        <f t="shared" si="161"/>
        <v>0</v>
      </c>
      <c r="V218" s="46"/>
      <c r="W218" s="27"/>
      <c r="Y218" s="284"/>
      <c r="AA218" s="193" t="str">
        <f t="shared" si="144"/>
        <v/>
      </c>
      <c r="AB218" s="193">
        <f t="shared" ref="AB218:AQ218" si="165">+IF($Z218=AB$12,$V218,0)</f>
        <v>0</v>
      </c>
      <c r="AC218" s="193">
        <f t="shared" si="165"/>
        <v>0</v>
      </c>
      <c r="AD218" s="193">
        <f t="shared" si="165"/>
        <v>0</v>
      </c>
      <c r="AE218" s="193">
        <f t="shared" si="165"/>
        <v>0</v>
      </c>
      <c r="AF218" s="193">
        <f t="shared" si="165"/>
        <v>0</v>
      </c>
      <c r="AG218" s="193">
        <f t="shared" si="165"/>
        <v>0</v>
      </c>
      <c r="AH218" s="193">
        <f t="shared" si="165"/>
        <v>0</v>
      </c>
      <c r="AI218" s="193">
        <f t="shared" si="165"/>
        <v>0</v>
      </c>
      <c r="AJ218" s="193">
        <f t="shared" si="165"/>
        <v>0</v>
      </c>
      <c r="AK218" s="193">
        <f t="shared" si="165"/>
        <v>0</v>
      </c>
      <c r="AL218" s="193">
        <f t="shared" si="165"/>
        <v>0</v>
      </c>
      <c r="AM218" s="193">
        <f t="shared" si="165"/>
        <v>0</v>
      </c>
      <c r="AN218" s="193">
        <f t="shared" si="165"/>
        <v>0</v>
      </c>
      <c r="AO218" s="193">
        <f t="shared" si="165"/>
        <v>0</v>
      </c>
      <c r="AP218" s="193">
        <f t="shared" si="165"/>
        <v>0</v>
      </c>
      <c r="AQ218" s="193">
        <f t="shared" si="165"/>
        <v>0</v>
      </c>
      <c r="AR218" s="193">
        <f t="shared" si="163"/>
        <v>0</v>
      </c>
      <c r="AS218" s="193">
        <f t="shared" si="163"/>
        <v>0</v>
      </c>
      <c r="AT218" s="193">
        <f t="shared" si="163"/>
        <v>0</v>
      </c>
      <c r="AU218" s="193">
        <f t="shared" si="163"/>
        <v>0</v>
      </c>
      <c r="AV218" s="193">
        <f t="shared" si="163"/>
        <v>0</v>
      </c>
      <c r="AW218" s="193">
        <f t="shared" si="163"/>
        <v>0</v>
      </c>
      <c r="AX218" s="193">
        <f t="shared" si="163"/>
        <v>0</v>
      </c>
      <c r="AY218" s="193">
        <f t="shared" si="163"/>
        <v>0</v>
      </c>
      <c r="AZ218" s="193">
        <f t="shared" si="163"/>
        <v>0</v>
      </c>
      <c r="BA218" s="193">
        <f t="shared" si="163"/>
        <v>0</v>
      </c>
      <c r="BB218" s="193">
        <f t="shared" si="163"/>
        <v>0</v>
      </c>
      <c r="BC218" s="193">
        <f t="shared" si="163"/>
        <v>0</v>
      </c>
      <c r="BD218" s="193">
        <f t="shared" si="163"/>
        <v>0</v>
      </c>
      <c r="BE218" s="193">
        <f t="shared" si="163"/>
        <v>0</v>
      </c>
      <c r="BF218" s="193">
        <f t="shared" si="163"/>
        <v>0</v>
      </c>
      <c r="BG218" s="193">
        <f t="shared" si="164"/>
        <v>0</v>
      </c>
      <c r="BH218" s="193">
        <f t="shared" si="164"/>
        <v>0</v>
      </c>
      <c r="BI218" s="193">
        <f t="shared" si="164"/>
        <v>0</v>
      </c>
      <c r="BJ218" s="193">
        <f t="shared" si="164"/>
        <v>0</v>
      </c>
      <c r="BK218" s="193">
        <f t="shared" si="164"/>
        <v>0</v>
      </c>
      <c r="BL218" s="193">
        <f t="shared" si="164"/>
        <v>0</v>
      </c>
      <c r="BM218" s="193">
        <f t="shared" si="164"/>
        <v>0</v>
      </c>
      <c r="BN218" s="193">
        <f t="shared" si="164"/>
        <v>0</v>
      </c>
      <c r="BO218" s="193">
        <f t="shared" si="164"/>
        <v>0</v>
      </c>
      <c r="BP218" s="193">
        <f t="shared" si="164"/>
        <v>0</v>
      </c>
    </row>
    <row r="219" spans="1:68" s="2" customFormat="1" ht="15" customHeight="1" outlineLevel="1">
      <c r="A219" s="151" t="s">
        <v>85</v>
      </c>
      <c r="B219" s="372" t="s">
        <v>86</v>
      </c>
      <c r="C219" s="373"/>
      <c r="D219" s="373"/>
      <c r="E219" s="373"/>
      <c r="F219" s="373"/>
      <c r="G219" s="374"/>
      <c r="H219" s="70"/>
      <c r="I219" s="85"/>
      <c r="J219" s="85"/>
      <c r="K219" s="51"/>
      <c r="L219" s="51"/>
      <c r="M219" s="51"/>
      <c r="N219" s="52"/>
      <c r="O219" s="51"/>
      <c r="P219" s="110">
        <f t="shared" si="158"/>
        <v>0</v>
      </c>
      <c r="Q219" s="44">
        <f t="shared" si="159"/>
        <v>0</v>
      </c>
      <c r="R219" s="46"/>
      <c r="S219" s="46"/>
      <c r="T219" s="44">
        <f>P219*R219</f>
        <v>0</v>
      </c>
      <c r="U219" s="44">
        <f>Q219*S219</f>
        <v>0</v>
      </c>
      <c r="V219" s="44">
        <f>SUM(V220:V222)</f>
        <v>78.641095890410952</v>
      </c>
      <c r="W219" s="27">
        <f>V219/$M$5</f>
        <v>5.2427397260273971E-5</v>
      </c>
      <c r="Y219" s="284"/>
      <c r="AA219" s="193" t="str">
        <f t="shared" ref="AA219:AA257" si="166">+IF(Z219="","",V219)</f>
        <v/>
      </c>
      <c r="AB219" s="193">
        <f t="shared" ref="AB219:AQ221" si="167">+IF($Z219=AB$12,$V219,0)</f>
        <v>0</v>
      </c>
      <c r="AC219" s="193">
        <f t="shared" si="167"/>
        <v>0</v>
      </c>
      <c r="AD219" s="193">
        <f t="shared" si="167"/>
        <v>0</v>
      </c>
      <c r="AE219" s="193">
        <f t="shared" si="167"/>
        <v>0</v>
      </c>
      <c r="AF219" s="193">
        <f t="shared" si="167"/>
        <v>0</v>
      </c>
      <c r="AG219" s="193">
        <f t="shared" si="167"/>
        <v>0</v>
      </c>
      <c r="AH219" s="193">
        <f t="shared" si="167"/>
        <v>0</v>
      </c>
      <c r="AI219" s="193">
        <f t="shared" si="167"/>
        <v>0</v>
      </c>
      <c r="AJ219" s="193">
        <f t="shared" si="167"/>
        <v>0</v>
      </c>
      <c r="AK219" s="193">
        <f t="shared" si="167"/>
        <v>0</v>
      </c>
      <c r="AL219" s="193">
        <f t="shared" si="167"/>
        <v>0</v>
      </c>
      <c r="AM219" s="193">
        <f t="shared" si="167"/>
        <v>0</v>
      </c>
      <c r="AN219" s="193">
        <f t="shared" si="167"/>
        <v>0</v>
      </c>
      <c r="AO219" s="193">
        <f t="shared" si="167"/>
        <v>0</v>
      </c>
      <c r="AP219" s="193">
        <f t="shared" si="167"/>
        <v>0</v>
      </c>
      <c r="AQ219" s="193">
        <f t="shared" si="167"/>
        <v>0</v>
      </c>
      <c r="AR219" s="193">
        <f t="shared" ref="AR219:BF220" si="168">+IF($Z219=AR$12,$V219,0)</f>
        <v>0</v>
      </c>
      <c r="AS219" s="193">
        <f t="shared" si="168"/>
        <v>0</v>
      </c>
      <c r="AT219" s="193">
        <f t="shared" si="168"/>
        <v>0</v>
      </c>
      <c r="AU219" s="193">
        <f t="shared" si="168"/>
        <v>0</v>
      </c>
      <c r="AV219" s="193">
        <f t="shared" si="168"/>
        <v>0</v>
      </c>
      <c r="AW219" s="193">
        <f t="shared" si="168"/>
        <v>0</v>
      </c>
      <c r="AX219" s="193">
        <f t="shared" si="168"/>
        <v>0</v>
      </c>
      <c r="AY219" s="193">
        <f t="shared" si="168"/>
        <v>0</v>
      </c>
      <c r="AZ219" s="193">
        <f t="shared" si="168"/>
        <v>0</v>
      </c>
      <c r="BA219" s="193">
        <f t="shared" si="168"/>
        <v>0</v>
      </c>
      <c r="BB219" s="193">
        <f t="shared" si="168"/>
        <v>0</v>
      </c>
      <c r="BC219" s="193">
        <f t="shared" si="168"/>
        <v>0</v>
      </c>
      <c r="BD219" s="193">
        <f t="shared" si="168"/>
        <v>0</v>
      </c>
      <c r="BE219" s="193">
        <f t="shared" si="168"/>
        <v>0</v>
      </c>
      <c r="BF219" s="193">
        <f t="shared" si="168"/>
        <v>0</v>
      </c>
      <c r="BG219" s="193">
        <f t="shared" ref="BG219:BP219" si="169">+IF($Z219=BG$12,$V219,0)</f>
        <v>0</v>
      </c>
      <c r="BH219" s="193">
        <f t="shared" si="169"/>
        <v>0</v>
      </c>
      <c r="BI219" s="193">
        <f t="shared" si="169"/>
        <v>0</v>
      </c>
      <c r="BJ219" s="193">
        <f t="shared" si="169"/>
        <v>0</v>
      </c>
      <c r="BK219" s="193">
        <f t="shared" si="169"/>
        <v>0</v>
      </c>
      <c r="BL219" s="193">
        <f t="shared" si="169"/>
        <v>0</v>
      </c>
      <c r="BM219" s="193">
        <f t="shared" si="169"/>
        <v>0</v>
      </c>
      <c r="BN219" s="193">
        <f t="shared" si="169"/>
        <v>0</v>
      </c>
      <c r="BO219" s="193">
        <f t="shared" si="169"/>
        <v>0</v>
      </c>
      <c r="BP219" s="193">
        <f t="shared" si="169"/>
        <v>0</v>
      </c>
    </row>
    <row r="220" spans="1:68" ht="15" customHeight="1" outlineLevel="1">
      <c r="A220" s="150">
        <f>+K220</f>
        <v>0</v>
      </c>
      <c r="B220" s="363" t="s">
        <v>87</v>
      </c>
      <c r="C220" s="375"/>
      <c r="D220" s="375"/>
      <c r="E220" s="375"/>
      <c r="F220" s="375"/>
      <c r="G220" s="376"/>
      <c r="H220" s="70"/>
      <c r="I220" s="85"/>
      <c r="J220" s="85"/>
      <c r="K220" s="183"/>
      <c r="L220" s="74">
        <f>$E$7</f>
        <v>39965</v>
      </c>
      <c r="M220" s="74">
        <f>$L$7</f>
        <v>41119</v>
      </c>
      <c r="N220" s="73">
        <f>(M220-L220)/365*12</f>
        <v>37.939726027397263</v>
      </c>
      <c r="O220" s="70"/>
      <c r="P220" s="88"/>
      <c r="Q220" s="46"/>
      <c r="R220" s="46"/>
      <c r="S220" s="87"/>
      <c r="T220" s="46"/>
      <c r="U220" s="46"/>
      <c r="V220" s="46"/>
      <c r="W220" s="24"/>
      <c r="Y220" s="284"/>
      <c r="AA220" s="193" t="str">
        <f t="shared" si="166"/>
        <v/>
      </c>
      <c r="AB220" s="193">
        <f t="shared" si="167"/>
        <v>0</v>
      </c>
      <c r="AC220" s="193">
        <f t="shared" si="167"/>
        <v>0</v>
      </c>
      <c r="AD220" s="193">
        <f t="shared" si="167"/>
        <v>0</v>
      </c>
      <c r="AE220" s="193">
        <f t="shared" si="167"/>
        <v>0</v>
      </c>
      <c r="AF220" s="193">
        <f t="shared" si="167"/>
        <v>0</v>
      </c>
      <c r="AG220" s="193">
        <f t="shared" si="167"/>
        <v>0</v>
      </c>
      <c r="AH220" s="193">
        <f t="shared" si="167"/>
        <v>0</v>
      </c>
      <c r="AI220" s="193">
        <f t="shared" si="167"/>
        <v>0</v>
      </c>
      <c r="AJ220" s="193">
        <f t="shared" si="167"/>
        <v>0</v>
      </c>
      <c r="AK220" s="193">
        <f t="shared" si="167"/>
        <v>0</v>
      </c>
      <c r="AL220" s="193">
        <f t="shared" si="167"/>
        <v>0</v>
      </c>
      <c r="AM220" s="193">
        <f t="shared" si="167"/>
        <v>0</v>
      </c>
      <c r="AN220" s="193">
        <f t="shared" si="167"/>
        <v>0</v>
      </c>
      <c r="AO220" s="193">
        <f t="shared" si="167"/>
        <v>0</v>
      </c>
      <c r="AP220" s="193">
        <f t="shared" si="167"/>
        <v>0</v>
      </c>
      <c r="AQ220" s="193">
        <f t="shared" si="167"/>
        <v>0</v>
      </c>
      <c r="AR220" s="193">
        <f t="shared" si="168"/>
        <v>0</v>
      </c>
      <c r="AS220" s="193">
        <f t="shared" si="168"/>
        <v>0</v>
      </c>
      <c r="AT220" s="193">
        <f t="shared" si="168"/>
        <v>0</v>
      </c>
      <c r="AU220" s="193">
        <f t="shared" si="168"/>
        <v>0</v>
      </c>
      <c r="AV220" s="193">
        <f t="shared" si="168"/>
        <v>0</v>
      </c>
      <c r="AW220" s="193">
        <f t="shared" si="168"/>
        <v>0</v>
      </c>
      <c r="AX220" s="193">
        <f t="shared" si="168"/>
        <v>0</v>
      </c>
      <c r="AY220" s="193">
        <f t="shared" si="168"/>
        <v>0</v>
      </c>
      <c r="AZ220" s="193">
        <f t="shared" si="168"/>
        <v>0</v>
      </c>
      <c r="BA220" s="193">
        <f t="shared" si="168"/>
        <v>0</v>
      </c>
      <c r="BB220" s="193">
        <f t="shared" si="168"/>
        <v>0</v>
      </c>
      <c r="BC220" s="193">
        <f t="shared" si="168"/>
        <v>0</v>
      </c>
      <c r="BD220" s="193">
        <f t="shared" si="168"/>
        <v>0</v>
      </c>
      <c r="BE220" s="193">
        <f t="shared" si="168"/>
        <v>0</v>
      </c>
      <c r="BF220" s="193">
        <f t="shared" si="168"/>
        <v>0</v>
      </c>
      <c r="BG220" s="193">
        <f t="shared" ref="BG220:BP235" si="170">+IF($Z220=BG$12,$V220,0)</f>
        <v>0</v>
      </c>
      <c r="BH220" s="193">
        <f t="shared" si="170"/>
        <v>0</v>
      </c>
      <c r="BI220" s="193">
        <f t="shared" si="170"/>
        <v>0</v>
      </c>
      <c r="BJ220" s="193">
        <f t="shared" si="170"/>
        <v>0</v>
      </c>
      <c r="BK220" s="193">
        <f t="shared" si="170"/>
        <v>0</v>
      </c>
      <c r="BL220" s="193">
        <f t="shared" si="170"/>
        <v>0</v>
      </c>
      <c r="BM220" s="193">
        <f t="shared" si="170"/>
        <v>0</v>
      </c>
      <c r="BN220" s="193">
        <f t="shared" si="170"/>
        <v>0</v>
      </c>
      <c r="BO220" s="193">
        <f t="shared" si="170"/>
        <v>0</v>
      </c>
      <c r="BP220" s="193">
        <f t="shared" si="170"/>
        <v>0</v>
      </c>
    </row>
    <row r="221" spans="1:68" ht="15" customHeight="1" outlineLevel="1">
      <c r="A221" s="150">
        <f>+K221</f>
        <v>3</v>
      </c>
      <c r="B221" s="363" t="s">
        <v>88</v>
      </c>
      <c r="C221" s="375"/>
      <c r="D221" s="375"/>
      <c r="E221" s="375"/>
      <c r="F221" s="375"/>
      <c r="G221" s="376"/>
      <c r="H221" s="70"/>
      <c r="I221" s="85"/>
      <c r="J221" s="85"/>
      <c r="K221" s="183">
        <v>3</v>
      </c>
      <c r="L221" s="74">
        <f>$E$7</f>
        <v>39965</v>
      </c>
      <c r="M221" s="74">
        <v>40563</v>
      </c>
      <c r="N221" s="73">
        <f>(M221-L221)/365*12</f>
        <v>19.660273972602738</v>
      </c>
      <c r="O221" s="70"/>
      <c r="P221" s="88">
        <f t="shared" ref="P221:P232" si="171">H221*I221+K221*N221</f>
        <v>58.980821917808214</v>
      </c>
      <c r="Q221" s="46">
        <f t="shared" ref="Q221:Q229" si="172">H221*J221+K221*O221</f>
        <v>0</v>
      </c>
      <c r="R221" s="218">
        <v>1</v>
      </c>
      <c r="S221" s="87"/>
      <c r="T221" s="46">
        <f t="shared" ref="T221:U228" si="173">P221*R221</f>
        <v>58.980821917808214</v>
      </c>
      <c r="U221" s="46">
        <f t="shared" si="173"/>
        <v>0</v>
      </c>
      <c r="V221" s="46">
        <f>T221+U221</f>
        <v>58.980821917808214</v>
      </c>
      <c r="W221" s="24"/>
      <c r="Y221" s="284">
        <f t="shared" si="150"/>
        <v>0</v>
      </c>
      <c r="Z221" s="57">
        <v>14</v>
      </c>
      <c r="AA221" s="193">
        <f t="shared" si="166"/>
        <v>58.980821917808214</v>
      </c>
      <c r="AB221" s="193">
        <f t="shared" si="167"/>
        <v>0</v>
      </c>
      <c r="AC221" s="193">
        <f t="shared" si="167"/>
        <v>0</v>
      </c>
      <c r="AD221" s="193">
        <f t="shared" si="167"/>
        <v>0</v>
      </c>
      <c r="AE221" s="193">
        <f t="shared" si="167"/>
        <v>0</v>
      </c>
      <c r="AF221" s="193">
        <f t="shared" si="167"/>
        <v>0</v>
      </c>
      <c r="AG221" s="193">
        <f t="shared" si="167"/>
        <v>0</v>
      </c>
      <c r="AH221" s="193">
        <f t="shared" si="167"/>
        <v>0</v>
      </c>
      <c r="AI221" s="193">
        <f t="shared" si="167"/>
        <v>0</v>
      </c>
      <c r="AJ221" s="193">
        <f t="shared" si="167"/>
        <v>0</v>
      </c>
      <c r="AK221" s="193">
        <f t="shared" si="167"/>
        <v>0</v>
      </c>
      <c r="AL221" s="193">
        <f t="shared" si="167"/>
        <v>0</v>
      </c>
      <c r="AM221" s="193">
        <f t="shared" si="167"/>
        <v>0</v>
      </c>
      <c r="AN221" s="193">
        <f t="shared" si="167"/>
        <v>0</v>
      </c>
      <c r="AO221" s="193">
        <f t="shared" si="167"/>
        <v>58.980821917808214</v>
      </c>
      <c r="AP221" s="193">
        <f t="shared" si="167"/>
        <v>0</v>
      </c>
      <c r="AQ221" s="193">
        <f t="shared" ref="AQ221:BF236" si="174">+IF($Z221=AQ$12,$V221,0)</f>
        <v>0</v>
      </c>
      <c r="AR221" s="193">
        <f t="shared" si="174"/>
        <v>0</v>
      </c>
      <c r="AS221" s="193">
        <f t="shared" si="174"/>
        <v>0</v>
      </c>
      <c r="AT221" s="193">
        <f t="shared" si="174"/>
        <v>0</v>
      </c>
      <c r="AU221" s="193">
        <f t="shared" si="174"/>
        <v>0</v>
      </c>
      <c r="AV221" s="193">
        <f t="shared" si="174"/>
        <v>0</v>
      </c>
      <c r="AW221" s="193">
        <f t="shared" si="174"/>
        <v>0</v>
      </c>
      <c r="AX221" s="193">
        <f t="shared" si="174"/>
        <v>0</v>
      </c>
      <c r="AY221" s="193">
        <f t="shared" si="174"/>
        <v>0</v>
      </c>
      <c r="AZ221" s="193">
        <f t="shared" si="174"/>
        <v>0</v>
      </c>
      <c r="BA221" s="193">
        <f t="shared" si="174"/>
        <v>0</v>
      </c>
      <c r="BB221" s="193">
        <f t="shared" si="174"/>
        <v>0</v>
      </c>
      <c r="BC221" s="193">
        <f t="shared" si="174"/>
        <v>0</v>
      </c>
      <c r="BD221" s="193">
        <f t="shared" si="174"/>
        <v>0</v>
      </c>
      <c r="BE221" s="193">
        <f t="shared" si="174"/>
        <v>0</v>
      </c>
      <c r="BF221" s="193">
        <f t="shared" si="174"/>
        <v>0</v>
      </c>
      <c r="BG221" s="193">
        <f t="shared" si="170"/>
        <v>0</v>
      </c>
      <c r="BH221" s="193">
        <f t="shared" si="170"/>
        <v>0</v>
      </c>
      <c r="BI221" s="193">
        <f t="shared" si="170"/>
        <v>0</v>
      </c>
      <c r="BJ221" s="193">
        <f t="shared" si="170"/>
        <v>0</v>
      </c>
      <c r="BK221" s="193">
        <f t="shared" si="170"/>
        <v>0</v>
      </c>
      <c r="BL221" s="193">
        <f t="shared" si="170"/>
        <v>0</v>
      </c>
      <c r="BM221" s="193">
        <f t="shared" si="170"/>
        <v>0</v>
      </c>
      <c r="BN221" s="193">
        <f t="shared" si="170"/>
        <v>0</v>
      </c>
      <c r="BO221" s="193">
        <f t="shared" si="170"/>
        <v>0</v>
      </c>
      <c r="BP221" s="193">
        <f t="shared" si="170"/>
        <v>0</v>
      </c>
    </row>
    <row r="222" spans="1:68" ht="15" customHeight="1" outlineLevel="1">
      <c r="A222" s="150">
        <f>+K222</f>
        <v>1</v>
      </c>
      <c r="B222" s="363" t="s">
        <v>672</v>
      </c>
      <c r="C222" s="375"/>
      <c r="D222" s="375"/>
      <c r="E222" s="375"/>
      <c r="F222" s="375"/>
      <c r="G222" s="376"/>
      <c r="H222" s="70"/>
      <c r="I222" s="85"/>
      <c r="J222" s="85"/>
      <c r="K222" s="183">
        <v>1</v>
      </c>
      <c r="L222" s="74">
        <f>$E$7</f>
        <v>39965</v>
      </c>
      <c r="M222" s="74">
        <v>40563</v>
      </c>
      <c r="N222" s="73">
        <f>(M222-L222)/365*12</f>
        <v>19.660273972602738</v>
      </c>
      <c r="O222" s="70"/>
      <c r="P222" s="88">
        <f t="shared" si="171"/>
        <v>19.660273972602738</v>
      </c>
      <c r="Q222" s="46">
        <f t="shared" si="172"/>
        <v>0</v>
      </c>
      <c r="R222" s="218">
        <v>1</v>
      </c>
      <c r="S222" s="87"/>
      <c r="T222" s="46">
        <f t="shared" si="173"/>
        <v>19.660273972602738</v>
      </c>
      <c r="U222" s="46">
        <f t="shared" si="173"/>
        <v>0</v>
      </c>
      <c r="V222" s="46">
        <f>T222+U222</f>
        <v>19.660273972602738</v>
      </c>
      <c r="W222" s="24"/>
      <c r="Y222" s="284">
        <f t="shared" si="150"/>
        <v>0</v>
      </c>
      <c r="Z222" s="57">
        <v>11</v>
      </c>
      <c r="AA222" s="193">
        <f t="shared" si="166"/>
        <v>19.660273972602738</v>
      </c>
      <c r="AB222" s="193">
        <f t="shared" ref="AB222:AQ237" si="175">+IF($Z222=AB$12,$V222,0)</f>
        <v>0</v>
      </c>
      <c r="AC222" s="193">
        <f t="shared" si="175"/>
        <v>0</v>
      </c>
      <c r="AD222" s="193">
        <f t="shared" si="175"/>
        <v>0</v>
      </c>
      <c r="AE222" s="193">
        <f t="shared" si="175"/>
        <v>0</v>
      </c>
      <c r="AF222" s="193">
        <f t="shared" si="175"/>
        <v>0</v>
      </c>
      <c r="AG222" s="193">
        <f t="shared" si="175"/>
        <v>0</v>
      </c>
      <c r="AH222" s="193">
        <f t="shared" si="175"/>
        <v>0</v>
      </c>
      <c r="AI222" s="193">
        <f t="shared" si="175"/>
        <v>0</v>
      </c>
      <c r="AJ222" s="193">
        <f t="shared" si="175"/>
        <v>0</v>
      </c>
      <c r="AK222" s="193">
        <f t="shared" si="175"/>
        <v>0</v>
      </c>
      <c r="AL222" s="193">
        <f t="shared" si="175"/>
        <v>19.660273972602738</v>
      </c>
      <c r="AM222" s="193">
        <f t="shared" si="175"/>
        <v>0</v>
      </c>
      <c r="AN222" s="193">
        <f t="shared" si="175"/>
        <v>0</v>
      </c>
      <c r="AO222" s="193">
        <f t="shared" si="175"/>
        <v>0</v>
      </c>
      <c r="AP222" s="193">
        <f t="shared" si="175"/>
        <v>0</v>
      </c>
      <c r="AQ222" s="193">
        <f t="shared" si="175"/>
        <v>0</v>
      </c>
      <c r="AR222" s="193">
        <f t="shared" si="174"/>
        <v>0</v>
      </c>
      <c r="AS222" s="193">
        <f t="shared" si="174"/>
        <v>0</v>
      </c>
      <c r="AT222" s="193">
        <f t="shared" si="174"/>
        <v>0</v>
      </c>
      <c r="AU222" s="193">
        <f t="shared" si="174"/>
        <v>0</v>
      </c>
      <c r="AV222" s="193">
        <f t="shared" si="174"/>
        <v>0</v>
      </c>
      <c r="AW222" s="193">
        <f t="shared" si="174"/>
        <v>0</v>
      </c>
      <c r="AX222" s="193">
        <f t="shared" si="174"/>
        <v>0</v>
      </c>
      <c r="AY222" s="193">
        <f t="shared" si="174"/>
        <v>0</v>
      </c>
      <c r="AZ222" s="193">
        <f t="shared" si="174"/>
        <v>0</v>
      </c>
      <c r="BA222" s="193">
        <f t="shared" si="174"/>
        <v>0</v>
      </c>
      <c r="BB222" s="193">
        <f t="shared" si="174"/>
        <v>0</v>
      </c>
      <c r="BC222" s="193">
        <f t="shared" si="174"/>
        <v>0</v>
      </c>
      <c r="BD222" s="193">
        <f t="shared" si="174"/>
        <v>0</v>
      </c>
      <c r="BE222" s="193">
        <f t="shared" si="174"/>
        <v>0</v>
      </c>
      <c r="BF222" s="193">
        <f t="shared" si="174"/>
        <v>0</v>
      </c>
      <c r="BG222" s="193">
        <f t="shared" si="170"/>
        <v>0</v>
      </c>
      <c r="BH222" s="193">
        <f t="shared" si="170"/>
        <v>0</v>
      </c>
      <c r="BI222" s="193">
        <f t="shared" si="170"/>
        <v>0</v>
      </c>
      <c r="BJ222" s="193">
        <f t="shared" si="170"/>
        <v>0</v>
      </c>
      <c r="BK222" s="193">
        <f t="shared" si="170"/>
        <v>0</v>
      </c>
      <c r="BL222" s="193">
        <f t="shared" si="170"/>
        <v>0</v>
      </c>
      <c r="BM222" s="193">
        <f t="shared" si="170"/>
        <v>0</v>
      </c>
      <c r="BN222" s="193">
        <f t="shared" si="170"/>
        <v>0</v>
      </c>
      <c r="BO222" s="193">
        <f t="shared" si="170"/>
        <v>0</v>
      </c>
      <c r="BP222" s="193">
        <f t="shared" si="170"/>
        <v>0</v>
      </c>
    </row>
    <row r="223" spans="1:68" ht="15" customHeight="1" outlineLevel="1">
      <c r="A223" s="150"/>
      <c r="B223" s="377"/>
      <c r="C223" s="378"/>
      <c r="D223" s="378"/>
      <c r="E223" s="378"/>
      <c r="F223" s="378"/>
      <c r="G223" s="379"/>
      <c r="H223" s="70"/>
      <c r="I223" s="85"/>
      <c r="J223" s="85"/>
      <c r="K223" s="70"/>
      <c r="L223" s="70"/>
      <c r="M223" s="70"/>
      <c r="N223" s="71"/>
      <c r="O223" s="70"/>
      <c r="P223" s="88">
        <f t="shared" si="171"/>
        <v>0</v>
      </c>
      <c r="Q223" s="46">
        <f t="shared" si="172"/>
        <v>0</v>
      </c>
      <c r="R223" s="46"/>
      <c r="S223" s="46"/>
      <c r="T223" s="46">
        <f t="shared" si="173"/>
        <v>0</v>
      </c>
      <c r="U223" s="46">
        <f t="shared" si="173"/>
        <v>0</v>
      </c>
      <c r="V223" s="46"/>
      <c r="W223" s="26"/>
      <c r="Y223" s="284"/>
      <c r="AA223" s="193" t="str">
        <f t="shared" si="166"/>
        <v/>
      </c>
      <c r="AB223" s="193">
        <f t="shared" si="175"/>
        <v>0</v>
      </c>
      <c r="AC223" s="193">
        <f t="shared" si="175"/>
        <v>0</v>
      </c>
      <c r="AD223" s="193">
        <f t="shared" si="175"/>
        <v>0</v>
      </c>
      <c r="AE223" s="193">
        <f t="shared" si="175"/>
        <v>0</v>
      </c>
      <c r="AF223" s="193">
        <f t="shared" si="175"/>
        <v>0</v>
      </c>
      <c r="AG223" s="193">
        <f t="shared" si="175"/>
        <v>0</v>
      </c>
      <c r="AH223" s="193">
        <f t="shared" si="175"/>
        <v>0</v>
      </c>
      <c r="AI223" s="193">
        <f t="shared" si="175"/>
        <v>0</v>
      </c>
      <c r="AJ223" s="193">
        <f t="shared" si="175"/>
        <v>0</v>
      </c>
      <c r="AK223" s="193">
        <f t="shared" si="175"/>
        <v>0</v>
      </c>
      <c r="AL223" s="193">
        <f t="shared" si="175"/>
        <v>0</v>
      </c>
      <c r="AM223" s="193">
        <f t="shared" si="175"/>
        <v>0</v>
      </c>
      <c r="AN223" s="193">
        <f t="shared" si="175"/>
        <v>0</v>
      </c>
      <c r="AO223" s="193">
        <f t="shared" si="175"/>
        <v>0</v>
      </c>
      <c r="AP223" s="193">
        <f t="shared" si="175"/>
        <v>0</v>
      </c>
      <c r="AQ223" s="193">
        <f t="shared" si="175"/>
        <v>0</v>
      </c>
      <c r="AR223" s="193">
        <f t="shared" si="174"/>
        <v>0</v>
      </c>
      <c r="AS223" s="193">
        <f t="shared" si="174"/>
        <v>0</v>
      </c>
      <c r="AT223" s="193">
        <f t="shared" si="174"/>
        <v>0</v>
      </c>
      <c r="AU223" s="193">
        <f t="shared" si="174"/>
        <v>0</v>
      </c>
      <c r="AV223" s="193">
        <f t="shared" si="174"/>
        <v>0</v>
      </c>
      <c r="AW223" s="193">
        <f t="shared" si="174"/>
        <v>0</v>
      </c>
      <c r="AX223" s="193">
        <f t="shared" si="174"/>
        <v>0</v>
      </c>
      <c r="AY223" s="193">
        <f t="shared" si="174"/>
        <v>0</v>
      </c>
      <c r="AZ223" s="193">
        <f t="shared" si="174"/>
        <v>0</v>
      </c>
      <c r="BA223" s="193">
        <f t="shared" si="174"/>
        <v>0</v>
      </c>
      <c r="BB223" s="193">
        <f t="shared" si="174"/>
        <v>0</v>
      </c>
      <c r="BC223" s="193">
        <f t="shared" si="174"/>
        <v>0</v>
      </c>
      <c r="BD223" s="193">
        <f t="shared" si="174"/>
        <v>0</v>
      </c>
      <c r="BE223" s="193">
        <f t="shared" si="174"/>
        <v>0</v>
      </c>
      <c r="BF223" s="193">
        <f t="shared" si="174"/>
        <v>0</v>
      </c>
      <c r="BG223" s="193">
        <f t="shared" si="170"/>
        <v>0</v>
      </c>
      <c r="BH223" s="193">
        <f t="shared" si="170"/>
        <v>0</v>
      </c>
      <c r="BI223" s="193">
        <f t="shared" si="170"/>
        <v>0</v>
      </c>
      <c r="BJ223" s="193">
        <f t="shared" si="170"/>
        <v>0</v>
      </c>
      <c r="BK223" s="193">
        <f t="shared" si="170"/>
        <v>0</v>
      </c>
      <c r="BL223" s="193">
        <f t="shared" si="170"/>
        <v>0</v>
      </c>
      <c r="BM223" s="193">
        <f t="shared" si="170"/>
        <v>0</v>
      </c>
      <c r="BN223" s="193">
        <f t="shared" si="170"/>
        <v>0</v>
      </c>
      <c r="BO223" s="193">
        <f t="shared" si="170"/>
        <v>0</v>
      </c>
      <c r="BP223" s="193">
        <f t="shared" si="170"/>
        <v>0</v>
      </c>
    </row>
    <row r="224" spans="1:68" s="2" customFormat="1" ht="15" customHeight="1" outlineLevel="1">
      <c r="A224" s="151" t="s">
        <v>89</v>
      </c>
      <c r="B224" s="380" t="s">
        <v>90</v>
      </c>
      <c r="C224" s="381"/>
      <c r="D224" s="381"/>
      <c r="E224" s="381"/>
      <c r="F224" s="381"/>
      <c r="G224" s="382"/>
      <c r="H224" s="70"/>
      <c r="I224" s="85"/>
      <c r="J224" s="85"/>
      <c r="K224" s="51"/>
      <c r="L224" s="51"/>
      <c r="M224" s="51"/>
      <c r="N224" s="52"/>
      <c r="O224" s="51"/>
      <c r="P224" s="110">
        <f t="shared" si="171"/>
        <v>0</v>
      </c>
      <c r="Q224" s="44">
        <f t="shared" si="172"/>
        <v>0</v>
      </c>
      <c r="R224" s="46"/>
      <c r="S224" s="46"/>
      <c r="T224" s="44">
        <f t="shared" si="173"/>
        <v>0</v>
      </c>
      <c r="U224" s="44">
        <f t="shared" si="173"/>
        <v>0</v>
      </c>
      <c r="V224" s="44">
        <f>SUM(V225:V227)</f>
        <v>19.660273972602738</v>
      </c>
      <c r="W224" s="27">
        <f>V224/$M$5</f>
        <v>1.3106849315068493E-5</v>
      </c>
      <c r="Y224" s="284"/>
      <c r="AA224" s="193" t="str">
        <f t="shared" si="166"/>
        <v/>
      </c>
      <c r="AB224" s="193">
        <f t="shared" si="175"/>
        <v>0</v>
      </c>
      <c r="AC224" s="193">
        <f t="shared" si="175"/>
        <v>0</v>
      </c>
      <c r="AD224" s="193">
        <f t="shared" si="175"/>
        <v>0</v>
      </c>
      <c r="AE224" s="193">
        <f t="shared" si="175"/>
        <v>0</v>
      </c>
      <c r="AF224" s="193">
        <f t="shared" si="175"/>
        <v>0</v>
      </c>
      <c r="AG224" s="193">
        <f t="shared" si="175"/>
        <v>0</v>
      </c>
      <c r="AH224" s="193">
        <f t="shared" si="175"/>
        <v>0</v>
      </c>
      <c r="AI224" s="193">
        <f t="shared" si="175"/>
        <v>0</v>
      </c>
      <c r="AJ224" s="193">
        <f t="shared" si="175"/>
        <v>0</v>
      </c>
      <c r="AK224" s="193">
        <f t="shared" si="175"/>
        <v>0</v>
      </c>
      <c r="AL224" s="193">
        <f t="shared" si="175"/>
        <v>0</v>
      </c>
      <c r="AM224" s="193">
        <f t="shared" si="175"/>
        <v>0</v>
      </c>
      <c r="AN224" s="193">
        <f t="shared" si="175"/>
        <v>0</v>
      </c>
      <c r="AO224" s="193">
        <f t="shared" si="175"/>
        <v>0</v>
      </c>
      <c r="AP224" s="193">
        <f t="shared" si="175"/>
        <v>0</v>
      </c>
      <c r="AQ224" s="193">
        <f t="shared" si="175"/>
        <v>0</v>
      </c>
      <c r="AR224" s="193">
        <f t="shared" si="174"/>
        <v>0</v>
      </c>
      <c r="AS224" s="193">
        <f t="shared" si="174"/>
        <v>0</v>
      </c>
      <c r="AT224" s="193">
        <f t="shared" si="174"/>
        <v>0</v>
      </c>
      <c r="AU224" s="193">
        <f t="shared" si="174"/>
        <v>0</v>
      </c>
      <c r="AV224" s="193">
        <f t="shared" si="174"/>
        <v>0</v>
      </c>
      <c r="AW224" s="193">
        <f t="shared" si="174"/>
        <v>0</v>
      </c>
      <c r="AX224" s="193">
        <f t="shared" si="174"/>
        <v>0</v>
      </c>
      <c r="AY224" s="193">
        <f t="shared" si="174"/>
        <v>0</v>
      </c>
      <c r="AZ224" s="193">
        <f t="shared" si="174"/>
        <v>0</v>
      </c>
      <c r="BA224" s="193">
        <f t="shared" si="174"/>
        <v>0</v>
      </c>
      <c r="BB224" s="193">
        <f t="shared" si="174"/>
        <v>0</v>
      </c>
      <c r="BC224" s="193">
        <f t="shared" si="174"/>
        <v>0</v>
      </c>
      <c r="BD224" s="193">
        <f t="shared" si="174"/>
        <v>0</v>
      </c>
      <c r="BE224" s="193">
        <f t="shared" si="174"/>
        <v>0</v>
      </c>
      <c r="BF224" s="193">
        <f t="shared" si="174"/>
        <v>0</v>
      </c>
      <c r="BG224" s="193">
        <f t="shared" si="170"/>
        <v>0</v>
      </c>
      <c r="BH224" s="193">
        <f t="shared" si="170"/>
        <v>0</v>
      </c>
      <c r="BI224" s="193">
        <f t="shared" si="170"/>
        <v>0</v>
      </c>
      <c r="BJ224" s="193">
        <f t="shared" si="170"/>
        <v>0</v>
      </c>
      <c r="BK224" s="193">
        <f t="shared" si="170"/>
        <v>0</v>
      </c>
      <c r="BL224" s="193">
        <f t="shared" si="170"/>
        <v>0</v>
      </c>
      <c r="BM224" s="193">
        <f t="shared" si="170"/>
        <v>0</v>
      </c>
      <c r="BN224" s="193">
        <f t="shared" si="170"/>
        <v>0</v>
      </c>
      <c r="BO224" s="193">
        <f t="shared" si="170"/>
        <v>0</v>
      </c>
      <c r="BP224" s="193">
        <f t="shared" si="170"/>
        <v>0</v>
      </c>
    </row>
    <row r="225" spans="1:68" ht="15" customHeight="1" outlineLevel="1">
      <c r="A225" s="150" t="str">
        <f>+K225</f>
        <v>Incl</v>
      </c>
      <c r="B225" s="363" t="s">
        <v>91</v>
      </c>
      <c r="C225" s="375"/>
      <c r="D225" s="375"/>
      <c r="E225" s="375"/>
      <c r="F225" s="375"/>
      <c r="G225" s="376"/>
      <c r="H225" s="70"/>
      <c r="I225" s="85"/>
      <c r="J225" s="85"/>
      <c r="K225" s="70" t="s">
        <v>673</v>
      </c>
      <c r="L225" s="74">
        <f>+L220</f>
        <v>39965</v>
      </c>
      <c r="M225" s="74">
        <f>+M220</f>
        <v>41119</v>
      </c>
      <c r="N225" s="73">
        <f>(M225-L225)/365*12</f>
        <v>37.939726027397263</v>
      </c>
      <c r="O225" s="70"/>
      <c r="P225" s="88"/>
      <c r="Q225" s="46"/>
      <c r="R225" s="46"/>
      <c r="S225" s="46"/>
      <c r="T225" s="46"/>
      <c r="U225" s="46"/>
      <c r="V225" s="46"/>
      <c r="W225" s="24"/>
      <c r="Y225" s="284">
        <f t="shared" si="150"/>
        <v>0</v>
      </c>
      <c r="Z225" s="57">
        <v>14</v>
      </c>
      <c r="AA225" s="193">
        <f t="shared" si="166"/>
        <v>0</v>
      </c>
      <c r="AB225" s="193">
        <f t="shared" si="175"/>
        <v>0</v>
      </c>
      <c r="AC225" s="193">
        <f t="shared" si="175"/>
        <v>0</v>
      </c>
      <c r="AD225" s="193">
        <f t="shared" si="175"/>
        <v>0</v>
      </c>
      <c r="AE225" s="193">
        <f t="shared" si="175"/>
        <v>0</v>
      </c>
      <c r="AF225" s="193">
        <f t="shared" si="175"/>
        <v>0</v>
      </c>
      <c r="AG225" s="193">
        <f t="shared" si="175"/>
        <v>0</v>
      </c>
      <c r="AH225" s="193">
        <f t="shared" si="175"/>
        <v>0</v>
      </c>
      <c r="AI225" s="193">
        <f t="shared" si="175"/>
        <v>0</v>
      </c>
      <c r="AJ225" s="193">
        <f t="shared" si="175"/>
        <v>0</v>
      </c>
      <c r="AK225" s="193">
        <f t="shared" si="175"/>
        <v>0</v>
      </c>
      <c r="AL225" s="193">
        <f t="shared" si="175"/>
        <v>0</v>
      </c>
      <c r="AM225" s="193">
        <f t="shared" si="175"/>
        <v>0</v>
      </c>
      <c r="AN225" s="193">
        <f t="shared" si="175"/>
        <v>0</v>
      </c>
      <c r="AO225" s="193">
        <f t="shared" si="175"/>
        <v>0</v>
      </c>
      <c r="AP225" s="193">
        <f t="shared" si="175"/>
        <v>0</v>
      </c>
      <c r="AQ225" s="193">
        <f t="shared" si="175"/>
        <v>0</v>
      </c>
      <c r="AR225" s="193">
        <f t="shared" si="174"/>
        <v>0</v>
      </c>
      <c r="AS225" s="193">
        <f t="shared" si="174"/>
        <v>0</v>
      </c>
      <c r="AT225" s="193">
        <f t="shared" si="174"/>
        <v>0</v>
      </c>
      <c r="AU225" s="193">
        <f t="shared" si="174"/>
        <v>0</v>
      </c>
      <c r="AV225" s="193">
        <f t="shared" si="174"/>
        <v>0</v>
      </c>
      <c r="AW225" s="193">
        <f t="shared" si="174"/>
        <v>0</v>
      </c>
      <c r="AX225" s="193">
        <f t="shared" si="174"/>
        <v>0</v>
      </c>
      <c r="AY225" s="193">
        <f t="shared" si="174"/>
        <v>0</v>
      </c>
      <c r="AZ225" s="193">
        <f t="shared" si="174"/>
        <v>0</v>
      </c>
      <c r="BA225" s="193">
        <f t="shared" si="174"/>
        <v>0</v>
      </c>
      <c r="BB225" s="193">
        <f t="shared" si="174"/>
        <v>0</v>
      </c>
      <c r="BC225" s="193">
        <f t="shared" si="174"/>
        <v>0</v>
      </c>
      <c r="BD225" s="193">
        <f t="shared" si="174"/>
        <v>0</v>
      </c>
      <c r="BE225" s="193">
        <f t="shared" si="174"/>
        <v>0</v>
      </c>
      <c r="BF225" s="193">
        <f t="shared" si="174"/>
        <v>0</v>
      </c>
      <c r="BG225" s="193">
        <f t="shared" si="170"/>
        <v>0</v>
      </c>
      <c r="BH225" s="193">
        <f t="shared" si="170"/>
        <v>0</v>
      </c>
      <c r="BI225" s="193">
        <f t="shared" si="170"/>
        <v>0</v>
      </c>
      <c r="BJ225" s="193">
        <f t="shared" si="170"/>
        <v>0</v>
      </c>
      <c r="BK225" s="193">
        <f t="shared" si="170"/>
        <v>0</v>
      </c>
      <c r="BL225" s="193">
        <f t="shared" si="170"/>
        <v>0</v>
      </c>
      <c r="BM225" s="193">
        <f t="shared" si="170"/>
        <v>0</v>
      </c>
      <c r="BN225" s="193">
        <f t="shared" si="170"/>
        <v>0</v>
      </c>
      <c r="BO225" s="193">
        <f t="shared" si="170"/>
        <v>0</v>
      </c>
      <c r="BP225" s="193">
        <f t="shared" si="170"/>
        <v>0</v>
      </c>
    </row>
    <row r="226" spans="1:68" ht="15" customHeight="1" outlineLevel="1">
      <c r="A226" s="150">
        <f>+K226</f>
        <v>1</v>
      </c>
      <c r="B226" s="363" t="s">
        <v>558</v>
      </c>
      <c r="C226" s="375"/>
      <c r="D226" s="375"/>
      <c r="E226" s="375"/>
      <c r="F226" s="375"/>
      <c r="G226" s="376"/>
      <c r="H226" s="70"/>
      <c r="I226" s="85"/>
      <c r="J226" s="85"/>
      <c r="K226" s="183">
        <v>1</v>
      </c>
      <c r="L226" s="74">
        <f>+L221</f>
        <v>39965</v>
      </c>
      <c r="M226" s="74">
        <f>+M221</f>
        <v>40563</v>
      </c>
      <c r="N226" s="73">
        <f>(M226-L226)/365*12</f>
        <v>19.660273972602738</v>
      </c>
      <c r="O226" s="70"/>
      <c r="P226" s="88">
        <f t="shared" si="171"/>
        <v>19.660273972602738</v>
      </c>
      <c r="Q226" s="46">
        <f t="shared" si="172"/>
        <v>0</v>
      </c>
      <c r="R226" s="218">
        <v>1</v>
      </c>
      <c r="S226" s="46"/>
      <c r="T226" s="46">
        <f t="shared" si="173"/>
        <v>19.660273972602738</v>
      </c>
      <c r="U226" s="46">
        <f t="shared" si="173"/>
        <v>0</v>
      </c>
      <c r="V226" s="46">
        <f>T226+U226</f>
        <v>19.660273972602738</v>
      </c>
      <c r="W226" s="24"/>
      <c r="Y226" s="284">
        <f t="shared" si="150"/>
        <v>0</v>
      </c>
      <c r="Z226" s="57">
        <v>11</v>
      </c>
      <c r="AA226" s="193">
        <f t="shared" si="166"/>
        <v>19.660273972602738</v>
      </c>
      <c r="AB226" s="193">
        <f t="shared" si="175"/>
        <v>0</v>
      </c>
      <c r="AC226" s="193">
        <f t="shared" si="175"/>
        <v>0</v>
      </c>
      <c r="AD226" s="193">
        <f t="shared" si="175"/>
        <v>0</v>
      </c>
      <c r="AE226" s="193">
        <f t="shared" si="175"/>
        <v>0</v>
      </c>
      <c r="AF226" s="193">
        <f t="shared" si="175"/>
        <v>0</v>
      </c>
      <c r="AG226" s="193">
        <f t="shared" si="175"/>
        <v>0</v>
      </c>
      <c r="AH226" s="193">
        <f t="shared" si="175"/>
        <v>0</v>
      </c>
      <c r="AI226" s="193">
        <f t="shared" si="175"/>
        <v>0</v>
      </c>
      <c r="AJ226" s="193">
        <f t="shared" si="175"/>
        <v>0</v>
      </c>
      <c r="AK226" s="193">
        <f t="shared" si="175"/>
        <v>0</v>
      </c>
      <c r="AL226" s="193">
        <f t="shared" si="175"/>
        <v>19.660273972602738</v>
      </c>
      <c r="AM226" s="193">
        <f t="shared" si="175"/>
        <v>0</v>
      </c>
      <c r="AN226" s="193">
        <f t="shared" si="175"/>
        <v>0</v>
      </c>
      <c r="AO226" s="193">
        <f t="shared" si="175"/>
        <v>0</v>
      </c>
      <c r="AP226" s="193">
        <f t="shared" si="175"/>
        <v>0</v>
      </c>
      <c r="AQ226" s="193">
        <f t="shared" si="175"/>
        <v>0</v>
      </c>
      <c r="AR226" s="193">
        <f t="shared" si="174"/>
        <v>0</v>
      </c>
      <c r="AS226" s="193">
        <f t="shared" si="174"/>
        <v>0</v>
      </c>
      <c r="AT226" s="193">
        <f t="shared" si="174"/>
        <v>0</v>
      </c>
      <c r="AU226" s="193">
        <f t="shared" si="174"/>
        <v>0</v>
      </c>
      <c r="AV226" s="193">
        <f t="shared" si="174"/>
        <v>0</v>
      </c>
      <c r="AW226" s="193">
        <f t="shared" si="174"/>
        <v>0</v>
      </c>
      <c r="AX226" s="193">
        <f t="shared" si="174"/>
        <v>0</v>
      </c>
      <c r="AY226" s="193">
        <f t="shared" si="174"/>
        <v>0</v>
      </c>
      <c r="AZ226" s="193">
        <f t="shared" si="174"/>
        <v>0</v>
      </c>
      <c r="BA226" s="193">
        <f t="shared" si="174"/>
        <v>0</v>
      </c>
      <c r="BB226" s="193">
        <f t="shared" si="174"/>
        <v>0</v>
      </c>
      <c r="BC226" s="193">
        <f t="shared" si="174"/>
        <v>0</v>
      </c>
      <c r="BD226" s="193">
        <f t="shared" si="174"/>
        <v>0</v>
      </c>
      <c r="BE226" s="193">
        <f t="shared" si="174"/>
        <v>0</v>
      </c>
      <c r="BF226" s="193">
        <f t="shared" si="174"/>
        <v>0</v>
      </c>
      <c r="BG226" s="193">
        <f t="shared" si="170"/>
        <v>0</v>
      </c>
      <c r="BH226" s="193">
        <f t="shared" si="170"/>
        <v>0</v>
      </c>
      <c r="BI226" s="193">
        <f t="shared" si="170"/>
        <v>0</v>
      </c>
      <c r="BJ226" s="193">
        <f t="shared" si="170"/>
        <v>0</v>
      </c>
      <c r="BK226" s="193">
        <f t="shared" si="170"/>
        <v>0</v>
      </c>
      <c r="BL226" s="193">
        <f t="shared" si="170"/>
        <v>0</v>
      </c>
      <c r="BM226" s="193">
        <f t="shared" si="170"/>
        <v>0</v>
      </c>
      <c r="BN226" s="193">
        <f t="shared" si="170"/>
        <v>0</v>
      </c>
      <c r="BO226" s="193">
        <f t="shared" si="170"/>
        <v>0</v>
      </c>
      <c r="BP226" s="193">
        <f t="shared" si="170"/>
        <v>0</v>
      </c>
    </row>
    <row r="227" spans="1:68" ht="15" customHeight="1" outlineLevel="1">
      <c r="A227" s="14"/>
      <c r="B227" s="377"/>
      <c r="C227" s="378"/>
      <c r="D227" s="378"/>
      <c r="E227" s="378"/>
      <c r="F227" s="378"/>
      <c r="G227" s="379"/>
      <c r="H227" s="70"/>
      <c r="I227" s="85"/>
      <c r="J227" s="85"/>
      <c r="K227" s="70"/>
      <c r="L227" s="70"/>
      <c r="M227" s="70"/>
      <c r="N227" s="71"/>
      <c r="O227" s="70"/>
      <c r="P227" s="88">
        <f t="shared" si="171"/>
        <v>0</v>
      </c>
      <c r="Q227" s="46">
        <f t="shared" si="172"/>
        <v>0</v>
      </c>
      <c r="R227" s="46"/>
      <c r="S227" s="46"/>
      <c r="T227" s="46">
        <f t="shared" si="173"/>
        <v>0</v>
      </c>
      <c r="U227" s="46">
        <f t="shared" si="173"/>
        <v>0</v>
      </c>
      <c r="V227" s="46"/>
      <c r="W227" s="26"/>
      <c r="Y227" s="284"/>
      <c r="AA227" s="193" t="str">
        <f t="shared" si="166"/>
        <v/>
      </c>
      <c r="AB227" s="193">
        <f t="shared" si="175"/>
        <v>0</v>
      </c>
      <c r="AC227" s="193">
        <f t="shared" si="175"/>
        <v>0</v>
      </c>
      <c r="AD227" s="193">
        <f t="shared" si="175"/>
        <v>0</v>
      </c>
      <c r="AE227" s="193">
        <f t="shared" si="175"/>
        <v>0</v>
      </c>
      <c r="AF227" s="193">
        <f t="shared" si="175"/>
        <v>0</v>
      </c>
      <c r="AG227" s="193">
        <f t="shared" si="175"/>
        <v>0</v>
      </c>
      <c r="AH227" s="193">
        <f t="shared" si="175"/>
        <v>0</v>
      </c>
      <c r="AI227" s="193">
        <f t="shared" si="175"/>
        <v>0</v>
      </c>
      <c r="AJ227" s="193">
        <f t="shared" si="175"/>
        <v>0</v>
      </c>
      <c r="AK227" s="193">
        <f t="shared" si="175"/>
        <v>0</v>
      </c>
      <c r="AL227" s="193">
        <f t="shared" si="175"/>
        <v>0</v>
      </c>
      <c r="AM227" s="193">
        <f t="shared" si="175"/>
        <v>0</v>
      </c>
      <c r="AN227" s="193">
        <f t="shared" si="175"/>
        <v>0</v>
      </c>
      <c r="AO227" s="193">
        <f t="shared" si="175"/>
        <v>0</v>
      </c>
      <c r="AP227" s="193">
        <f t="shared" si="175"/>
        <v>0</v>
      </c>
      <c r="AQ227" s="193">
        <f t="shared" si="175"/>
        <v>0</v>
      </c>
      <c r="AR227" s="193">
        <f t="shared" si="174"/>
        <v>0</v>
      </c>
      <c r="AS227" s="193">
        <f t="shared" si="174"/>
        <v>0</v>
      </c>
      <c r="AT227" s="193">
        <f t="shared" si="174"/>
        <v>0</v>
      </c>
      <c r="AU227" s="193">
        <f t="shared" si="174"/>
        <v>0</v>
      </c>
      <c r="AV227" s="193">
        <f t="shared" si="174"/>
        <v>0</v>
      </c>
      <c r="AW227" s="193">
        <f t="shared" si="174"/>
        <v>0</v>
      </c>
      <c r="AX227" s="193">
        <f t="shared" si="174"/>
        <v>0</v>
      </c>
      <c r="AY227" s="193">
        <f t="shared" si="174"/>
        <v>0</v>
      </c>
      <c r="AZ227" s="193">
        <f t="shared" si="174"/>
        <v>0</v>
      </c>
      <c r="BA227" s="193">
        <f t="shared" si="174"/>
        <v>0</v>
      </c>
      <c r="BB227" s="193">
        <f t="shared" si="174"/>
        <v>0</v>
      </c>
      <c r="BC227" s="193">
        <f t="shared" si="174"/>
        <v>0</v>
      </c>
      <c r="BD227" s="193">
        <f t="shared" si="174"/>
        <v>0</v>
      </c>
      <c r="BE227" s="193">
        <f t="shared" si="174"/>
        <v>0</v>
      </c>
      <c r="BF227" s="193">
        <f t="shared" si="174"/>
        <v>0</v>
      </c>
      <c r="BG227" s="193">
        <f t="shared" si="170"/>
        <v>0</v>
      </c>
      <c r="BH227" s="193">
        <f t="shared" si="170"/>
        <v>0</v>
      </c>
      <c r="BI227" s="193">
        <f t="shared" si="170"/>
        <v>0</v>
      </c>
      <c r="BJ227" s="193">
        <f t="shared" si="170"/>
        <v>0</v>
      </c>
      <c r="BK227" s="193">
        <f t="shared" si="170"/>
        <v>0</v>
      </c>
      <c r="BL227" s="193">
        <f t="shared" si="170"/>
        <v>0</v>
      </c>
      <c r="BM227" s="193">
        <f t="shared" si="170"/>
        <v>0</v>
      </c>
      <c r="BN227" s="193">
        <f t="shared" si="170"/>
        <v>0</v>
      </c>
      <c r="BO227" s="193">
        <f t="shared" si="170"/>
        <v>0</v>
      </c>
      <c r="BP227" s="193">
        <f t="shared" si="170"/>
        <v>0</v>
      </c>
    </row>
    <row r="228" spans="1:68" s="2" customFormat="1" ht="15" customHeight="1" outlineLevel="1">
      <c r="A228" s="50" t="s">
        <v>92</v>
      </c>
      <c r="B228" s="380" t="s">
        <v>20</v>
      </c>
      <c r="C228" s="381"/>
      <c r="D228" s="381"/>
      <c r="E228" s="381"/>
      <c r="F228" s="381"/>
      <c r="G228" s="382"/>
      <c r="H228" s="70"/>
      <c r="I228" s="85"/>
      <c r="J228" s="85"/>
      <c r="K228" s="51"/>
      <c r="L228" s="51"/>
      <c r="M228" s="51"/>
      <c r="N228" s="52"/>
      <c r="O228" s="51"/>
      <c r="P228" s="110">
        <f t="shared" si="171"/>
        <v>0</v>
      </c>
      <c r="Q228" s="44">
        <f t="shared" si="172"/>
        <v>0</v>
      </c>
      <c r="R228" s="46"/>
      <c r="S228" s="46"/>
      <c r="T228" s="44">
        <f t="shared" si="173"/>
        <v>0</v>
      </c>
      <c r="U228" s="44">
        <f t="shared" si="173"/>
        <v>0</v>
      </c>
      <c r="V228" s="44">
        <f>SUM(V229:V231)</f>
        <v>13</v>
      </c>
      <c r="W228" s="27">
        <f>V228/$M$5</f>
        <v>8.6666666666666661E-6</v>
      </c>
      <c r="Y228" s="284"/>
      <c r="AA228" s="193" t="str">
        <f t="shared" si="166"/>
        <v/>
      </c>
      <c r="AB228" s="193">
        <f t="shared" si="175"/>
        <v>0</v>
      </c>
      <c r="AC228" s="193">
        <f t="shared" si="175"/>
        <v>0</v>
      </c>
      <c r="AD228" s="193">
        <f t="shared" si="175"/>
        <v>0</v>
      </c>
      <c r="AE228" s="193">
        <f t="shared" si="175"/>
        <v>0</v>
      </c>
      <c r="AF228" s="193">
        <f t="shared" si="175"/>
        <v>0</v>
      </c>
      <c r="AG228" s="193">
        <f t="shared" si="175"/>
        <v>0</v>
      </c>
      <c r="AH228" s="193">
        <f t="shared" si="175"/>
        <v>0</v>
      </c>
      <c r="AI228" s="193">
        <f t="shared" si="175"/>
        <v>0</v>
      </c>
      <c r="AJ228" s="193">
        <f t="shared" si="175"/>
        <v>0</v>
      </c>
      <c r="AK228" s="193">
        <f t="shared" si="175"/>
        <v>0</v>
      </c>
      <c r="AL228" s="193">
        <f t="shared" si="175"/>
        <v>0</v>
      </c>
      <c r="AM228" s="193">
        <f t="shared" si="175"/>
        <v>0</v>
      </c>
      <c r="AN228" s="193">
        <f t="shared" si="175"/>
        <v>0</v>
      </c>
      <c r="AO228" s="193">
        <f t="shared" si="175"/>
        <v>0</v>
      </c>
      <c r="AP228" s="193">
        <f t="shared" si="175"/>
        <v>0</v>
      </c>
      <c r="AQ228" s="193">
        <f t="shared" si="175"/>
        <v>0</v>
      </c>
      <c r="AR228" s="193">
        <f t="shared" si="174"/>
        <v>0</v>
      </c>
      <c r="AS228" s="193">
        <f t="shared" si="174"/>
        <v>0</v>
      </c>
      <c r="AT228" s="193">
        <f t="shared" si="174"/>
        <v>0</v>
      </c>
      <c r="AU228" s="193">
        <f t="shared" si="174"/>
        <v>0</v>
      </c>
      <c r="AV228" s="193">
        <f t="shared" si="174"/>
        <v>0</v>
      </c>
      <c r="AW228" s="193">
        <f t="shared" si="174"/>
        <v>0</v>
      </c>
      <c r="AX228" s="193">
        <f t="shared" si="174"/>
        <v>0</v>
      </c>
      <c r="AY228" s="193">
        <f t="shared" si="174"/>
        <v>0</v>
      </c>
      <c r="AZ228" s="193">
        <f t="shared" si="174"/>
        <v>0</v>
      </c>
      <c r="BA228" s="193">
        <f t="shared" si="174"/>
        <v>0</v>
      </c>
      <c r="BB228" s="193">
        <f t="shared" si="174"/>
        <v>0</v>
      </c>
      <c r="BC228" s="193">
        <f t="shared" si="174"/>
        <v>0</v>
      </c>
      <c r="BD228" s="193">
        <f t="shared" si="174"/>
        <v>0</v>
      </c>
      <c r="BE228" s="193">
        <f t="shared" si="174"/>
        <v>0</v>
      </c>
      <c r="BF228" s="193">
        <f t="shared" si="174"/>
        <v>0</v>
      </c>
      <c r="BG228" s="193">
        <f t="shared" si="170"/>
        <v>0</v>
      </c>
      <c r="BH228" s="193">
        <f t="shared" si="170"/>
        <v>0</v>
      </c>
      <c r="BI228" s="193">
        <f t="shared" si="170"/>
        <v>0</v>
      </c>
      <c r="BJ228" s="193">
        <f t="shared" si="170"/>
        <v>0</v>
      </c>
      <c r="BK228" s="193">
        <f t="shared" si="170"/>
        <v>0</v>
      </c>
      <c r="BL228" s="193">
        <f t="shared" si="170"/>
        <v>0</v>
      </c>
      <c r="BM228" s="193">
        <f t="shared" si="170"/>
        <v>0</v>
      </c>
      <c r="BN228" s="193">
        <f t="shared" si="170"/>
        <v>0</v>
      </c>
      <c r="BO228" s="193">
        <f t="shared" si="170"/>
        <v>0</v>
      </c>
      <c r="BP228" s="193">
        <f t="shared" si="170"/>
        <v>0</v>
      </c>
    </row>
    <row r="229" spans="1:68" ht="15" customHeight="1" outlineLevel="1">
      <c r="A229" s="14"/>
      <c r="B229" s="363" t="s">
        <v>592</v>
      </c>
      <c r="C229" s="375"/>
      <c r="D229" s="375"/>
      <c r="E229" s="375"/>
      <c r="F229" s="375"/>
      <c r="G229" s="376"/>
      <c r="H229" s="70"/>
      <c r="I229" s="85"/>
      <c r="J229" s="85"/>
      <c r="K229" s="183">
        <v>1</v>
      </c>
      <c r="L229" s="212">
        <f>+L7-365</f>
        <v>40754</v>
      </c>
      <c r="M229" s="74">
        <f>+L7</f>
        <v>41119</v>
      </c>
      <c r="N229" s="73">
        <f>(M229-L229)/365*12</f>
        <v>12</v>
      </c>
      <c r="O229" s="70"/>
      <c r="P229" s="88">
        <f t="shared" si="171"/>
        <v>12</v>
      </c>
      <c r="Q229" s="46">
        <f t="shared" si="172"/>
        <v>0</v>
      </c>
      <c r="R229" s="218">
        <v>1</v>
      </c>
      <c r="S229" s="46"/>
      <c r="T229" s="46">
        <f t="shared" ref="T229:T236" si="176">P229*R229</f>
        <v>12</v>
      </c>
      <c r="U229" s="46">
        <v>0</v>
      </c>
      <c r="V229" s="46">
        <f>T229+U229</f>
        <v>12</v>
      </c>
      <c r="W229" s="24"/>
      <c r="Y229" s="284">
        <f t="shared" si="150"/>
        <v>0</v>
      </c>
      <c r="Z229" s="57">
        <v>9</v>
      </c>
      <c r="AA229" s="193">
        <f t="shared" si="166"/>
        <v>12</v>
      </c>
      <c r="AB229" s="193">
        <f t="shared" si="175"/>
        <v>0</v>
      </c>
      <c r="AC229" s="193">
        <f t="shared" si="175"/>
        <v>0</v>
      </c>
      <c r="AD229" s="193">
        <f t="shared" si="175"/>
        <v>0</v>
      </c>
      <c r="AE229" s="193">
        <f t="shared" si="175"/>
        <v>0</v>
      </c>
      <c r="AF229" s="193">
        <f t="shared" si="175"/>
        <v>0</v>
      </c>
      <c r="AG229" s="193">
        <f t="shared" si="175"/>
        <v>0</v>
      </c>
      <c r="AH229" s="193">
        <f t="shared" si="175"/>
        <v>0</v>
      </c>
      <c r="AI229" s="193">
        <f t="shared" si="175"/>
        <v>0</v>
      </c>
      <c r="AJ229" s="193">
        <f t="shared" si="175"/>
        <v>12</v>
      </c>
      <c r="AK229" s="193">
        <f t="shared" si="175"/>
        <v>0</v>
      </c>
      <c r="AL229" s="193">
        <f t="shared" si="175"/>
        <v>0</v>
      </c>
      <c r="AM229" s="193">
        <f t="shared" si="175"/>
        <v>0</v>
      </c>
      <c r="AN229" s="193">
        <f t="shared" si="175"/>
        <v>0</v>
      </c>
      <c r="AO229" s="193">
        <f t="shared" si="175"/>
        <v>0</v>
      </c>
      <c r="AP229" s="193">
        <f t="shared" si="175"/>
        <v>0</v>
      </c>
      <c r="AQ229" s="193">
        <f t="shared" si="175"/>
        <v>0</v>
      </c>
      <c r="AR229" s="193">
        <f t="shared" si="174"/>
        <v>0</v>
      </c>
      <c r="AS229" s="193">
        <f t="shared" si="174"/>
        <v>0</v>
      </c>
      <c r="AT229" s="193">
        <f t="shared" si="174"/>
        <v>0</v>
      </c>
      <c r="AU229" s="193">
        <f t="shared" si="174"/>
        <v>0</v>
      </c>
      <c r="AV229" s="193">
        <f t="shared" si="174"/>
        <v>0</v>
      </c>
      <c r="AW229" s="193">
        <f t="shared" si="174"/>
        <v>0</v>
      </c>
      <c r="AX229" s="193">
        <f t="shared" si="174"/>
        <v>0</v>
      </c>
      <c r="AY229" s="193">
        <f t="shared" si="174"/>
        <v>0</v>
      </c>
      <c r="AZ229" s="193">
        <f t="shared" si="174"/>
        <v>0</v>
      </c>
      <c r="BA229" s="193">
        <f t="shared" si="174"/>
        <v>0</v>
      </c>
      <c r="BB229" s="193">
        <f t="shared" si="174"/>
        <v>0</v>
      </c>
      <c r="BC229" s="193">
        <f t="shared" si="174"/>
        <v>0</v>
      </c>
      <c r="BD229" s="193">
        <f t="shared" si="174"/>
        <v>0</v>
      </c>
      <c r="BE229" s="193">
        <f t="shared" si="174"/>
        <v>0</v>
      </c>
      <c r="BF229" s="193">
        <f t="shared" si="174"/>
        <v>0</v>
      </c>
      <c r="BG229" s="193">
        <f t="shared" si="170"/>
        <v>0</v>
      </c>
      <c r="BH229" s="193">
        <f t="shared" si="170"/>
        <v>0</v>
      </c>
      <c r="BI229" s="193">
        <f t="shared" si="170"/>
        <v>0</v>
      </c>
      <c r="BJ229" s="193">
        <f t="shared" si="170"/>
        <v>0</v>
      </c>
      <c r="BK229" s="193">
        <f t="shared" si="170"/>
        <v>0</v>
      </c>
      <c r="BL229" s="193">
        <f t="shared" si="170"/>
        <v>0</v>
      </c>
      <c r="BM229" s="193">
        <f t="shared" si="170"/>
        <v>0</v>
      </c>
      <c r="BN229" s="193">
        <f t="shared" si="170"/>
        <v>0</v>
      </c>
      <c r="BO229" s="193">
        <f t="shared" si="170"/>
        <v>0</v>
      </c>
      <c r="BP229" s="193">
        <f t="shared" si="170"/>
        <v>0</v>
      </c>
    </row>
    <row r="230" spans="1:68" ht="15" customHeight="1" outlineLevel="1">
      <c r="A230" s="14"/>
      <c r="B230" s="363" t="s">
        <v>559</v>
      </c>
      <c r="C230" s="375"/>
      <c r="D230" s="375"/>
      <c r="E230" s="375"/>
      <c r="F230" s="375"/>
      <c r="G230" s="376"/>
      <c r="H230" s="70"/>
      <c r="I230" s="85"/>
      <c r="J230" s="85"/>
      <c r="K230" s="174"/>
      <c r="L230" s="74"/>
      <c r="M230" s="74"/>
      <c r="N230" s="73"/>
      <c r="O230" s="70">
        <v>1</v>
      </c>
      <c r="P230" s="88">
        <f t="shared" si="171"/>
        <v>0</v>
      </c>
      <c r="Q230" s="218">
        <v>1</v>
      </c>
      <c r="R230" s="46"/>
      <c r="S230" s="218">
        <v>1</v>
      </c>
      <c r="T230" s="46">
        <f t="shared" si="176"/>
        <v>0</v>
      </c>
      <c r="U230" s="46">
        <f t="shared" ref="U230:U236" si="177">Q230*S230</f>
        <v>1</v>
      </c>
      <c r="V230" s="46">
        <f>T230+U230</f>
        <v>1</v>
      </c>
      <c r="W230" s="24"/>
      <c r="Y230" s="284"/>
      <c r="AA230" s="193" t="str">
        <f t="shared" si="166"/>
        <v/>
      </c>
      <c r="AB230" s="193">
        <f t="shared" si="175"/>
        <v>0</v>
      </c>
      <c r="AC230" s="193">
        <f t="shared" si="175"/>
        <v>0</v>
      </c>
      <c r="AD230" s="193">
        <f t="shared" si="175"/>
        <v>0</v>
      </c>
      <c r="AE230" s="193">
        <f t="shared" si="175"/>
        <v>0</v>
      </c>
      <c r="AF230" s="193">
        <f t="shared" si="175"/>
        <v>0</v>
      </c>
      <c r="AG230" s="193">
        <f t="shared" si="175"/>
        <v>0</v>
      </c>
      <c r="AH230" s="193">
        <f t="shared" si="175"/>
        <v>0</v>
      </c>
      <c r="AI230" s="193">
        <f t="shared" si="175"/>
        <v>0</v>
      </c>
      <c r="AJ230" s="193">
        <f t="shared" si="175"/>
        <v>0</v>
      </c>
      <c r="AK230" s="193">
        <f t="shared" si="175"/>
        <v>0</v>
      </c>
      <c r="AL230" s="193">
        <f t="shared" si="175"/>
        <v>0</v>
      </c>
      <c r="AM230" s="193">
        <f t="shared" si="175"/>
        <v>0</v>
      </c>
      <c r="AN230" s="193">
        <f t="shared" si="175"/>
        <v>0</v>
      </c>
      <c r="AO230" s="193">
        <f t="shared" si="175"/>
        <v>0</v>
      </c>
      <c r="AP230" s="193">
        <f t="shared" si="175"/>
        <v>0</v>
      </c>
      <c r="AQ230" s="193">
        <f t="shared" si="175"/>
        <v>0</v>
      </c>
      <c r="AR230" s="193">
        <f t="shared" si="174"/>
        <v>0</v>
      </c>
      <c r="AS230" s="193">
        <f t="shared" si="174"/>
        <v>0</v>
      </c>
      <c r="AT230" s="193">
        <f t="shared" si="174"/>
        <v>0</v>
      </c>
      <c r="AU230" s="193">
        <f t="shared" si="174"/>
        <v>0</v>
      </c>
      <c r="AV230" s="193">
        <f t="shared" si="174"/>
        <v>0</v>
      </c>
      <c r="AW230" s="193">
        <f t="shared" si="174"/>
        <v>0</v>
      </c>
      <c r="AX230" s="193">
        <f t="shared" si="174"/>
        <v>0</v>
      </c>
      <c r="AY230" s="193">
        <f t="shared" si="174"/>
        <v>0</v>
      </c>
      <c r="AZ230" s="193">
        <f t="shared" si="174"/>
        <v>0</v>
      </c>
      <c r="BA230" s="193">
        <f t="shared" si="174"/>
        <v>0</v>
      </c>
      <c r="BB230" s="193">
        <f t="shared" si="174"/>
        <v>0</v>
      </c>
      <c r="BC230" s="193">
        <f t="shared" si="174"/>
        <v>0</v>
      </c>
      <c r="BD230" s="193">
        <f t="shared" si="174"/>
        <v>0</v>
      </c>
      <c r="BE230" s="193">
        <f t="shared" si="174"/>
        <v>0</v>
      </c>
      <c r="BF230" s="193">
        <f t="shared" si="174"/>
        <v>0</v>
      </c>
      <c r="BG230" s="193">
        <f t="shared" si="170"/>
        <v>0</v>
      </c>
      <c r="BH230" s="193">
        <f t="shared" si="170"/>
        <v>0</v>
      </c>
      <c r="BI230" s="193">
        <f t="shared" si="170"/>
        <v>0</v>
      </c>
      <c r="BJ230" s="193">
        <f t="shared" si="170"/>
        <v>0</v>
      </c>
      <c r="BK230" s="193">
        <f t="shared" si="170"/>
        <v>0</v>
      </c>
      <c r="BL230" s="193">
        <f t="shared" si="170"/>
        <v>0</v>
      </c>
      <c r="BM230" s="193">
        <f t="shared" si="170"/>
        <v>0</v>
      </c>
      <c r="BN230" s="193">
        <f t="shared" si="170"/>
        <v>0</v>
      </c>
      <c r="BO230" s="193">
        <f t="shared" si="170"/>
        <v>0</v>
      </c>
      <c r="BP230" s="193">
        <f t="shared" si="170"/>
        <v>0</v>
      </c>
    </row>
    <row r="231" spans="1:68" ht="15" customHeight="1" outlineLevel="1">
      <c r="A231" s="14"/>
      <c r="B231" s="377"/>
      <c r="C231" s="378"/>
      <c r="D231" s="378"/>
      <c r="E231" s="378"/>
      <c r="F231" s="378"/>
      <c r="G231" s="379"/>
      <c r="H231" s="70"/>
      <c r="I231" s="85"/>
      <c r="J231" s="85"/>
      <c r="K231" s="70"/>
      <c r="L231" s="70"/>
      <c r="M231" s="70"/>
      <c r="N231" s="71"/>
      <c r="O231" s="70"/>
      <c r="P231" s="88">
        <f t="shared" si="171"/>
        <v>0</v>
      </c>
      <c r="Q231" s="46">
        <f>H231*J231+K231*O231</f>
        <v>0</v>
      </c>
      <c r="R231" s="46"/>
      <c r="S231" s="46"/>
      <c r="T231" s="46">
        <f t="shared" si="176"/>
        <v>0</v>
      </c>
      <c r="U231" s="46">
        <f t="shared" si="177"/>
        <v>0</v>
      </c>
      <c r="V231" s="46"/>
      <c r="W231" s="26"/>
      <c r="Y231" s="284"/>
      <c r="AA231" s="193" t="str">
        <f t="shared" si="166"/>
        <v/>
      </c>
      <c r="AB231" s="193">
        <f t="shared" si="175"/>
        <v>0</v>
      </c>
      <c r="AC231" s="193">
        <f t="shared" si="175"/>
        <v>0</v>
      </c>
      <c r="AD231" s="193">
        <f t="shared" si="175"/>
        <v>0</v>
      </c>
      <c r="AE231" s="193">
        <f t="shared" si="175"/>
        <v>0</v>
      </c>
      <c r="AF231" s="193">
        <f t="shared" si="175"/>
        <v>0</v>
      </c>
      <c r="AG231" s="193">
        <f t="shared" si="175"/>
        <v>0</v>
      </c>
      <c r="AH231" s="193">
        <f t="shared" si="175"/>
        <v>0</v>
      </c>
      <c r="AI231" s="193">
        <f t="shared" si="175"/>
        <v>0</v>
      </c>
      <c r="AJ231" s="193">
        <f t="shared" si="175"/>
        <v>0</v>
      </c>
      <c r="AK231" s="193">
        <f t="shared" si="175"/>
        <v>0</v>
      </c>
      <c r="AL231" s="193">
        <f t="shared" si="175"/>
        <v>0</v>
      </c>
      <c r="AM231" s="193">
        <f t="shared" si="175"/>
        <v>0</v>
      </c>
      <c r="AN231" s="193">
        <f t="shared" si="175"/>
        <v>0</v>
      </c>
      <c r="AO231" s="193">
        <f t="shared" si="175"/>
        <v>0</v>
      </c>
      <c r="AP231" s="193">
        <f t="shared" si="175"/>
        <v>0</v>
      </c>
      <c r="AQ231" s="193">
        <f t="shared" si="175"/>
        <v>0</v>
      </c>
      <c r="AR231" s="193">
        <f t="shared" si="174"/>
        <v>0</v>
      </c>
      <c r="AS231" s="193">
        <f t="shared" si="174"/>
        <v>0</v>
      </c>
      <c r="AT231" s="193">
        <f t="shared" si="174"/>
        <v>0</v>
      </c>
      <c r="AU231" s="193">
        <f t="shared" si="174"/>
        <v>0</v>
      </c>
      <c r="AV231" s="193">
        <f t="shared" si="174"/>
        <v>0</v>
      </c>
      <c r="AW231" s="193">
        <f t="shared" si="174"/>
        <v>0</v>
      </c>
      <c r="AX231" s="193">
        <f t="shared" si="174"/>
        <v>0</v>
      </c>
      <c r="AY231" s="193">
        <f t="shared" si="174"/>
        <v>0</v>
      </c>
      <c r="AZ231" s="193">
        <f t="shared" si="174"/>
        <v>0</v>
      </c>
      <c r="BA231" s="193">
        <f t="shared" si="174"/>
        <v>0</v>
      </c>
      <c r="BB231" s="193">
        <f t="shared" si="174"/>
        <v>0</v>
      </c>
      <c r="BC231" s="193">
        <f t="shared" si="174"/>
        <v>0</v>
      </c>
      <c r="BD231" s="193">
        <f t="shared" si="174"/>
        <v>0</v>
      </c>
      <c r="BE231" s="193">
        <f t="shared" si="174"/>
        <v>0</v>
      </c>
      <c r="BF231" s="193">
        <f t="shared" si="174"/>
        <v>0</v>
      </c>
      <c r="BG231" s="193">
        <f t="shared" si="170"/>
        <v>0</v>
      </c>
      <c r="BH231" s="193">
        <f t="shared" si="170"/>
        <v>0</v>
      </c>
      <c r="BI231" s="193">
        <f t="shared" si="170"/>
        <v>0</v>
      </c>
      <c r="BJ231" s="193">
        <f t="shared" si="170"/>
        <v>0</v>
      </c>
      <c r="BK231" s="193">
        <f t="shared" si="170"/>
        <v>0</v>
      </c>
      <c r="BL231" s="193">
        <f t="shared" si="170"/>
        <v>0</v>
      </c>
      <c r="BM231" s="193">
        <f t="shared" si="170"/>
        <v>0</v>
      </c>
      <c r="BN231" s="193">
        <f t="shared" si="170"/>
        <v>0</v>
      </c>
      <c r="BO231" s="193">
        <f t="shared" si="170"/>
        <v>0</v>
      </c>
      <c r="BP231" s="193">
        <f t="shared" si="170"/>
        <v>0</v>
      </c>
    </row>
    <row r="232" spans="1:68" s="2" customFormat="1" ht="15" customHeight="1" outlineLevel="1">
      <c r="A232" s="50" t="s">
        <v>93</v>
      </c>
      <c r="B232" s="380" t="s">
        <v>94</v>
      </c>
      <c r="C232" s="381"/>
      <c r="D232" s="381"/>
      <c r="E232" s="381"/>
      <c r="F232" s="381"/>
      <c r="G232" s="382"/>
      <c r="H232" s="70"/>
      <c r="I232" s="85"/>
      <c r="J232" s="85"/>
      <c r="K232" s="51"/>
      <c r="L232" s="51"/>
      <c r="M232" s="51"/>
      <c r="N232" s="52"/>
      <c r="O232" s="51"/>
      <c r="P232" s="110">
        <f t="shared" si="171"/>
        <v>0</v>
      </c>
      <c r="Q232" s="44">
        <f>H232*J232+K232*O232</f>
        <v>0</v>
      </c>
      <c r="R232" s="46"/>
      <c r="S232" s="46"/>
      <c r="T232" s="44">
        <f t="shared" si="176"/>
        <v>0</v>
      </c>
      <c r="U232" s="44">
        <f t="shared" si="177"/>
        <v>0</v>
      </c>
      <c r="V232" s="44">
        <f>SUM(V233:V234)</f>
        <v>0.18969863013698632</v>
      </c>
      <c r="W232" s="27">
        <f>V232/$M$5</f>
        <v>1.2646575342465755E-7</v>
      </c>
      <c r="Y232" s="284"/>
      <c r="AA232" s="193" t="str">
        <f t="shared" si="166"/>
        <v/>
      </c>
      <c r="AB232" s="193">
        <f t="shared" si="175"/>
        <v>0</v>
      </c>
      <c r="AC232" s="193">
        <f t="shared" si="175"/>
        <v>0</v>
      </c>
      <c r="AD232" s="193">
        <f t="shared" si="175"/>
        <v>0</v>
      </c>
      <c r="AE232" s="193">
        <f t="shared" si="175"/>
        <v>0</v>
      </c>
      <c r="AF232" s="193">
        <f t="shared" si="175"/>
        <v>0</v>
      </c>
      <c r="AG232" s="193">
        <f t="shared" si="175"/>
        <v>0</v>
      </c>
      <c r="AH232" s="193">
        <f t="shared" si="175"/>
        <v>0</v>
      </c>
      <c r="AI232" s="193">
        <f t="shared" si="175"/>
        <v>0</v>
      </c>
      <c r="AJ232" s="193">
        <f t="shared" si="175"/>
        <v>0</v>
      </c>
      <c r="AK232" s="193">
        <f t="shared" si="175"/>
        <v>0</v>
      </c>
      <c r="AL232" s="193">
        <f t="shared" si="175"/>
        <v>0</v>
      </c>
      <c r="AM232" s="193">
        <f t="shared" si="175"/>
        <v>0</v>
      </c>
      <c r="AN232" s="193">
        <f t="shared" si="175"/>
        <v>0</v>
      </c>
      <c r="AO232" s="193">
        <f t="shared" si="175"/>
        <v>0</v>
      </c>
      <c r="AP232" s="193">
        <f t="shared" si="175"/>
        <v>0</v>
      </c>
      <c r="AQ232" s="193">
        <f t="shared" si="175"/>
        <v>0</v>
      </c>
      <c r="AR232" s="193">
        <f t="shared" si="174"/>
        <v>0</v>
      </c>
      <c r="AS232" s="193">
        <f t="shared" si="174"/>
        <v>0</v>
      </c>
      <c r="AT232" s="193">
        <f t="shared" si="174"/>
        <v>0</v>
      </c>
      <c r="AU232" s="193">
        <f t="shared" si="174"/>
        <v>0</v>
      </c>
      <c r="AV232" s="193">
        <f t="shared" si="174"/>
        <v>0</v>
      </c>
      <c r="AW232" s="193">
        <f t="shared" si="174"/>
        <v>0</v>
      </c>
      <c r="AX232" s="193">
        <f t="shared" si="174"/>
        <v>0</v>
      </c>
      <c r="AY232" s="193">
        <f t="shared" si="174"/>
        <v>0</v>
      </c>
      <c r="AZ232" s="193">
        <f t="shared" si="174"/>
        <v>0</v>
      </c>
      <c r="BA232" s="193">
        <f t="shared" si="174"/>
        <v>0</v>
      </c>
      <c r="BB232" s="193">
        <f t="shared" si="174"/>
        <v>0</v>
      </c>
      <c r="BC232" s="193">
        <f t="shared" si="174"/>
        <v>0</v>
      </c>
      <c r="BD232" s="193">
        <f t="shared" si="174"/>
        <v>0</v>
      </c>
      <c r="BE232" s="193">
        <f t="shared" si="174"/>
        <v>0</v>
      </c>
      <c r="BF232" s="193">
        <f t="shared" si="174"/>
        <v>0</v>
      </c>
      <c r="BG232" s="193">
        <f t="shared" si="170"/>
        <v>0</v>
      </c>
      <c r="BH232" s="193">
        <f t="shared" si="170"/>
        <v>0</v>
      </c>
      <c r="BI232" s="193">
        <f t="shared" si="170"/>
        <v>0</v>
      </c>
      <c r="BJ232" s="193">
        <f t="shared" si="170"/>
        <v>0</v>
      </c>
      <c r="BK232" s="193">
        <f t="shared" si="170"/>
        <v>0</v>
      </c>
      <c r="BL232" s="193">
        <f t="shared" si="170"/>
        <v>0</v>
      </c>
      <c r="BM232" s="193">
        <f t="shared" si="170"/>
        <v>0</v>
      </c>
      <c r="BN232" s="193">
        <f t="shared" si="170"/>
        <v>0</v>
      </c>
      <c r="BO232" s="193">
        <f t="shared" si="170"/>
        <v>0</v>
      </c>
      <c r="BP232" s="193">
        <f t="shared" si="170"/>
        <v>0</v>
      </c>
    </row>
    <row r="233" spans="1:68" ht="15" customHeight="1" outlineLevel="1">
      <c r="A233" s="14"/>
      <c r="B233" s="363" t="s">
        <v>95</v>
      </c>
      <c r="C233" s="375"/>
      <c r="D233" s="375"/>
      <c r="E233" s="375"/>
      <c r="F233" s="375"/>
      <c r="G233" s="376"/>
      <c r="H233" s="70"/>
      <c r="I233" s="85"/>
      <c r="J233" s="85"/>
      <c r="K233" s="290">
        <v>5.0000000000000001E-3</v>
      </c>
      <c r="L233" s="74">
        <f>+E7</f>
        <v>39965</v>
      </c>
      <c r="M233" s="74">
        <f>+L7</f>
        <v>41119</v>
      </c>
      <c r="N233" s="73">
        <f>(M233-L233)/365*12</f>
        <v>37.939726027397263</v>
      </c>
      <c r="O233" s="70"/>
      <c r="P233" s="291">
        <f>H233*I233+K233*N233</f>
        <v>0.18969863013698632</v>
      </c>
      <c r="Q233" s="46">
        <f>H233*J233+K233*O233</f>
        <v>0</v>
      </c>
      <c r="R233" s="218">
        <v>1</v>
      </c>
      <c r="S233" s="46"/>
      <c r="T233" s="46">
        <f t="shared" si="176"/>
        <v>0.18969863013698632</v>
      </c>
      <c r="U233" s="46">
        <f t="shared" si="177"/>
        <v>0</v>
      </c>
      <c r="V233" s="46">
        <f>T233+U233</f>
        <v>0.18969863013698632</v>
      </c>
      <c r="W233" s="24"/>
      <c r="Y233" s="284">
        <f t="shared" si="150"/>
        <v>0</v>
      </c>
      <c r="Z233" s="57">
        <v>9</v>
      </c>
      <c r="AA233" s="193">
        <f t="shared" si="166"/>
        <v>0.18969863013698632</v>
      </c>
      <c r="AB233" s="193">
        <f t="shared" si="175"/>
        <v>0</v>
      </c>
      <c r="AC233" s="193">
        <f t="shared" si="175"/>
        <v>0</v>
      </c>
      <c r="AD233" s="193">
        <f t="shared" si="175"/>
        <v>0</v>
      </c>
      <c r="AE233" s="193">
        <f t="shared" si="175"/>
        <v>0</v>
      </c>
      <c r="AF233" s="193">
        <f t="shared" si="175"/>
        <v>0</v>
      </c>
      <c r="AG233" s="193">
        <f t="shared" si="175"/>
        <v>0</v>
      </c>
      <c r="AH233" s="193">
        <f t="shared" si="175"/>
        <v>0</v>
      </c>
      <c r="AI233" s="193">
        <f t="shared" si="175"/>
        <v>0</v>
      </c>
      <c r="AJ233" s="193">
        <f t="shared" si="175"/>
        <v>0.18969863013698632</v>
      </c>
      <c r="AK233" s="193">
        <f t="shared" si="175"/>
        <v>0</v>
      </c>
      <c r="AL233" s="193">
        <f t="shared" si="175"/>
        <v>0</v>
      </c>
      <c r="AM233" s="193">
        <f t="shared" si="175"/>
        <v>0</v>
      </c>
      <c r="AN233" s="193">
        <f t="shared" si="175"/>
        <v>0</v>
      </c>
      <c r="AO233" s="193">
        <f t="shared" si="175"/>
        <v>0</v>
      </c>
      <c r="AP233" s="193">
        <f t="shared" si="175"/>
        <v>0</v>
      </c>
      <c r="AQ233" s="193">
        <f t="shared" si="175"/>
        <v>0</v>
      </c>
      <c r="AR233" s="193">
        <f t="shared" si="174"/>
        <v>0</v>
      </c>
      <c r="AS233" s="193">
        <f t="shared" si="174"/>
        <v>0</v>
      </c>
      <c r="AT233" s="193">
        <f t="shared" si="174"/>
        <v>0</v>
      </c>
      <c r="AU233" s="193">
        <f t="shared" si="174"/>
        <v>0</v>
      </c>
      <c r="AV233" s="193">
        <f t="shared" si="174"/>
        <v>0</v>
      </c>
      <c r="AW233" s="193">
        <f t="shared" si="174"/>
        <v>0</v>
      </c>
      <c r="AX233" s="193">
        <f t="shared" si="174"/>
        <v>0</v>
      </c>
      <c r="AY233" s="193">
        <f t="shared" si="174"/>
        <v>0</v>
      </c>
      <c r="AZ233" s="193">
        <f t="shared" si="174"/>
        <v>0</v>
      </c>
      <c r="BA233" s="193">
        <f t="shared" si="174"/>
        <v>0</v>
      </c>
      <c r="BB233" s="193">
        <f t="shared" si="174"/>
        <v>0</v>
      </c>
      <c r="BC233" s="193">
        <f t="shared" si="174"/>
        <v>0</v>
      </c>
      <c r="BD233" s="193">
        <f t="shared" si="174"/>
        <v>0</v>
      </c>
      <c r="BE233" s="193">
        <f t="shared" si="174"/>
        <v>0</v>
      </c>
      <c r="BF233" s="193">
        <f t="shared" si="174"/>
        <v>0</v>
      </c>
      <c r="BG233" s="193">
        <f t="shared" si="170"/>
        <v>0</v>
      </c>
      <c r="BH233" s="193">
        <f t="shared" si="170"/>
        <v>0</v>
      </c>
      <c r="BI233" s="193">
        <f t="shared" si="170"/>
        <v>0</v>
      </c>
      <c r="BJ233" s="193">
        <f t="shared" si="170"/>
        <v>0</v>
      </c>
      <c r="BK233" s="193">
        <f t="shared" si="170"/>
        <v>0</v>
      </c>
      <c r="BL233" s="193">
        <f t="shared" si="170"/>
        <v>0</v>
      </c>
      <c r="BM233" s="193">
        <f t="shared" si="170"/>
        <v>0</v>
      </c>
      <c r="BN233" s="193">
        <f t="shared" si="170"/>
        <v>0</v>
      </c>
      <c r="BO233" s="193">
        <f t="shared" si="170"/>
        <v>0</v>
      </c>
      <c r="BP233" s="193">
        <f t="shared" si="170"/>
        <v>0</v>
      </c>
    </row>
    <row r="234" spans="1:68" ht="15" customHeight="1" outlineLevel="1">
      <c r="A234" s="14"/>
      <c r="B234" s="363" t="s">
        <v>96</v>
      </c>
      <c r="C234" s="375"/>
      <c r="D234" s="375"/>
      <c r="E234" s="375"/>
      <c r="F234" s="375"/>
      <c r="G234" s="376"/>
      <c r="H234" s="70"/>
      <c r="I234" s="85"/>
      <c r="J234" s="85"/>
      <c r="K234" s="70"/>
      <c r="L234" s="70"/>
      <c r="M234" s="70"/>
      <c r="N234" s="71"/>
      <c r="O234" s="70"/>
      <c r="P234" s="88"/>
      <c r="Q234" s="46"/>
      <c r="R234" s="46"/>
      <c r="S234" s="46"/>
      <c r="T234" s="46">
        <f t="shared" si="176"/>
        <v>0</v>
      </c>
      <c r="U234" s="46">
        <f t="shared" si="177"/>
        <v>0</v>
      </c>
      <c r="V234" s="46">
        <f>T234+U234</f>
        <v>0</v>
      </c>
      <c r="W234" s="24"/>
      <c r="Y234" s="284"/>
      <c r="AA234" s="193" t="str">
        <f t="shared" si="166"/>
        <v/>
      </c>
      <c r="AB234" s="193">
        <f t="shared" si="175"/>
        <v>0</v>
      </c>
      <c r="AC234" s="193">
        <f t="shared" si="175"/>
        <v>0</v>
      </c>
      <c r="AD234" s="193">
        <f t="shared" si="175"/>
        <v>0</v>
      </c>
      <c r="AE234" s="193">
        <f t="shared" si="175"/>
        <v>0</v>
      </c>
      <c r="AF234" s="193">
        <f t="shared" si="175"/>
        <v>0</v>
      </c>
      <c r="AG234" s="193">
        <f t="shared" si="175"/>
        <v>0</v>
      </c>
      <c r="AH234" s="193">
        <f t="shared" si="175"/>
        <v>0</v>
      </c>
      <c r="AI234" s="193">
        <f t="shared" si="175"/>
        <v>0</v>
      </c>
      <c r="AJ234" s="193">
        <f t="shared" si="175"/>
        <v>0</v>
      </c>
      <c r="AK234" s="193">
        <f t="shared" si="175"/>
        <v>0</v>
      </c>
      <c r="AL234" s="193">
        <f t="shared" si="175"/>
        <v>0</v>
      </c>
      <c r="AM234" s="193">
        <f t="shared" si="175"/>
        <v>0</v>
      </c>
      <c r="AN234" s="193">
        <f t="shared" si="175"/>
        <v>0</v>
      </c>
      <c r="AO234" s="193">
        <f t="shared" si="175"/>
        <v>0</v>
      </c>
      <c r="AP234" s="193">
        <f t="shared" si="175"/>
        <v>0</v>
      </c>
      <c r="AQ234" s="193">
        <f t="shared" si="175"/>
        <v>0</v>
      </c>
      <c r="AR234" s="193">
        <f t="shared" si="174"/>
        <v>0</v>
      </c>
      <c r="AS234" s="193">
        <f t="shared" si="174"/>
        <v>0</v>
      </c>
      <c r="AT234" s="193">
        <f t="shared" si="174"/>
        <v>0</v>
      </c>
      <c r="AU234" s="193">
        <f t="shared" si="174"/>
        <v>0</v>
      </c>
      <c r="AV234" s="193">
        <f t="shared" si="174"/>
        <v>0</v>
      </c>
      <c r="AW234" s="193">
        <f t="shared" si="174"/>
        <v>0</v>
      </c>
      <c r="AX234" s="193">
        <f t="shared" si="174"/>
        <v>0</v>
      </c>
      <c r="AY234" s="193">
        <f t="shared" si="174"/>
        <v>0</v>
      </c>
      <c r="AZ234" s="193">
        <f t="shared" si="174"/>
        <v>0</v>
      </c>
      <c r="BA234" s="193">
        <f t="shared" si="174"/>
        <v>0</v>
      </c>
      <c r="BB234" s="193">
        <f t="shared" si="174"/>
        <v>0</v>
      </c>
      <c r="BC234" s="193">
        <f t="shared" si="174"/>
        <v>0</v>
      </c>
      <c r="BD234" s="193">
        <f t="shared" si="174"/>
        <v>0</v>
      </c>
      <c r="BE234" s="193">
        <f t="shared" si="174"/>
        <v>0</v>
      </c>
      <c r="BF234" s="193">
        <f t="shared" si="174"/>
        <v>0</v>
      </c>
      <c r="BG234" s="193">
        <f t="shared" si="170"/>
        <v>0</v>
      </c>
      <c r="BH234" s="193">
        <f t="shared" si="170"/>
        <v>0</v>
      </c>
      <c r="BI234" s="193">
        <f t="shared" si="170"/>
        <v>0</v>
      </c>
      <c r="BJ234" s="193">
        <f t="shared" si="170"/>
        <v>0</v>
      </c>
      <c r="BK234" s="193">
        <f t="shared" si="170"/>
        <v>0</v>
      </c>
      <c r="BL234" s="193">
        <f t="shared" si="170"/>
        <v>0</v>
      </c>
      <c r="BM234" s="193">
        <f t="shared" si="170"/>
        <v>0</v>
      </c>
      <c r="BN234" s="193">
        <f t="shared" si="170"/>
        <v>0</v>
      </c>
      <c r="BO234" s="193">
        <f t="shared" si="170"/>
        <v>0</v>
      </c>
      <c r="BP234" s="193">
        <f t="shared" si="170"/>
        <v>0</v>
      </c>
    </row>
    <row r="235" spans="1:68" ht="15" customHeight="1" outlineLevel="1">
      <c r="A235" s="14"/>
      <c r="B235" s="377"/>
      <c r="C235" s="378"/>
      <c r="D235" s="378"/>
      <c r="E235" s="378"/>
      <c r="F235" s="378"/>
      <c r="G235" s="379"/>
      <c r="H235" s="70"/>
      <c r="I235" s="85"/>
      <c r="J235" s="85"/>
      <c r="K235" s="70"/>
      <c r="L235" s="70"/>
      <c r="M235" s="70"/>
      <c r="N235" s="71"/>
      <c r="O235" s="70"/>
      <c r="P235" s="88">
        <f>H235*I235+K235*N235</f>
        <v>0</v>
      </c>
      <c r="Q235" s="46">
        <f>H235*J235+K235*O235</f>
        <v>0</v>
      </c>
      <c r="R235" s="46"/>
      <c r="S235" s="46"/>
      <c r="T235" s="46">
        <f t="shared" si="176"/>
        <v>0</v>
      </c>
      <c r="U235" s="46">
        <f t="shared" si="177"/>
        <v>0</v>
      </c>
      <c r="V235" s="46"/>
      <c r="W235" s="26"/>
      <c r="Y235" s="284"/>
      <c r="AA235" s="193" t="str">
        <f t="shared" si="166"/>
        <v/>
      </c>
      <c r="AB235" s="193">
        <f t="shared" si="175"/>
        <v>0</v>
      </c>
      <c r="AC235" s="193">
        <f t="shared" si="175"/>
        <v>0</v>
      </c>
      <c r="AD235" s="193">
        <f t="shared" si="175"/>
        <v>0</v>
      </c>
      <c r="AE235" s="193">
        <f t="shared" si="175"/>
        <v>0</v>
      </c>
      <c r="AF235" s="193">
        <f t="shared" si="175"/>
        <v>0</v>
      </c>
      <c r="AG235" s="193">
        <f t="shared" si="175"/>
        <v>0</v>
      </c>
      <c r="AH235" s="193">
        <f t="shared" si="175"/>
        <v>0</v>
      </c>
      <c r="AI235" s="193">
        <f t="shared" si="175"/>
        <v>0</v>
      </c>
      <c r="AJ235" s="193">
        <f t="shared" si="175"/>
        <v>0</v>
      </c>
      <c r="AK235" s="193">
        <f t="shared" si="175"/>
        <v>0</v>
      </c>
      <c r="AL235" s="193">
        <f t="shared" si="175"/>
        <v>0</v>
      </c>
      <c r="AM235" s="193">
        <f t="shared" si="175"/>
        <v>0</v>
      </c>
      <c r="AN235" s="193">
        <f t="shared" si="175"/>
        <v>0</v>
      </c>
      <c r="AO235" s="193">
        <f t="shared" si="175"/>
        <v>0</v>
      </c>
      <c r="AP235" s="193">
        <f t="shared" si="175"/>
        <v>0</v>
      </c>
      <c r="AQ235" s="193">
        <f t="shared" si="175"/>
        <v>0</v>
      </c>
      <c r="AR235" s="193">
        <f t="shared" si="174"/>
        <v>0</v>
      </c>
      <c r="AS235" s="193">
        <f t="shared" si="174"/>
        <v>0</v>
      </c>
      <c r="AT235" s="193">
        <f t="shared" si="174"/>
        <v>0</v>
      </c>
      <c r="AU235" s="193">
        <f t="shared" si="174"/>
        <v>0</v>
      </c>
      <c r="AV235" s="193">
        <f t="shared" si="174"/>
        <v>0</v>
      </c>
      <c r="AW235" s="193">
        <f t="shared" si="174"/>
        <v>0</v>
      </c>
      <c r="AX235" s="193">
        <f t="shared" si="174"/>
        <v>0</v>
      </c>
      <c r="AY235" s="193">
        <f t="shared" si="174"/>
        <v>0</v>
      </c>
      <c r="AZ235" s="193">
        <f t="shared" si="174"/>
        <v>0</v>
      </c>
      <c r="BA235" s="193">
        <f t="shared" si="174"/>
        <v>0</v>
      </c>
      <c r="BB235" s="193">
        <f t="shared" si="174"/>
        <v>0</v>
      </c>
      <c r="BC235" s="193">
        <f t="shared" si="174"/>
        <v>0</v>
      </c>
      <c r="BD235" s="193">
        <f t="shared" si="174"/>
        <v>0</v>
      </c>
      <c r="BE235" s="193">
        <f t="shared" si="174"/>
        <v>0</v>
      </c>
      <c r="BF235" s="193">
        <f t="shared" si="174"/>
        <v>0</v>
      </c>
      <c r="BG235" s="193">
        <f t="shared" si="170"/>
        <v>0</v>
      </c>
      <c r="BH235" s="193">
        <f t="shared" si="170"/>
        <v>0</v>
      </c>
      <c r="BI235" s="193">
        <f t="shared" si="170"/>
        <v>0</v>
      </c>
      <c r="BJ235" s="193">
        <f t="shared" si="170"/>
        <v>0</v>
      </c>
      <c r="BK235" s="193">
        <f t="shared" si="170"/>
        <v>0</v>
      </c>
      <c r="BL235" s="193">
        <f t="shared" si="170"/>
        <v>0</v>
      </c>
      <c r="BM235" s="193">
        <f t="shared" si="170"/>
        <v>0</v>
      </c>
      <c r="BN235" s="193">
        <f t="shared" si="170"/>
        <v>0</v>
      </c>
      <c r="BO235" s="193">
        <f t="shared" si="170"/>
        <v>0</v>
      </c>
      <c r="BP235" s="193">
        <f t="shared" si="170"/>
        <v>0</v>
      </c>
    </row>
    <row r="236" spans="1:68" s="2" customFormat="1" ht="15" customHeight="1" outlineLevel="1">
      <c r="A236" s="50" t="s">
        <v>97</v>
      </c>
      <c r="B236" s="380" t="s">
        <v>98</v>
      </c>
      <c r="C236" s="381"/>
      <c r="D236" s="381"/>
      <c r="E236" s="381"/>
      <c r="F236" s="381"/>
      <c r="G236" s="382"/>
      <c r="H236" s="51"/>
      <c r="I236" s="85"/>
      <c r="J236" s="85"/>
      <c r="K236" s="51"/>
      <c r="L236" s="51"/>
      <c r="M236" s="51"/>
      <c r="N236" s="52"/>
      <c r="O236" s="51"/>
      <c r="P236" s="110">
        <f>H236*I236+K236*N236</f>
        <v>0</v>
      </c>
      <c r="Q236" s="44">
        <f>H236*J236+K236*O236</f>
        <v>0</v>
      </c>
      <c r="R236" s="46"/>
      <c r="S236" s="46"/>
      <c r="T236" s="46">
        <f t="shared" si="176"/>
        <v>0</v>
      </c>
      <c r="U236" s="46">
        <f t="shared" si="177"/>
        <v>0</v>
      </c>
      <c r="V236" s="46"/>
      <c r="W236" s="26"/>
      <c r="Y236" s="284"/>
      <c r="AA236" s="193" t="str">
        <f t="shared" si="166"/>
        <v/>
      </c>
      <c r="AB236" s="193">
        <f t="shared" si="175"/>
        <v>0</v>
      </c>
      <c r="AC236" s="193">
        <f t="shared" si="175"/>
        <v>0</v>
      </c>
      <c r="AD236" s="193">
        <f t="shared" si="175"/>
        <v>0</v>
      </c>
      <c r="AE236" s="193">
        <f t="shared" si="175"/>
        <v>0</v>
      </c>
      <c r="AF236" s="193">
        <f t="shared" si="175"/>
        <v>0</v>
      </c>
      <c r="AG236" s="193">
        <f t="shared" si="175"/>
        <v>0</v>
      </c>
      <c r="AH236" s="193">
        <f t="shared" si="175"/>
        <v>0</v>
      </c>
      <c r="AI236" s="193">
        <f t="shared" si="175"/>
        <v>0</v>
      </c>
      <c r="AJ236" s="193">
        <f t="shared" si="175"/>
        <v>0</v>
      </c>
      <c r="AK236" s="193">
        <f t="shared" si="175"/>
        <v>0</v>
      </c>
      <c r="AL236" s="193">
        <f t="shared" si="175"/>
        <v>0</v>
      </c>
      <c r="AM236" s="193">
        <f t="shared" si="175"/>
        <v>0</v>
      </c>
      <c r="AN236" s="193">
        <f t="shared" si="175"/>
        <v>0</v>
      </c>
      <c r="AO236" s="193">
        <f t="shared" si="175"/>
        <v>0</v>
      </c>
      <c r="AP236" s="193">
        <f t="shared" si="175"/>
        <v>0</v>
      </c>
      <c r="AQ236" s="193">
        <f t="shared" si="175"/>
        <v>0</v>
      </c>
      <c r="AR236" s="193">
        <f t="shared" si="174"/>
        <v>0</v>
      </c>
      <c r="AS236" s="193">
        <f t="shared" si="174"/>
        <v>0</v>
      </c>
      <c r="AT236" s="193">
        <f t="shared" si="174"/>
        <v>0</v>
      </c>
      <c r="AU236" s="193">
        <f t="shared" si="174"/>
        <v>0</v>
      </c>
      <c r="AV236" s="193">
        <f t="shared" si="174"/>
        <v>0</v>
      </c>
      <c r="AW236" s="193">
        <f t="shared" si="174"/>
        <v>0</v>
      </c>
      <c r="AX236" s="193">
        <f t="shared" si="174"/>
        <v>0</v>
      </c>
      <c r="AY236" s="193">
        <f t="shared" si="174"/>
        <v>0</v>
      </c>
      <c r="AZ236" s="193">
        <f t="shared" si="174"/>
        <v>0</v>
      </c>
      <c r="BA236" s="193">
        <f t="shared" si="174"/>
        <v>0</v>
      </c>
      <c r="BB236" s="193">
        <f t="shared" si="174"/>
        <v>0</v>
      </c>
      <c r="BC236" s="193">
        <f t="shared" si="174"/>
        <v>0</v>
      </c>
      <c r="BD236" s="193">
        <f t="shared" si="174"/>
        <v>0</v>
      </c>
      <c r="BE236" s="193">
        <f t="shared" si="174"/>
        <v>0</v>
      </c>
      <c r="BF236" s="193">
        <f t="shared" si="174"/>
        <v>0</v>
      </c>
      <c r="BG236" s="193">
        <f t="shared" ref="BG236:BP251" si="178">+IF($Z236=BG$12,$V236,0)</f>
        <v>0</v>
      </c>
      <c r="BH236" s="193">
        <f t="shared" si="178"/>
        <v>0</v>
      </c>
      <c r="BI236" s="193">
        <f t="shared" si="178"/>
        <v>0</v>
      </c>
      <c r="BJ236" s="193">
        <f t="shared" si="178"/>
        <v>0</v>
      </c>
      <c r="BK236" s="193">
        <f t="shared" si="178"/>
        <v>0</v>
      </c>
      <c r="BL236" s="193">
        <f t="shared" si="178"/>
        <v>0</v>
      </c>
      <c r="BM236" s="193">
        <f t="shared" si="178"/>
        <v>0</v>
      </c>
      <c r="BN236" s="193">
        <f t="shared" si="178"/>
        <v>0</v>
      </c>
      <c r="BO236" s="193">
        <f t="shared" si="178"/>
        <v>0</v>
      </c>
      <c r="BP236" s="193">
        <f t="shared" si="178"/>
        <v>0</v>
      </c>
    </row>
    <row r="237" spans="1:68" ht="15" customHeight="1" outlineLevel="1">
      <c r="A237" s="14"/>
      <c r="B237" s="363" t="s">
        <v>812</v>
      </c>
      <c r="C237" s="375"/>
      <c r="D237" s="375"/>
      <c r="E237" s="375"/>
      <c r="F237" s="375"/>
      <c r="G237" s="376"/>
      <c r="H237" s="70"/>
      <c r="I237" s="85"/>
      <c r="J237" s="85"/>
      <c r="K237" s="70"/>
      <c r="L237" s="74"/>
      <c r="M237" s="74"/>
      <c r="N237" s="73"/>
      <c r="O237" s="70"/>
      <c r="P237" s="88"/>
      <c r="Q237" s="46"/>
      <c r="R237" s="163"/>
      <c r="S237" s="219">
        <v>5.0000000000000001E-4</v>
      </c>
      <c r="T237" s="46">
        <f>+M5</f>
        <v>1500000</v>
      </c>
      <c r="U237" s="44">
        <f>Q236*S237</f>
        <v>0</v>
      </c>
      <c r="V237" s="44">
        <f>+T237*S237</f>
        <v>750</v>
      </c>
      <c r="W237" s="27">
        <f>V237/$M$5</f>
        <v>5.0000000000000001E-4</v>
      </c>
      <c r="Y237" s="284">
        <f t="shared" si="150"/>
        <v>0</v>
      </c>
      <c r="Z237" s="57">
        <v>9</v>
      </c>
      <c r="AA237" s="193">
        <f t="shared" si="166"/>
        <v>750</v>
      </c>
      <c r="AB237" s="193">
        <f t="shared" si="175"/>
        <v>0</v>
      </c>
      <c r="AC237" s="193">
        <f t="shared" si="175"/>
        <v>0</v>
      </c>
      <c r="AD237" s="193">
        <f t="shared" si="175"/>
        <v>0</v>
      </c>
      <c r="AE237" s="193">
        <f t="shared" si="175"/>
        <v>0</v>
      </c>
      <c r="AF237" s="193">
        <f t="shared" si="175"/>
        <v>0</v>
      </c>
      <c r="AG237" s="193">
        <f t="shared" si="175"/>
        <v>0</v>
      </c>
      <c r="AH237" s="193">
        <f t="shared" si="175"/>
        <v>0</v>
      </c>
      <c r="AI237" s="193">
        <f t="shared" si="175"/>
        <v>0</v>
      </c>
      <c r="AJ237" s="193">
        <f t="shared" si="175"/>
        <v>750</v>
      </c>
      <c r="AK237" s="193">
        <f t="shared" si="175"/>
        <v>0</v>
      </c>
      <c r="AL237" s="193">
        <f t="shared" si="175"/>
        <v>0</v>
      </c>
      <c r="AM237" s="193">
        <f t="shared" si="175"/>
        <v>0</v>
      </c>
      <c r="AN237" s="193">
        <f t="shared" si="175"/>
        <v>0</v>
      </c>
      <c r="AO237" s="193">
        <f t="shared" si="175"/>
        <v>0</v>
      </c>
      <c r="AP237" s="193">
        <f t="shared" si="175"/>
        <v>0</v>
      </c>
      <c r="AQ237" s="193">
        <f t="shared" ref="AQ237:BF252" si="179">+IF($Z237=AQ$12,$V237,0)</f>
        <v>0</v>
      </c>
      <c r="AR237" s="193">
        <f t="shared" si="179"/>
        <v>0</v>
      </c>
      <c r="AS237" s="193">
        <f t="shared" si="179"/>
        <v>0</v>
      </c>
      <c r="AT237" s="193">
        <f t="shared" si="179"/>
        <v>0</v>
      </c>
      <c r="AU237" s="193">
        <f t="shared" si="179"/>
        <v>0</v>
      </c>
      <c r="AV237" s="193">
        <f t="shared" si="179"/>
        <v>0</v>
      </c>
      <c r="AW237" s="193">
        <f t="shared" si="179"/>
        <v>0</v>
      </c>
      <c r="AX237" s="193">
        <f t="shared" si="179"/>
        <v>0</v>
      </c>
      <c r="AY237" s="193">
        <f t="shared" si="179"/>
        <v>0</v>
      </c>
      <c r="AZ237" s="193">
        <f t="shared" si="179"/>
        <v>0</v>
      </c>
      <c r="BA237" s="193">
        <f t="shared" si="179"/>
        <v>0</v>
      </c>
      <c r="BB237" s="193">
        <f t="shared" si="179"/>
        <v>0</v>
      </c>
      <c r="BC237" s="193">
        <f t="shared" si="179"/>
        <v>0</v>
      </c>
      <c r="BD237" s="193">
        <f t="shared" si="179"/>
        <v>0</v>
      </c>
      <c r="BE237" s="193">
        <f t="shared" si="179"/>
        <v>0</v>
      </c>
      <c r="BF237" s="193">
        <f t="shared" si="179"/>
        <v>0</v>
      </c>
      <c r="BG237" s="193">
        <f t="shared" si="178"/>
        <v>0</v>
      </c>
      <c r="BH237" s="193">
        <f t="shared" si="178"/>
        <v>0</v>
      </c>
      <c r="BI237" s="193">
        <f t="shared" si="178"/>
        <v>0</v>
      </c>
      <c r="BJ237" s="193">
        <f t="shared" si="178"/>
        <v>0</v>
      </c>
      <c r="BK237" s="193">
        <f t="shared" si="178"/>
        <v>0</v>
      </c>
      <c r="BL237" s="193">
        <f t="shared" si="178"/>
        <v>0</v>
      </c>
      <c r="BM237" s="193">
        <f t="shared" si="178"/>
        <v>0</v>
      </c>
      <c r="BN237" s="193">
        <f t="shared" si="178"/>
        <v>0</v>
      </c>
      <c r="BO237" s="193">
        <f t="shared" si="178"/>
        <v>0</v>
      </c>
      <c r="BP237" s="193">
        <f t="shared" si="178"/>
        <v>0</v>
      </c>
    </row>
    <row r="238" spans="1:68" ht="15" customHeight="1" outlineLevel="1">
      <c r="A238" s="14"/>
      <c r="B238" s="380"/>
      <c r="C238" s="381"/>
      <c r="D238" s="381"/>
      <c r="E238" s="381"/>
      <c r="F238" s="381"/>
      <c r="G238" s="382"/>
      <c r="H238" s="70"/>
      <c r="I238" s="85"/>
      <c r="J238" s="85"/>
      <c r="K238" s="70"/>
      <c r="L238" s="70"/>
      <c r="M238" s="70"/>
      <c r="N238" s="71"/>
      <c r="O238" s="70"/>
      <c r="P238" s="88">
        <f>H238*I238+K238*N238</f>
        <v>0</v>
      </c>
      <c r="Q238" s="46">
        <f>H238*J238+K238*O238</f>
        <v>0</v>
      </c>
      <c r="R238" s="46"/>
      <c r="S238" s="46"/>
      <c r="T238" s="46">
        <f>P238*R238</f>
        <v>0</v>
      </c>
      <c r="U238" s="46">
        <f>Q238*S238</f>
        <v>0</v>
      </c>
      <c r="V238" s="46">
        <f>T238+U238</f>
        <v>0</v>
      </c>
      <c r="W238" s="24">
        <f>V238/$M$5</f>
        <v>0</v>
      </c>
      <c r="Y238" s="284"/>
      <c r="AA238" s="193" t="str">
        <f t="shared" si="166"/>
        <v/>
      </c>
      <c r="AB238" s="193">
        <f t="shared" ref="AB238:AQ253" si="180">+IF($Z238=AB$12,$V238,0)</f>
        <v>0</v>
      </c>
      <c r="AC238" s="193">
        <f t="shared" si="180"/>
        <v>0</v>
      </c>
      <c r="AD238" s="193">
        <f t="shared" si="180"/>
        <v>0</v>
      </c>
      <c r="AE238" s="193">
        <f t="shared" si="180"/>
        <v>0</v>
      </c>
      <c r="AF238" s="193">
        <f t="shared" si="180"/>
        <v>0</v>
      </c>
      <c r="AG238" s="193">
        <f t="shared" si="180"/>
        <v>0</v>
      </c>
      <c r="AH238" s="193">
        <f t="shared" si="180"/>
        <v>0</v>
      </c>
      <c r="AI238" s="193">
        <f t="shared" si="180"/>
        <v>0</v>
      </c>
      <c r="AJ238" s="193">
        <f t="shared" si="180"/>
        <v>0</v>
      </c>
      <c r="AK238" s="193">
        <f t="shared" si="180"/>
        <v>0</v>
      </c>
      <c r="AL238" s="193">
        <f t="shared" si="180"/>
        <v>0</v>
      </c>
      <c r="AM238" s="193">
        <f t="shared" si="180"/>
        <v>0</v>
      </c>
      <c r="AN238" s="193">
        <f t="shared" si="180"/>
        <v>0</v>
      </c>
      <c r="AO238" s="193">
        <f t="shared" si="180"/>
        <v>0</v>
      </c>
      <c r="AP238" s="193">
        <f t="shared" si="180"/>
        <v>0</v>
      </c>
      <c r="AQ238" s="193">
        <f t="shared" si="180"/>
        <v>0</v>
      </c>
      <c r="AR238" s="193">
        <f t="shared" si="179"/>
        <v>0</v>
      </c>
      <c r="AS238" s="193">
        <f t="shared" si="179"/>
        <v>0</v>
      </c>
      <c r="AT238" s="193">
        <f t="shared" si="179"/>
        <v>0</v>
      </c>
      <c r="AU238" s="193">
        <f t="shared" si="179"/>
        <v>0</v>
      </c>
      <c r="AV238" s="193">
        <f t="shared" si="179"/>
        <v>0</v>
      </c>
      <c r="AW238" s="193">
        <f t="shared" si="179"/>
        <v>0</v>
      </c>
      <c r="AX238" s="193">
        <f t="shared" si="179"/>
        <v>0</v>
      </c>
      <c r="AY238" s="193">
        <f t="shared" si="179"/>
        <v>0</v>
      </c>
      <c r="AZ238" s="193">
        <f t="shared" si="179"/>
        <v>0</v>
      </c>
      <c r="BA238" s="193">
        <f t="shared" si="179"/>
        <v>0</v>
      </c>
      <c r="BB238" s="193">
        <f t="shared" si="179"/>
        <v>0</v>
      </c>
      <c r="BC238" s="193">
        <f t="shared" si="179"/>
        <v>0</v>
      </c>
      <c r="BD238" s="193">
        <f t="shared" si="179"/>
        <v>0</v>
      </c>
      <c r="BE238" s="193">
        <f t="shared" si="179"/>
        <v>0</v>
      </c>
      <c r="BF238" s="193">
        <f t="shared" si="179"/>
        <v>0</v>
      </c>
      <c r="BG238" s="193">
        <f t="shared" si="178"/>
        <v>0</v>
      </c>
      <c r="BH238" s="193">
        <f t="shared" si="178"/>
        <v>0</v>
      </c>
      <c r="BI238" s="193">
        <f t="shared" si="178"/>
        <v>0</v>
      </c>
      <c r="BJ238" s="193">
        <f t="shared" si="178"/>
        <v>0</v>
      </c>
      <c r="BK238" s="193">
        <f t="shared" si="178"/>
        <v>0</v>
      </c>
      <c r="BL238" s="193">
        <f t="shared" si="178"/>
        <v>0</v>
      </c>
      <c r="BM238" s="193">
        <f t="shared" si="178"/>
        <v>0</v>
      </c>
      <c r="BN238" s="193">
        <f t="shared" si="178"/>
        <v>0</v>
      </c>
      <c r="BO238" s="193">
        <f t="shared" si="178"/>
        <v>0</v>
      </c>
      <c r="BP238" s="193">
        <f t="shared" si="178"/>
        <v>0</v>
      </c>
    </row>
    <row r="239" spans="1:68" ht="15" customHeight="1" outlineLevel="1">
      <c r="A239" s="14"/>
      <c r="B239" s="380"/>
      <c r="C239" s="381"/>
      <c r="D239" s="381"/>
      <c r="E239" s="381"/>
      <c r="F239" s="381"/>
      <c r="G239" s="382"/>
      <c r="H239" s="70"/>
      <c r="I239" s="85"/>
      <c r="J239" s="85"/>
      <c r="K239" s="70"/>
      <c r="L239" s="70"/>
      <c r="M239" s="70"/>
      <c r="N239" s="71"/>
      <c r="O239" s="70"/>
      <c r="P239" s="86"/>
      <c r="Q239" s="46">
        <f>H239*J239+K239*O239</f>
        <v>0</v>
      </c>
      <c r="R239" s="46"/>
      <c r="S239" s="46"/>
      <c r="T239" s="46"/>
      <c r="U239" s="46"/>
      <c r="V239" s="46"/>
      <c r="W239" s="24"/>
      <c r="Y239" s="284"/>
      <c r="AA239" s="193" t="str">
        <f t="shared" si="166"/>
        <v/>
      </c>
      <c r="AB239" s="193">
        <f t="shared" si="180"/>
        <v>0</v>
      </c>
      <c r="AC239" s="193">
        <f t="shared" si="180"/>
        <v>0</v>
      </c>
      <c r="AD239" s="193">
        <f t="shared" si="180"/>
        <v>0</v>
      </c>
      <c r="AE239" s="193">
        <f t="shared" si="180"/>
        <v>0</v>
      </c>
      <c r="AF239" s="193">
        <f t="shared" si="180"/>
        <v>0</v>
      </c>
      <c r="AG239" s="193">
        <f t="shared" si="180"/>
        <v>0</v>
      </c>
      <c r="AH239" s="193">
        <f t="shared" si="180"/>
        <v>0</v>
      </c>
      <c r="AI239" s="193">
        <f t="shared" si="180"/>
        <v>0</v>
      </c>
      <c r="AJ239" s="193">
        <f t="shared" si="180"/>
        <v>0</v>
      </c>
      <c r="AK239" s="193">
        <f t="shared" si="180"/>
        <v>0</v>
      </c>
      <c r="AL239" s="193">
        <f t="shared" si="180"/>
        <v>0</v>
      </c>
      <c r="AM239" s="193">
        <f t="shared" si="180"/>
        <v>0</v>
      </c>
      <c r="AN239" s="193">
        <f t="shared" si="180"/>
        <v>0</v>
      </c>
      <c r="AO239" s="193">
        <f t="shared" si="180"/>
        <v>0</v>
      </c>
      <c r="AP239" s="193">
        <f t="shared" si="180"/>
        <v>0</v>
      </c>
      <c r="AQ239" s="193">
        <f t="shared" si="180"/>
        <v>0</v>
      </c>
      <c r="AR239" s="193">
        <f t="shared" si="179"/>
        <v>0</v>
      </c>
      <c r="AS239" s="193">
        <f t="shared" si="179"/>
        <v>0</v>
      </c>
      <c r="AT239" s="193">
        <f t="shared" si="179"/>
        <v>0</v>
      </c>
      <c r="AU239" s="193">
        <f t="shared" si="179"/>
        <v>0</v>
      </c>
      <c r="AV239" s="193">
        <f t="shared" si="179"/>
        <v>0</v>
      </c>
      <c r="AW239" s="193">
        <f t="shared" si="179"/>
        <v>0</v>
      </c>
      <c r="AX239" s="193">
        <f t="shared" si="179"/>
        <v>0</v>
      </c>
      <c r="AY239" s="193">
        <f t="shared" si="179"/>
        <v>0</v>
      </c>
      <c r="AZ239" s="193">
        <f t="shared" si="179"/>
        <v>0</v>
      </c>
      <c r="BA239" s="193">
        <f t="shared" si="179"/>
        <v>0</v>
      </c>
      <c r="BB239" s="193">
        <f t="shared" si="179"/>
        <v>0</v>
      </c>
      <c r="BC239" s="193">
        <f t="shared" si="179"/>
        <v>0</v>
      </c>
      <c r="BD239" s="193">
        <f t="shared" si="179"/>
        <v>0</v>
      </c>
      <c r="BE239" s="193">
        <f t="shared" si="179"/>
        <v>0</v>
      </c>
      <c r="BF239" s="193">
        <f t="shared" si="179"/>
        <v>0</v>
      </c>
      <c r="BG239" s="193">
        <f t="shared" si="178"/>
        <v>0</v>
      </c>
      <c r="BH239" s="193">
        <f t="shared" si="178"/>
        <v>0</v>
      </c>
      <c r="BI239" s="193">
        <f t="shared" si="178"/>
        <v>0</v>
      </c>
      <c r="BJ239" s="193">
        <f t="shared" si="178"/>
        <v>0</v>
      </c>
      <c r="BK239" s="193">
        <f t="shared" si="178"/>
        <v>0</v>
      </c>
      <c r="BL239" s="193">
        <f t="shared" si="178"/>
        <v>0</v>
      </c>
      <c r="BM239" s="193">
        <f t="shared" si="178"/>
        <v>0</v>
      </c>
      <c r="BN239" s="193">
        <f t="shared" si="178"/>
        <v>0</v>
      </c>
      <c r="BO239" s="193">
        <f t="shared" si="178"/>
        <v>0</v>
      </c>
      <c r="BP239" s="193">
        <f t="shared" si="178"/>
        <v>0</v>
      </c>
    </row>
    <row r="240" spans="1:68" s="64" customFormat="1" ht="27.75" customHeight="1" outlineLevel="1" thickBot="1">
      <c r="A240" s="112"/>
      <c r="B240" s="387" t="s">
        <v>99</v>
      </c>
      <c r="C240" s="388"/>
      <c r="D240" s="388"/>
      <c r="E240" s="388"/>
      <c r="F240" s="388"/>
      <c r="G240" s="389"/>
      <c r="H240" s="113"/>
      <c r="I240" s="113"/>
      <c r="J240" s="113"/>
      <c r="K240" s="113"/>
      <c r="L240" s="113"/>
      <c r="M240" s="113"/>
      <c r="N240" s="120"/>
      <c r="O240" s="113"/>
      <c r="P240" s="121"/>
      <c r="Q240" s="114">
        <f>H240*J240+K240*O240</f>
        <v>0</v>
      </c>
      <c r="R240" s="114"/>
      <c r="S240" s="114"/>
      <c r="T240" s="115">
        <f>T29</f>
        <v>1512995.8103013698</v>
      </c>
      <c r="U240" s="115">
        <f>U29</f>
        <v>1</v>
      </c>
      <c r="V240" s="115">
        <f>V29</f>
        <v>13746.810301369856</v>
      </c>
      <c r="W240" s="123">
        <f>+V240/M5</f>
        <v>9.164540200913238E-3</v>
      </c>
      <c r="Y240" s="284"/>
      <c r="AA240" s="193" t="str">
        <f t="shared" si="166"/>
        <v/>
      </c>
      <c r="AB240" s="193">
        <f t="shared" si="180"/>
        <v>0</v>
      </c>
      <c r="AC240" s="193">
        <f t="shared" si="180"/>
        <v>0</v>
      </c>
      <c r="AD240" s="193">
        <f t="shared" si="180"/>
        <v>0</v>
      </c>
      <c r="AE240" s="193">
        <f t="shared" si="180"/>
        <v>0</v>
      </c>
      <c r="AF240" s="193">
        <f t="shared" si="180"/>
        <v>0</v>
      </c>
      <c r="AG240" s="193">
        <f t="shared" si="180"/>
        <v>0</v>
      </c>
      <c r="AH240" s="193">
        <f t="shared" si="180"/>
        <v>0</v>
      </c>
      <c r="AI240" s="193">
        <f t="shared" si="180"/>
        <v>0</v>
      </c>
      <c r="AJ240" s="193">
        <f t="shared" si="180"/>
        <v>0</v>
      </c>
      <c r="AK240" s="193">
        <f t="shared" si="180"/>
        <v>0</v>
      </c>
      <c r="AL240" s="193">
        <f t="shared" si="180"/>
        <v>0</v>
      </c>
      <c r="AM240" s="193">
        <f t="shared" si="180"/>
        <v>0</v>
      </c>
      <c r="AN240" s="193">
        <f t="shared" si="180"/>
        <v>0</v>
      </c>
      <c r="AO240" s="193">
        <f t="shared" si="180"/>
        <v>0</v>
      </c>
      <c r="AP240" s="193">
        <f t="shared" si="180"/>
        <v>0</v>
      </c>
      <c r="AQ240" s="193">
        <f t="shared" si="180"/>
        <v>0</v>
      </c>
      <c r="AR240" s="193">
        <f t="shared" si="179"/>
        <v>0</v>
      </c>
      <c r="AS240" s="193">
        <f t="shared" si="179"/>
        <v>0</v>
      </c>
      <c r="AT240" s="193">
        <f t="shared" si="179"/>
        <v>0</v>
      </c>
      <c r="AU240" s="193">
        <f t="shared" si="179"/>
        <v>0</v>
      </c>
      <c r="AV240" s="193">
        <f t="shared" si="179"/>
        <v>0</v>
      </c>
      <c r="AW240" s="193">
        <f t="shared" si="179"/>
        <v>0</v>
      </c>
      <c r="AX240" s="193">
        <f t="shared" si="179"/>
        <v>0</v>
      </c>
      <c r="AY240" s="193">
        <f t="shared" si="179"/>
        <v>0</v>
      </c>
      <c r="AZ240" s="193">
        <f t="shared" si="179"/>
        <v>0</v>
      </c>
      <c r="BA240" s="193">
        <f t="shared" si="179"/>
        <v>0</v>
      </c>
      <c r="BB240" s="193">
        <f t="shared" si="179"/>
        <v>0</v>
      </c>
      <c r="BC240" s="193">
        <f t="shared" si="179"/>
        <v>0</v>
      </c>
      <c r="BD240" s="193">
        <f t="shared" si="179"/>
        <v>0</v>
      </c>
      <c r="BE240" s="193">
        <f t="shared" si="179"/>
        <v>0</v>
      </c>
      <c r="BF240" s="193">
        <f t="shared" si="179"/>
        <v>0</v>
      </c>
      <c r="BG240" s="193">
        <f t="shared" si="178"/>
        <v>0</v>
      </c>
      <c r="BH240" s="193">
        <f t="shared" si="178"/>
        <v>0</v>
      </c>
      <c r="BI240" s="193">
        <f t="shared" si="178"/>
        <v>0</v>
      </c>
      <c r="BJ240" s="193">
        <f t="shared" si="178"/>
        <v>0</v>
      </c>
      <c r="BK240" s="193">
        <f t="shared" si="178"/>
        <v>0</v>
      </c>
      <c r="BL240" s="193">
        <f t="shared" si="178"/>
        <v>0</v>
      </c>
      <c r="BM240" s="193">
        <f t="shared" si="178"/>
        <v>0</v>
      </c>
      <c r="BN240" s="193">
        <f t="shared" si="178"/>
        <v>0</v>
      </c>
      <c r="BO240" s="193">
        <f t="shared" si="178"/>
        <v>0</v>
      </c>
      <c r="BP240" s="193">
        <f t="shared" si="178"/>
        <v>0</v>
      </c>
    </row>
    <row r="241" spans="1:68" ht="15" customHeight="1" outlineLevel="1">
      <c r="A241" s="14"/>
      <c r="B241" s="380"/>
      <c r="C241" s="381"/>
      <c r="D241" s="381"/>
      <c r="E241" s="381"/>
      <c r="F241" s="381"/>
      <c r="G241" s="382"/>
      <c r="H241" s="70"/>
      <c r="I241" s="70"/>
      <c r="J241" s="70"/>
      <c r="K241" s="70"/>
      <c r="L241" s="70"/>
      <c r="M241" s="70"/>
      <c r="N241" s="71"/>
      <c r="O241" s="70"/>
      <c r="P241" s="86"/>
      <c r="Q241" s="46">
        <f>H241*J241+K241*O241</f>
        <v>0</v>
      </c>
      <c r="R241" s="46"/>
      <c r="S241" s="46"/>
      <c r="T241" s="46"/>
      <c r="U241" s="46"/>
      <c r="V241" s="46"/>
      <c r="W241" s="26"/>
      <c r="Y241" s="284"/>
      <c r="AA241" s="193" t="str">
        <f t="shared" si="166"/>
        <v/>
      </c>
      <c r="AB241" s="193">
        <f t="shared" si="180"/>
        <v>0</v>
      </c>
      <c r="AC241" s="193">
        <f t="shared" si="180"/>
        <v>0</v>
      </c>
      <c r="AD241" s="193">
        <f t="shared" si="180"/>
        <v>0</v>
      </c>
      <c r="AE241" s="193">
        <f t="shared" si="180"/>
        <v>0</v>
      </c>
      <c r="AF241" s="193">
        <f t="shared" si="180"/>
        <v>0</v>
      </c>
      <c r="AG241" s="193">
        <f t="shared" si="180"/>
        <v>0</v>
      </c>
      <c r="AH241" s="193">
        <f t="shared" si="180"/>
        <v>0</v>
      </c>
      <c r="AI241" s="193">
        <f t="shared" si="180"/>
        <v>0</v>
      </c>
      <c r="AJ241" s="193">
        <f t="shared" si="180"/>
        <v>0</v>
      </c>
      <c r="AK241" s="193">
        <f t="shared" si="180"/>
        <v>0</v>
      </c>
      <c r="AL241" s="193">
        <f t="shared" si="180"/>
        <v>0</v>
      </c>
      <c r="AM241" s="193">
        <f t="shared" si="180"/>
        <v>0</v>
      </c>
      <c r="AN241" s="193">
        <f t="shared" si="180"/>
        <v>0</v>
      </c>
      <c r="AO241" s="193">
        <f t="shared" si="180"/>
        <v>0</v>
      </c>
      <c r="AP241" s="193">
        <f t="shared" si="180"/>
        <v>0</v>
      </c>
      <c r="AQ241" s="193">
        <f t="shared" si="180"/>
        <v>0</v>
      </c>
      <c r="AR241" s="193">
        <f t="shared" si="179"/>
        <v>0</v>
      </c>
      <c r="AS241" s="193">
        <f t="shared" si="179"/>
        <v>0</v>
      </c>
      <c r="AT241" s="193">
        <f t="shared" si="179"/>
        <v>0</v>
      </c>
      <c r="AU241" s="193">
        <f t="shared" si="179"/>
        <v>0</v>
      </c>
      <c r="AV241" s="193">
        <f t="shared" si="179"/>
        <v>0</v>
      </c>
      <c r="AW241" s="193">
        <f t="shared" si="179"/>
        <v>0</v>
      </c>
      <c r="AX241" s="193">
        <f t="shared" si="179"/>
        <v>0</v>
      </c>
      <c r="AY241" s="193">
        <f t="shared" si="179"/>
        <v>0</v>
      </c>
      <c r="AZ241" s="193">
        <f t="shared" si="179"/>
        <v>0</v>
      </c>
      <c r="BA241" s="193">
        <f t="shared" si="179"/>
        <v>0</v>
      </c>
      <c r="BB241" s="193">
        <f t="shared" si="179"/>
        <v>0</v>
      </c>
      <c r="BC241" s="193">
        <f t="shared" si="179"/>
        <v>0</v>
      </c>
      <c r="BD241" s="193">
        <f t="shared" si="179"/>
        <v>0</v>
      </c>
      <c r="BE241" s="193">
        <f t="shared" si="179"/>
        <v>0</v>
      </c>
      <c r="BF241" s="193">
        <f t="shared" si="179"/>
        <v>0</v>
      </c>
      <c r="BG241" s="193">
        <f t="shared" si="178"/>
        <v>0</v>
      </c>
      <c r="BH241" s="193">
        <f t="shared" si="178"/>
        <v>0</v>
      </c>
      <c r="BI241" s="193">
        <f t="shared" si="178"/>
        <v>0</v>
      </c>
      <c r="BJ241" s="193">
        <f t="shared" si="178"/>
        <v>0</v>
      </c>
      <c r="BK241" s="193">
        <f t="shared" si="178"/>
        <v>0</v>
      </c>
      <c r="BL241" s="193">
        <f t="shared" si="178"/>
        <v>0</v>
      </c>
      <c r="BM241" s="193">
        <f t="shared" si="178"/>
        <v>0</v>
      </c>
      <c r="BN241" s="193">
        <f t="shared" si="178"/>
        <v>0</v>
      </c>
      <c r="BO241" s="193">
        <f t="shared" si="178"/>
        <v>0</v>
      </c>
      <c r="BP241" s="193">
        <f t="shared" si="178"/>
        <v>0</v>
      </c>
    </row>
    <row r="242" spans="1:68" ht="15" customHeight="1">
      <c r="A242" s="11"/>
      <c r="B242" s="432"/>
      <c r="C242" s="433"/>
      <c r="D242" s="433"/>
      <c r="E242" s="433"/>
      <c r="F242" s="433"/>
      <c r="G242" s="434"/>
      <c r="H242" s="80"/>
      <c r="I242" s="80"/>
      <c r="J242" s="80"/>
      <c r="K242" s="80"/>
      <c r="L242" s="80"/>
      <c r="M242" s="80"/>
      <c r="N242" s="90"/>
      <c r="O242" s="80"/>
      <c r="P242" s="91"/>
      <c r="Q242" s="46">
        <f>H242*J242+K242*O242</f>
        <v>0</v>
      </c>
      <c r="R242" s="81"/>
      <c r="S242" s="81"/>
      <c r="T242" s="81"/>
      <c r="U242" s="81"/>
      <c r="V242" s="81"/>
      <c r="W242" s="22"/>
      <c r="Y242" s="284"/>
      <c r="AA242" s="193" t="str">
        <f t="shared" si="166"/>
        <v/>
      </c>
      <c r="AB242" s="193">
        <f t="shared" si="180"/>
        <v>0</v>
      </c>
      <c r="AC242" s="193">
        <f t="shared" si="180"/>
        <v>0</v>
      </c>
      <c r="AD242" s="193">
        <f t="shared" si="180"/>
        <v>0</v>
      </c>
      <c r="AE242" s="193">
        <f t="shared" si="180"/>
        <v>0</v>
      </c>
      <c r="AF242" s="193">
        <f t="shared" si="180"/>
        <v>0</v>
      </c>
      <c r="AG242" s="193">
        <f t="shared" si="180"/>
        <v>0</v>
      </c>
      <c r="AH242" s="193">
        <f t="shared" si="180"/>
        <v>0</v>
      </c>
      <c r="AI242" s="193">
        <f t="shared" si="180"/>
        <v>0</v>
      </c>
      <c r="AJ242" s="193">
        <f t="shared" si="180"/>
        <v>0</v>
      </c>
      <c r="AK242" s="193">
        <f t="shared" si="180"/>
        <v>0</v>
      </c>
      <c r="AL242" s="193">
        <f t="shared" si="180"/>
        <v>0</v>
      </c>
      <c r="AM242" s="193">
        <f t="shared" si="180"/>
        <v>0</v>
      </c>
      <c r="AN242" s="193">
        <f t="shared" si="180"/>
        <v>0</v>
      </c>
      <c r="AO242" s="193">
        <f t="shared" si="180"/>
        <v>0</v>
      </c>
      <c r="AP242" s="193">
        <f t="shared" si="180"/>
        <v>0</v>
      </c>
      <c r="AQ242" s="193">
        <f t="shared" si="180"/>
        <v>0</v>
      </c>
      <c r="AR242" s="193">
        <f t="shared" si="179"/>
        <v>0</v>
      </c>
      <c r="AS242" s="193">
        <f t="shared" si="179"/>
        <v>0</v>
      </c>
      <c r="AT242" s="193">
        <f t="shared" si="179"/>
        <v>0</v>
      </c>
      <c r="AU242" s="193">
        <f t="shared" si="179"/>
        <v>0</v>
      </c>
      <c r="AV242" s="193">
        <f t="shared" si="179"/>
        <v>0</v>
      </c>
      <c r="AW242" s="193">
        <f t="shared" si="179"/>
        <v>0</v>
      </c>
      <c r="AX242" s="193">
        <f t="shared" si="179"/>
        <v>0</v>
      </c>
      <c r="AY242" s="193">
        <f t="shared" si="179"/>
        <v>0</v>
      </c>
      <c r="AZ242" s="193">
        <f t="shared" si="179"/>
        <v>0</v>
      </c>
      <c r="BA242" s="193">
        <f t="shared" si="179"/>
        <v>0</v>
      </c>
      <c r="BB242" s="193">
        <f t="shared" si="179"/>
        <v>0</v>
      </c>
      <c r="BC242" s="193">
        <f t="shared" si="179"/>
        <v>0</v>
      </c>
      <c r="BD242" s="193">
        <f t="shared" si="179"/>
        <v>0</v>
      </c>
      <c r="BE242" s="193">
        <f t="shared" si="179"/>
        <v>0</v>
      </c>
      <c r="BF242" s="193">
        <f t="shared" si="179"/>
        <v>0</v>
      </c>
      <c r="BG242" s="193">
        <f t="shared" si="178"/>
        <v>0</v>
      </c>
      <c r="BH242" s="193">
        <f t="shared" si="178"/>
        <v>0</v>
      </c>
      <c r="BI242" s="193">
        <f t="shared" si="178"/>
        <v>0</v>
      </c>
      <c r="BJ242" s="193">
        <f t="shared" si="178"/>
        <v>0</v>
      </c>
      <c r="BK242" s="193">
        <f t="shared" si="178"/>
        <v>0</v>
      </c>
      <c r="BL242" s="193">
        <f t="shared" si="178"/>
        <v>0</v>
      </c>
      <c r="BM242" s="193">
        <f t="shared" si="178"/>
        <v>0</v>
      </c>
      <c r="BN242" s="193">
        <f t="shared" si="178"/>
        <v>0</v>
      </c>
      <c r="BO242" s="193">
        <f t="shared" si="178"/>
        <v>0</v>
      </c>
      <c r="BP242" s="193">
        <f t="shared" si="178"/>
        <v>0</v>
      </c>
    </row>
    <row r="243" spans="1:68" s="18" customFormat="1" ht="15" customHeight="1">
      <c r="A243" s="65" t="s">
        <v>101</v>
      </c>
      <c r="B243" s="366" t="s">
        <v>102</v>
      </c>
      <c r="C243" s="367"/>
      <c r="D243" s="367"/>
      <c r="E243" s="367"/>
      <c r="F243" s="367"/>
      <c r="G243" s="368"/>
      <c r="H243" s="66"/>
      <c r="I243" s="66"/>
      <c r="J243" s="66"/>
      <c r="K243" s="66"/>
      <c r="L243" s="66"/>
      <c r="M243" s="66"/>
      <c r="N243" s="67"/>
      <c r="O243" s="66"/>
      <c r="P243" s="66"/>
      <c r="Q243" s="68"/>
      <c r="R243" s="68"/>
      <c r="S243" s="68"/>
      <c r="T243" s="68">
        <f>SUM(T244:T261)</f>
        <v>493.21643835616442</v>
      </c>
      <c r="U243" s="68">
        <f>SUM(U244:U261)</f>
        <v>15947.095890410959</v>
      </c>
      <c r="V243" s="68">
        <f>V244+V247+V258</f>
        <v>16440.312328767122</v>
      </c>
      <c r="W243" s="102">
        <f>V243/$M$5</f>
        <v>1.0960208219178081E-2</v>
      </c>
      <c r="Y243" s="284"/>
      <c r="AA243" s="193" t="str">
        <f t="shared" si="166"/>
        <v/>
      </c>
      <c r="AB243" s="193">
        <f t="shared" si="180"/>
        <v>0</v>
      </c>
      <c r="AC243" s="193">
        <f t="shared" si="180"/>
        <v>0</v>
      </c>
      <c r="AD243" s="193">
        <f t="shared" si="180"/>
        <v>0</v>
      </c>
      <c r="AE243" s="193">
        <f t="shared" si="180"/>
        <v>0</v>
      </c>
      <c r="AF243" s="193">
        <f t="shared" si="180"/>
        <v>0</v>
      </c>
      <c r="AG243" s="193">
        <f t="shared" si="180"/>
        <v>0</v>
      </c>
      <c r="AH243" s="193">
        <f t="shared" si="180"/>
        <v>0</v>
      </c>
      <c r="AI243" s="193">
        <f t="shared" si="180"/>
        <v>0</v>
      </c>
      <c r="AJ243" s="193">
        <f t="shared" si="180"/>
        <v>0</v>
      </c>
      <c r="AK243" s="193">
        <f t="shared" si="180"/>
        <v>0</v>
      </c>
      <c r="AL243" s="193">
        <f t="shared" si="180"/>
        <v>0</v>
      </c>
      <c r="AM243" s="193">
        <f t="shared" si="180"/>
        <v>0</v>
      </c>
      <c r="AN243" s="193">
        <f t="shared" si="180"/>
        <v>0</v>
      </c>
      <c r="AO243" s="193">
        <f t="shared" si="180"/>
        <v>0</v>
      </c>
      <c r="AP243" s="193">
        <f t="shared" si="180"/>
        <v>0</v>
      </c>
      <c r="AQ243" s="193">
        <f t="shared" si="180"/>
        <v>0</v>
      </c>
      <c r="AR243" s="193">
        <f t="shared" si="179"/>
        <v>0</v>
      </c>
      <c r="AS243" s="193">
        <f t="shared" si="179"/>
        <v>0</v>
      </c>
      <c r="AT243" s="193">
        <f t="shared" si="179"/>
        <v>0</v>
      </c>
      <c r="AU243" s="193">
        <f t="shared" si="179"/>
        <v>0</v>
      </c>
      <c r="AV243" s="193">
        <f t="shared" si="179"/>
        <v>0</v>
      </c>
      <c r="AW243" s="193">
        <f t="shared" si="179"/>
        <v>0</v>
      </c>
      <c r="AX243" s="193">
        <f t="shared" si="179"/>
        <v>0</v>
      </c>
      <c r="AY243" s="193">
        <f t="shared" si="179"/>
        <v>0</v>
      </c>
      <c r="AZ243" s="193">
        <f t="shared" si="179"/>
        <v>0</v>
      </c>
      <c r="BA243" s="193">
        <f t="shared" si="179"/>
        <v>0</v>
      </c>
      <c r="BB243" s="193">
        <f t="shared" si="179"/>
        <v>0</v>
      </c>
      <c r="BC243" s="193">
        <f t="shared" si="179"/>
        <v>0</v>
      </c>
      <c r="BD243" s="193">
        <f t="shared" si="179"/>
        <v>0</v>
      </c>
      <c r="BE243" s="193">
        <f t="shared" si="179"/>
        <v>0</v>
      </c>
      <c r="BF243" s="193">
        <f t="shared" si="179"/>
        <v>0</v>
      </c>
      <c r="BG243" s="193">
        <f t="shared" si="178"/>
        <v>0</v>
      </c>
      <c r="BH243" s="193">
        <f t="shared" si="178"/>
        <v>0</v>
      </c>
      <c r="BI243" s="193">
        <f t="shared" si="178"/>
        <v>0</v>
      </c>
      <c r="BJ243" s="193">
        <f t="shared" si="178"/>
        <v>0</v>
      </c>
      <c r="BK243" s="193">
        <f t="shared" si="178"/>
        <v>0</v>
      </c>
      <c r="BL243" s="193">
        <f t="shared" si="178"/>
        <v>0</v>
      </c>
      <c r="BM243" s="193">
        <f t="shared" si="178"/>
        <v>0</v>
      </c>
      <c r="BN243" s="193">
        <f t="shared" si="178"/>
        <v>0</v>
      </c>
      <c r="BO243" s="193">
        <f t="shared" si="178"/>
        <v>0</v>
      </c>
      <c r="BP243" s="193">
        <f t="shared" si="178"/>
        <v>0</v>
      </c>
    </row>
    <row r="244" spans="1:68" s="2" customFormat="1" ht="15" customHeight="1" outlineLevel="1">
      <c r="A244" s="6" t="s">
        <v>103</v>
      </c>
      <c r="B244" s="360" t="s">
        <v>104</v>
      </c>
      <c r="C244" s="361"/>
      <c r="D244" s="361"/>
      <c r="E244" s="361"/>
      <c r="F244" s="361"/>
      <c r="G244" s="362"/>
      <c r="H244" s="9"/>
      <c r="I244" s="9"/>
      <c r="J244" s="9"/>
      <c r="K244" s="9"/>
      <c r="L244" s="9"/>
      <c r="M244" s="9"/>
      <c r="N244" s="54"/>
      <c r="O244" s="9"/>
      <c r="P244" s="69"/>
      <c r="Q244" s="44">
        <f>H244*J244+K244*O244</f>
        <v>0</v>
      </c>
      <c r="R244" s="55"/>
      <c r="S244" s="55"/>
      <c r="T244" s="44">
        <f>P244*R244</f>
        <v>0</v>
      </c>
      <c r="U244" s="44">
        <f>Q244*S244</f>
        <v>0</v>
      </c>
      <c r="V244" s="55">
        <f>SUM(V245)</f>
        <v>1</v>
      </c>
      <c r="W244" s="25">
        <f>V244/$M$5</f>
        <v>6.6666666666666671E-7</v>
      </c>
      <c r="Y244" s="284"/>
      <c r="AA244" s="193" t="str">
        <f t="shared" si="166"/>
        <v/>
      </c>
      <c r="AB244" s="193">
        <f t="shared" si="180"/>
        <v>0</v>
      </c>
      <c r="AC244" s="193">
        <f t="shared" si="180"/>
        <v>0</v>
      </c>
      <c r="AD244" s="193">
        <f t="shared" si="180"/>
        <v>0</v>
      </c>
      <c r="AE244" s="193">
        <f t="shared" si="180"/>
        <v>0</v>
      </c>
      <c r="AF244" s="193">
        <f t="shared" si="180"/>
        <v>0</v>
      </c>
      <c r="AG244" s="193">
        <f t="shared" si="180"/>
        <v>0</v>
      </c>
      <c r="AH244" s="193">
        <f t="shared" si="180"/>
        <v>0</v>
      </c>
      <c r="AI244" s="193">
        <f t="shared" si="180"/>
        <v>0</v>
      </c>
      <c r="AJ244" s="193">
        <f t="shared" si="180"/>
        <v>0</v>
      </c>
      <c r="AK244" s="193">
        <f t="shared" si="180"/>
        <v>0</v>
      </c>
      <c r="AL244" s="193">
        <f t="shared" si="180"/>
        <v>0</v>
      </c>
      <c r="AM244" s="193">
        <f t="shared" si="180"/>
        <v>0</v>
      </c>
      <c r="AN244" s="193">
        <f t="shared" si="180"/>
        <v>0</v>
      </c>
      <c r="AO244" s="193">
        <f t="shared" si="180"/>
        <v>0</v>
      </c>
      <c r="AP244" s="193">
        <f t="shared" si="180"/>
        <v>0</v>
      </c>
      <c r="AQ244" s="193">
        <f t="shared" si="180"/>
        <v>0</v>
      </c>
      <c r="AR244" s="193">
        <f t="shared" si="179"/>
        <v>0</v>
      </c>
      <c r="AS244" s="193">
        <f t="shared" si="179"/>
        <v>0</v>
      </c>
      <c r="AT244" s="193">
        <f t="shared" si="179"/>
        <v>0</v>
      </c>
      <c r="AU244" s="193">
        <f t="shared" si="179"/>
        <v>0</v>
      </c>
      <c r="AV244" s="193">
        <f t="shared" si="179"/>
        <v>0</v>
      </c>
      <c r="AW244" s="193">
        <f t="shared" si="179"/>
        <v>0</v>
      </c>
      <c r="AX244" s="193">
        <f t="shared" si="179"/>
        <v>0</v>
      </c>
      <c r="AY244" s="193">
        <f t="shared" si="179"/>
        <v>0</v>
      </c>
      <c r="AZ244" s="193">
        <f t="shared" si="179"/>
        <v>0</v>
      </c>
      <c r="BA244" s="193">
        <f t="shared" si="179"/>
        <v>0</v>
      </c>
      <c r="BB244" s="193">
        <f t="shared" si="179"/>
        <v>0</v>
      </c>
      <c r="BC244" s="193">
        <f t="shared" si="179"/>
        <v>0</v>
      </c>
      <c r="BD244" s="193">
        <f t="shared" si="179"/>
        <v>0</v>
      </c>
      <c r="BE244" s="193">
        <f t="shared" si="179"/>
        <v>0</v>
      </c>
      <c r="BF244" s="193">
        <f t="shared" si="179"/>
        <v>0</v>
      </c>
      <c r="BG244" s="193">
        <f t="shared" si="178"/>
        <v>0</v>
      </c>
      <c r="BH244" s="193">
        <f t="shared" si="178"/>
        <v>0</v>
      </c>
      <c r="BI244" s="193">
        <f t="shared" si="178"/>
        <v>0</v>
      </c>
      <c r="BJ244" s="193">
        <f t="shared" si="178"/>
        <v>0</v>
      </c>
      <c r="BK244" s="193">
        <f t="shared" si="178"/>
        <v>0</v>
      </c>
      <c r="BL244" s="193">
        <f t="shared" si="178"/>
        <v>0</v>
      </c>
      <c r="BM244" s="193">
        <f t="shared" si="178"/>
        <v>0</v>
      </c>
      <c r="BN244" s="193">
        <f t="shared" si="178"/>
        <v>0</v>
      </c>
      <c r="BO244" s="193">
        <f t="shared" si="178"/>
        <v>0</v>
      </c>
      <c r="BP244" s="193">
        <f t="shared" si="178"/>
        <v>0</v>
      </c>
    </row>
    <row r="245" spans="1:68" ht="15" customHeight="1" outlineLevel="1">
      <c r="A245" s="14"/>
      <c r="B245" s="363" t="s">
        <v>105</v>
      </c>
      <c r="C245" s="375"/>
      <c r="D245" s="375"/>
      <c r="E245" s="375"/>
      <c r="F245" s="375"/>
      <c r="G245" s="376"/>
      <c r="H245" s="70"/>
      <c r="I245" s="70"/>
      <c r="J245" s="70"/>
      <c r="K245" s="183">
        <v>1</v>
      </c>
      <c r="L245" s="70"/>
      <c r="M245" s="70"/>
      <c r="N245" s="71"/>
      <c r="O245" s="183">
        <v>1</v>
      </c>
      <c r="P245" s="56">
        <f>H245*I245+K245*N245</f>
        <v>0</v>
      </c>
      <c r="Q245" s="46">
        <f>H245*J245+K245*O245</f>
        <v>1</v>
      </c>
      <c r="R245" s="46"/>
      <c r="S245" s="218">
        <v>1</v>
      </c>
      <c r="T245" s="46">
        <f>P245*R245</f>
        <v>0</v>
      </c>
      <c r="U245" s="46">
        <f>Q245*S245</f>
        <v>1</v>
      </c>
      <c r="V245" s="46">
        <f>T245+U245</f>
        <v>1</v>
      </c>
      <c r="W245" s="26"/>
      <c r="Y245" s="284">
        <f t="shared" si="150"/>
        <v>0</v>
      </c>
      <c r="Z245" s="57">
        <v>11</v>
      </c>
      <c r="AA245" s="193">
        <f t="shared" si="166"/>
        <v>1</v>
      </c>
      <c r="AB245" s="193">
        <f t="shared" si="180"/>
        <v>0</v>
      </c>
      <c r="AC245" s="193">
        <f t="shared" si="180"/>
        <v>0</v>
      </c>
      <c r="AD245" s="193">
        <f t="shared" si="180"/>
        <v>0</v>
      </c>
      <c r="AE245" s="193">
        <f t="shared" si="180"/>
        <v>0</v>
      </c>
      <c r="AF245" s="193">
        <f t="shared" si="180"/>
        <v>0</v>
      </c>
      <c r="AG245" s="193">
        <f t="shared" si="180"/>
        <v>0</v>
      </c>
      <c r="AH245" s="193">
        <f t="shared" si="180"/>
        <v>0</v>
      </c>
      <c r="AI245" s="193">
        <f t="shared" si="180"/>
        <v>0</v>
      </c>
      <c r="AJ245" s="193">
        <f t="shared" si="180"/>
        <v>0</v>
      </c>
      <c r="AK245" s="193">
        <f t="shared" si="180"/>
        <v>0</v>
      </c>
      <c r="AL245" s="193">
        <f t="shared" si="180"/>
        <v>1</v>
      </c>
      <c r="AM245" s="193">
        <f t="shared" si="180"/>
        <v>0</v>
      </c>
      <c r="AN245" s="193">
        <f t="shared" si="180"/>
        <v>0</v>
      </c>
      <c r="AO245" s="193">
        <f t="shared" si="180"/>
        <v>0</v>
      </c>
      <c r="AP245" s="193">
        <f t="shared" si="180"/>
        <v>0</v>
      </c>
      <c r="AQ245" s="193">
        <f t="shared" si="180"/>
        <v>0</v>
      </c>
      <c r="AR245" s="193">
        <f t="shared" si="179"/>
        <v>0</v>
      </c>
      <c r="AS245" s="193">
        <f t="shared" si="179"/>
        <v>0</v>
      </c>
      <c r="AT245" s="193">
        <f t="shared" si="179"/>
        <v>0</v>
      </c>
      <c r="AU245" s="193">
        <f t="shared" si="179"/>
        <v>0</v>
      </c>
      <c r="AV245" s="193">
        <f t="shared" si="179"/>
        <v>0</v>
      </c>
      <c r="AW245" s="193">
        <f t="shared" si="179"/>
        <v>0</v>
      </c>
      <c r="AX245" s="193">
        <f t="shared" si="179"/>
        <v>0</v>
      </c>
      <c r="AY245" s="193">
        <f t="shared" si="179"/>
        <v>0</v>
      </c>
      <c r="AZ245" s="193">
        <f t="shared" si="179"/>
        <v>0</v>
      </c>
      <c r="BA245" s="193">
        <f t="shared" si="179"/>
        <v>0</v>
      </c>
      <c r="BB245" s="193">
        <f t="shared" si="179"/>
        <v>0</v>
      </c>
      <c r="BC245" s="193">
        <f t="shared" si="179"/>
        <v>0</v>
      </c>
      <c r="BD245" s="193">
        <f t="shared" si="179"/>
        <v>0</v>
      </c>
      <c r="BE245" s="193">
        <f t="shared" si="179"/>
        <v>0</v>
      </c>
      <c r="BF245" s="193">
        <f t="shared" si="179"/>
        <v>0</v>
      </c>
      <c r="BG245" s="193">
        <f t="shared" si="178"/>
        <v>0</v>
      </c>
      <c r="BH245" s="193">
        <f t="shared" si="178"/>
        <v>0</v>
      </c>
      <c r="BI245" s="193">
        <f t="shared" si="178"/>
        <v>0</v>
      </c>
      <c r="BJ245" s="193">
        <f t="shared" si="178"/>
        <v>0</v>
      </c>
      <c r="BK245" s="193">
        <f t="shared" si="178"/>
        <v>0</v>
      </c>
      <c r="BL245" s="193">
        <f t="shared" si="178"/>
        <v>0</v>
      </c>
      <c r="BM245" s="193">
        <f t="shared" si="178"/>
        <v>0</v>
      </c>
      <c r="BN245" s="193">
        <f t="shared" si="178"/>
        <v>0</v>
      </c>
      <c r="BO245" s="193">
        <f t="shared" si="178"/>
        <v>0</v>
      </c>
      <c r="BP245" s="193">
        <f t="shared" si="178"/>
        <v>0</v>
      </c>
    </row>
    <row r="246" spans="1:68" ht="15" customHeight="1" outlineLevel="1">
      <c r="A246" s="14"/>
      <c r="B246" s="34"/>
      <c r="C246" s="35"/>
      <c r="D246" s="35"/>
      <c r="E246" s="35"/>
      <c r="F246" s="35"/>
      <c r="G246" s="36"/>
      <c r="H246" s="70"/>
      <c r="I246" s="70"/>
      <c r="J246" s="70"/>
      <c r="K246" s="70"/>
      <c r="L246" s="70"/>
      <c r="M246" s="70"/>
      <c r="N246" s="71"/>
      <c r="O246" s="70"/>
      <c r="P246" s="56"/>
      <c r="Q246" s="46"/>
      <c r="R246" s="46"/>
      <c r="S246" s="46"/>
      <c r="T246" s="46"/>
      <c r="U246" s="46"/>
      <c r="V246" s="46"/>
      <c r="W246" s="26"/>
      <c r="Y246" s="284"/>
      <c r="AA246" s="193" t="str">
        <f t="shared" si="166"/>
        <v/>
      </c>
      <c r="AB246" s="193">
        <f t="shared" si="180"/>
        <v>0</v>
      </c>
      <c r="AC246" s="193">
        <f t="shared" si="180"/>
        <v>0</v>
      </c>
      <c r="AD246" s="193">
        <f t="shared" si="180"/>
        <v>0</v>
      </c>
      <c r="AE246" s="193">
        <f t="shared" si="180"/>
        <v>0</v>
      </c>
      <c r="AF246" s="193">
        <f t="shared" si="180"/>
        <v>0</v>
      </c>
      <c r="AG246" s="193">
        <f t="shared" si="180"/>
        <v>0</v>
      </c>
      <c r="AH246" s="193">
        <f t="shared" si="180"/>
        <v>0</v>
      </c>
      <c r="AI246" s="193">
        <f t="shared" si="180"/>
        <v>0</v>
      </c>
      <c r="AJ246" s="193">
        <f t="shared" si="180"/>
        <v>0</v>
      </c>
      <c r="AK246" s="193">
        <f t="shared" si="180"/>
        <v>0</v>
      </c>
      <c r="AL246" s="193">
        <f t="shared" si="180"/>
        <v>0</v>
      </c>
      <c r="AM246" s="193">
        <f t="shared" si="180"/>
        <v>0</v>
      </c>
      <c r="AN246" s="193">
        <f t="shared" si="180"/>
        <v>0</v>
      </c>
      <c r="AO246" s="193">
        <f t="shared" si="180"/>
        <v>0</v>
      </c>
      <c r="AP246" s="193">
        <f t="shared" si="180"/>
        <v>0</v>
      </c>
      <c r="AQ246" s="193">
        <f t="shared" si="180"/>
        <v>0</v>
      </c>
      <c r="AR246" s="193">
        <f t="shared" si="179"/>
        <v>0</v>
      </c>
      <c r="AS246" s="193">
        <f t="shared" si="179"/>
        <v>0</v>
      </c>
      <c r="AT246" s="193">
        <f t="shared" si="179"/>
        <v>0</v>
      </c>
      <c r="AU246" s="193">
        <f t="shared" si="179"/>
        <v>0</v>
      </c>
      <c r="AV246" s="193">
        <f t="shared" si="179"/>
        <v>0</v>
      </c>
      <c r="AW246" s="193">
        <f t="shared" si="179"/>
        <v>0</v>
      </c>
      <c r="AX246" s="193">
        <f t="shared" si="179"/>
        <v>0</v>
      </c>
      <c r="AY246" s="193">
        <f t="shared" si="179"/>
        <v>0</v>
      </c>
      <c r="AZ246" s="193">
        <f t="shared" si="179"/>
        <v>0</v>
      </c>
      <c r="BA246" s="193">
        <f t="shared" si="179"/>
        <v>0</v>
      </c>
      <c r="BB246" s="193">
        <f t="shared" si="179"/>
        <v>0</v>
      </c>
      <c r="BC246" s="193">
        <f t="shared" si="179"/>
        <v>0</v>
      </c>
      <c r="BD246" s="193">
        <f t="shared" si="179"/>
        <v>0</v>
      </c>
      <c r="BE246" s="193">
        <f t="shared" si="179"/>
        <v>0</v>
      </c>
      <c r="BF246" s="193">
        <f t="shared" si="179"/>
        <v>0</v>
      </c>
      <c r="BG246" s="193">
        <f t="shared" si="178"/>
        <v>0</v>
      </c>
      <c r="BH246" s="193">
        <f t="shared" si="178"/>
        <v>0</v>
      </c>
      <c r="BI246" s="193">
        <f t="shared" si="178"/>
        <v>0</v>
      </c>
      <c r="BJ246" s="193">
        <f t="shared" si="178"/>
        <v>0</v>
      </c>
      <c r="BK246" s="193">
        <f t="shared" si="178"/>
        <v>0</v>
      </c>
      <c r="BL246" s="193">
        <f t="shared" si="178"/>
        <v>0</v>
      </c>
      <c r="BM246" s="193">
        <f t="shared" si="178"/>
        <v>0</v>
      </c>
      <c r="BN246" s="193">
        <f t="shared" si="178"/>
        <v>0</v>
      </c>
      <c r="BO246" s="193">
        <f t="shared" si="178"/>
        <v>0</v>
      </c>
      <c r="BP246" s="193">
        <f t="shared" si="178"/>
        <v>0</v>
      </c>
    </row>
    <row r="247" spans="1:68" s="2" customFormat="1" ht="15" customHeight="1" outlineLevel="1">
      <c r="A247" s="50" t="s">
        <v>106</v>
      </c>
      <c r="B247" s="372" t="s">
        <v>107</v>
      </c>
      <c r="C247" s="373"/>
      <c r="D247" s="373"/>
      <c r="E247" s="373"/>
      <c r="F247" s="373"/>
      <c r="G247" s="374"/>
      <c r="H247" s="51"/>
      <c r="I247" s="51"/>
      <c r="J247" s="51"/>
      <c r="K247" s="51"/>
      <c r="L247" s="51"/>
      <c r="M247" s="51"/>
      <c r="N247" s="52"/>
      <c r="O247" s="51"/>
      <c r="P247" s="53">
        <f t="shared" ref="P247:P253" si="181">H247*I247+K247*N247</f>
        <v>0</v>
      </c>
      <c r="Q247" s="44">
        <f t="shared" ref="Q247:Q256" si="182">H247*J247+K247*O247</f>
        <v>0</v>
      </c>
      <c r="R247" s="44"/>
      <c r="S247" s="44"/>
      <c r="T247" s="44">
        <f t="shared" ref="T247:T256" si="183">P247*R247</f>
        <v>0</v>
      </c>
      <c r="U247" s="44">
        <f t="shared" ref="U247:U256" si="184">Q247*S247</f>
        <v>0</v>
      </c>
      <c r="V247" s="44">
        <f>SUM(V248:V256)</f>
        <v>15984.035616438356</v>
      </c>
      <c r="W247" s="27">
        <f>V247/$M$5</f>
        <v>1.0656023744292238E-2</v>
      </c>
      <c r="Y247" s="284"/>
      <c r="AA247" s="193" t="str">
        <f t="shared" si="166"/>
        <v/>
      </c>
      <c r="AB247" s="193">
        <f t="shared" si="180"/>
        <v>0</v>
      </c>
      <c r="AC247" s="193">
        <f t="shared" si="180"/>
        <v>0</v>
      </c>
      <c r="AD247" s="193">
        <f t="shared" si="180"/>
        <v>0</v>
      </c>
      <c r="AE247" s="193">
        <f t="shared" si="180"/>
        <v>0</v>
      </c>
      <c r="AF247" s="193">
        <f t="shared" si="180"/>
        <v>0</v>
      </c>
      <c r="AG247" s="193">
        <f t="shared" si="180"/>
        <v>0</v>
      </c>
      <c r="AH247" s="193">
        <f t="shared" si="180"/>
        <v>0</v>
      </c>
      <c r="AI247" s="193">
        <f t="shared" si="180"/>
        <v>0</v>
      </c>
      <c r="AJ247" s="193">
        <f t="shared" si="180"/>
        <v>0</v>
      </c>
      <c r="AK247" s="193">
        <f t="shared" si="180"/>
        <v>0</v>
      </c>
      <c r="AL247" s="193">
        <f t="shared" si="180"/>
        <v>0</v>
      </c>
      <c r="AM247" s="193">
        <f t="shared" si="180"/>
        <v>0</v>
      </c>
      <c r="AN247" s="193">
        <f t="shared" si="180"/>
        <v>0</v>
      </c>
      <c r="AO247" s="193">
        <f t="shared" si="180"/>
        <v>0</v>
      </c>
      <c r="AP247" s="193">
        <f t="shared" si="180"/>
        <v>0</v>
      </c>
      <c r="AQ247" s="193">
        <f t="shared" si="180"/>
        <v>0</v>
      </c>
      <c r="AR247" s="193">
        <f t="shared" si="179"/>
        <v>0</v>
      </c>
      <c r="AS247" s="193">
        <f t="shared" si="179"/>
        <v>0</v>
      </c>
      <c r="AT247" s="193">
        <f t="shared" si="179"/>
        <v>0</v>
      </c>
      <c r="AU247" s="193">
        <f t="shared" si="179"/>
        <v>0</v>
      </c>
      <c r="AV247" s="193">
        <f t="shared" si="179"/>
        <v>0</v>
      </c>
      <c r="AW247" s="193">
        <f t="shared" si="179"/>
        <v>0</v>
      </c>
      <c r="AX247" s="193">
        <f t="shared" si="179"/>
        <v>0</v>
      </c>
      <c r="AY247" s="193">
        <f t="shared" si="179"/>
        <v>0</v>
      </c>
      <c r="AZ247" s="193">
        <f t="shared" si="179"/>
        <v>0</v>
      </c>
      <c r="BA247" s="193">
        <f t="shared" si="179"/>
        <v>0</v>
      </c>
      <c r="BB247" s="193">
        <f t="shared" si="179"/>
        <v>0</v>
      </c>
      <c r="BC247" s="193">
        <f t="shared" si="179"/>
        <v>0</v>
      </c>
      <c r="BD247" s="193">
        <f t="shared" si="179"/>
        <v>0</v>
      </c>
      <c r="BE247" s="193">
        <f t="shared" si="179"/>
        <v>0</v>
      </c>
      <c r="BF247" s="193">
        <f t="shared" si="179"/>
        <v>0</v>
      </c>
      <c r="BG247" s="193">
        <f t="shared" si="178"/>
        <v>0</v>
      </c>
      <c r="BH247" s="193">
        <f t="shared" si="178"/>
        <v>0</v>
      </c>
      <c r="BI247" s="193">
        <f t="shared" si="178"/>
        <v>0</v>
      </c>
      <c r="BJ247" s="193">
        <f t="shared" si="178"/>
        <v>0</v>
      </c>
      <c r="BK247" s="193">
        <f t="shared" si="178"/>
        <v>0</v>
      </c>
      <c r="BL247" s="193">
        <f t="shared" si="178"/>
        <v>0</v>
      </c>
      <c r="BM247" s="193">
        <f t="shared" si="178"/>
        <v>0</v>
      </c>
      <c r="BN247" s="193">
        <f t="shared" si="178"/>
        <v>0</v>
      </c>
      <c r="BO247" s="193">
        <f t="shared" si="178"/>
        <v>0</v>
      </c>
      <c r="BP247" s="193">
        <f t="shared" si="178"/>
        <v>0</v>
      </c>
    </row>
    <row r="248" spans="1:68" ht="15" customHeight="1" outlineLevel="1">
      <c r="A248" s="14"/>
      <c r="B248" s="363" t="s">
        <v>108</v>
      </c>
      <c r="C248" s="364"/>
      <c r="D248" s="364"/>
      <c r="E248" s="364"/>
      <c r="F248" s="364"/>
      <c r="G248" s="365"/>
      <c r="H248" s="70"/>
      <c r="I248" s="70"/>
      <c r="J248" s="70"/>
      <c r="K248" s="183">
        <v>1</v>
      </c>
      <c r="L248" s="70"/>
      <c r="M248" s="70"/>
      <c r="N248" s="71"/>
      <c r="O248" s="183">
        <v>1</v>
      </c>
      <c r="P248" s="56">
        <f t="shared" si="181"/>
        <v>0</v>
      </c>
      <c r="Q248" s="46">
        <f t="shared" si="182"/>
        <v>1</v>
      </c>
      <c r="R248" s="44"/>
      <c r="S248" s="218">
        <v>1</v>
      </c>
      <c r="T248" s="46">
        <f t="shared" si="183"/>
        <v>0</v>
      </c>
      <c r="U248" s="46">
        <f t="shared" si="184"/>
        <v>1</v>
      </c>
      <c r="V248" s="46">
        <f t="shared" ref="V248:V256" si="185">T248+U248</f>
        <v>1</v>
      </c>
      <c r="W248" s="26"/>
      <c r="Y248" s="284">
        <f t="shared" si="150"/>
        <v>0</v>
      </c>
      <c r="Z248" s="57">
        <v>11</v>
      </c>
      <c r="AA248" s="193">
        <f t="shared" si="166"/>
        <v>1</v>
      </c>
      <c r="AB248" s="193">
        <f t="shared" si="180"/>
        <v>0</v>
      </c>
      <c r="AC248" s="193">
        <f t="shared" si="180"/>
        <v>0</v>
      </c>
      <c r="AD248" s="193">
        <f t="shared" si="180"/>
        <v>0</v>
      </c>
      <c r="AE248" s="193">
        <f t="shared" si="180"/>
        <v>0</v>
      </c>
      <c r="AF248" s="193">
        <f t="shared" si="180"/>
        <v>0</v>
      </c>
      <c r="AG248" s="193">
        <f t="shared" si="180"/>
        <v>0</v>
      </c>
      <c r="AH248" s="193">
        <f t="shared" si="180"/>
        <v>0</v>
      </c>
      <c r="AI248" s="193">
        <f t="shared" si="180"/>
        <v>0</v>
      </c>
      <c r="AJ248" s="193">
        <f t="shared" si="180"/>
        <v>0</v>
      </c>
      <c r="AK248" s="193">
        <f t="shared" si="180"/>
        <v>0</v>
      </c>
      <c r="AL248" s="193">
        <f t="shared" si="180"/>
        <v>1</v>
      </c>
      <c r="AM248" s="193">
        <f t="shared" si="180"/>
        <v>0</v>
      </c>
      <c r="AN248" s="193">
        <f t="shared" si="180"/>
        <v>0</v>
      </c>
      <c r="AO248" s="193">
        <f t="shared" si="180"/>
        <v>0</v>
      </c>
      <c r="AP248" s="193">
        <f t="shared" si="180"/>
        <v>0</v>
      </c>
      <c r="AQ248" s="193">
        <f t="shared" si="180"/>
        <v>0</v>
      </c>
      <c r="AR248" s="193">
        <f t="shared" si="179"/>
        <v>0</v>
      </c>
      <c r="AS248" s="193">
        <f t="shared" si="179"/>
        <v>0</v>
      </c>
      <c r="AT248" s="193">
        <f t="shared" si="179"/>
        <v>0</v>
      </c>
      <c r="AU248" s="193">
        <f t="shared" si="179"/>
        <v>0</v>
      </c>
      <c r="AV248" s="193">
        <f t="shared" si="179"/>
        <v>0</v>
      </c>
      <c r="AW248" s="193">
        <f t="shared" si="179"/>
        <v>0</v>
      </c>
      <c r="AX248" s="193">
        <f t="shared" si="179"/>
        <v>0</v>
      </c>
      <c r="AY248" s="193">
        <f t="shared" si="179"/>
        <v>0</v>
      </c>
      <c r="AZ248" s="193">
        <f t="shared" si="179"/>
        <v>0</v>
      </c>
      <c r="BA248" s="193">
        <f t="shared" si="179"/>
        <v>0</v>
      </c>
      <c r="BB248" s="193">
        <f t="shared" si="179"/>
        <v>0</v>
      </c>
      <c r="BC248" s="193">
        <f t="shared" si="179"/>
        <v>0</v>
      </c>
      <c r="BD248" s="193">
        <f t="shared" si="179"/>
        <v>0</v>
      </c>
      <c r="BE248" s="193">
        <f t="shared" si="179"/>
        <v>0</v>
      </c>
      <c r="BF248" s="193">
        <f t="shared" si="179"/>
        <v>0</v>
      </c>
      <c r="BG248" s="193">
        <f t="shared" si="178"/>
        <v>0</v>
      </c>
      <c r="BH248" s="193">
        <f t="shared" si="178"/>
        <v>0</v>
      </c>
      <c r="BI248" s="193">
        <f t="shared" si="178"/>
        <v>0</v>
      </c>
      <c r="BJ248" s="193">
        <f t="shared" si="178"/>
        <v>0</v>
      </c>
      <c r="BK248" s="193">
        <f t="shared" si="178"/>
        <v>0</v>
      </c>
      <c r="BL248" s="193">
        <f t="shared" si="178"/>
        <v>0</v>
      </c>
      <c r="BM248" s="193">
        <f t="shared" si="178"/>
        <v>0</v>
      </c>
      <c r="BN248" s="193">
        <f t="shared" si="178"/>
        <v>0</v>
      </c>
      <c r="BO248" s="193">
        <f t="shared" si="178"/>
        <v>0</v>
      </c>
      <c r="BP248" s="193">
        <f t="shared" si="178"/>
        <v>0</v>
      </c>
    </row>
    <row r="249" spans="1:68" ht="15" customHeight="1" outlineLevel="1">
      <c r="A249" s="14"/>
      <c r="B249" s="363" t="s">
        <v>601</v>
      </c>
      <c r="C249" s="364"/>
      <c r="D249" s="364"/>
      <c r="E249" s="364"/>
      <c r="F249" s="364"/>
      <c r="G249" s="365"/>
      <c r="H249" s="70"/>
      <c r="I249" s="70"/>
      <c r="J249" s="70"/>
      <c r="K249" s="183">
        <v>1</v>
      </c>
      <c r="L249" s="70"/>
      <c r="M249" s="70"/>
      <c r="N249" s="71"/>
      <c r="O249" s="183">
        <v>1</v>
      </c>
      <c r="P249" s="56">
        <f t="shared" si="181"/>
        <v>0</v>
      </c>
      <c r="Q249" s="46">
        <f t="shared" si="182"/>
        <v>1</v>
      </c>
      <c r="R249" s="44"/>
      <c r="S249" s="218">
        <v>1</v>
      </c>
      <c r="T249" s="46">
        <f t="shared" si="183"/>
        <v>0</v>
      </c>
      <c r="U249" s="46">
        <f t="shared" si="184"/>
        <v>1</v>
      </c>
      <c r="V249" s="46">
        <f t="shared" si="185"/>
        <v>1</v>
      </c>
      <c r="W249" s="26"/>
      <c r="Y249" s="284">
        <f t="shared" si="150"/>
        <v>0</v>
      </c>
      <c r="Z249" s="57">
        <v>11</v>
      </c>
      <c r="AA249" s="193">
        <f t="shared" si="166"/>
        <v>1</v>
      </c>
      <c r="AB249" s="193">
        <f t="shared" si="180"/>
        <v>0</v>
      </c>
      <c r="AC249" s="193">
        <f t="shared" si="180"/>
        <v>0</v>
      </c>
      <c r="AD249" s="193">
        <f t="shared" si="180"/>
        <v>0</v>
      </c>
      <c r="AE249" s="193">
        <f t="shared" si="180"/>
        <v>0</v>
      </c>
      <c r="AF249" s="193">
        <f t="shared" si="180"/>
        <v>0</v>
      </c>
      <c r="AG249" s="193">
        <f t="shared" si="180"/>
        <v>0</v>
      </c>
      <c r="AH249" s="193">
        <f t="shared" si="180"/>
        <v>0</v>
      </c>
      <c r="AI249" s="193">
        <f t="shared" si="180"/>
        <v>0</v>
      </c>
      <c r="AJ249" s="193">
        <f t="shared" si="180"/>
        <v>0</v>
      </c>
      <c r="AK249" s="193">
        <f t="shared" si="180"/>
        <v>0</v>
      </c>
      <c r="AL249" s="193">
        <f t="shared" si="180"/>
        <v>1</v>
      </c>
      <c r="AM249" s="193">
        <f t="shared" si="180"/>
        <v>0</v>
      </c>
      <c r="AN249" s="193">
        <f t="shared" si="180"/>
        <v>0</v>
      </c>
      <c r="AO249" s="193">
        <f t="shared" si="180"/>
        <v>0</v>
      </c>
      <c r="AP249" s="193">
        <f t="shared" si="180"/>
        <v>0</v>
      </c>
      <c r="AQ249" s="193">
        <f t="shared" si="180"/>
        <v>0</v>
      </c>
      <c r="AR249" s="193">
        <f t="shared" si="179"/>
        <v>0</v>
      </c>
      <c r="AS249" s="193">
        <f t="shared" si="179"/>
        <v>0</v>
      </c>
      <c r="AT249" s="193">
        <f t="shared" si="179"/>
        <v>0</v>
      </c>
      <c r="AU249" s="193">
        <f t="shared" si="179"/>
        <v>0</v>
      </c>
      <c r="AV249" s="193">
        <f t="shared" si="179"/>
        <v>0</v>
      </c>
      <c r="AW249" s="193">
        <f t="shared" si="179"/>
        <v>0</v>
      </c>
      <c r="AX249" s="193">
        <f t="shared" si="179"/>
        <v>0</v>
      </c>
      <c r="AY249" s="193">
        <f t="shared" si="179"/>
        <v>0</v>
      </c>
      <c r="AZ249" s="193">
        <f t="shared" si="179"/>
        <v>0</v>
      </c>
      <c r="BA249" s="193">
        <f t="shared" si="179"/>
        <v>0</v>
      </c>
      <c r="BB249" s="193">
        <f t="shared" si="179"/>
        <v>0</v>
      </c>
      <c r="BC249" s="193">
        <f t="shared" si="179"/>
        <v>0</v>
      </c>
      <c r="BD249" s="193">
        <f t="shared" si="179"/>
        <v>0</v>
      </c>
      <c r="BE249" s="193">
        <f t="shared" si="179"/>
        <v>0</v>
      </c>
      <c r="BF249" s="193">
        <f t="shared" si="179"/>
        <v>0</v>
      </c>
      <c r="BG249" s="193">
        <f t="shared" si="178"/>
        <v>0</v>
      </c>
      <c r="BH249" s="193">
        <f t="shared" si="178"/>
        <v>0</v>
      </c>
      <c r="BI249" s="193">
        <f t="shared" si="178"/>
        <v>0</v>
      </c>
      <c r="BJ249" s="193">
        <f t="shared" si="178"/>
        <v>0</v>
      </c>
      <c r="BK249" s="193">
        <f t="shared" si="178"/>
        <v>0</v>
      </c>
      <c r="BL249" s="193">
        <f t="shared" si="178"/>
        <v>0</v>
      </c>
      <c r="BM249" s="193">
        <f t="shared" si="178"/>
        <v>0</v>
      </c>
      <c r="BN249" s="193">
        <f t="shared" si="178"/>
        <v>0</v>
      </c>
      <c r="BO249" s="193">
        <f t="shared" si="178"/>
        <v>0</v>
      </c>
      <c r="BP249" s="193">
        <f t="shared" si="178"/>
        <v>0</v>
      </c>
    </row>
    <row r="250" spans="1:68" ht="15" customHeight="1" outlineLevel="1">
      <c r="A250" s="14"/>
      <c r="B250" s="363" t="s">
        <v>109</v>
      </c>
      <c r="C250" s="364"/>
      <c r="D250" s="364"/>
      <c r="E250" s="364"/>
      <c r="F250" s="364"/>
      <c r="G250" s="365"/>
      <c r="H250" s="70"/>
      <c r="I250" s="70"/>
      <c r="J250" s="70"/>
      <c r="K250" s="183">
        <v>1</v>
      </c>
      <c r="L250" s="212">
        <f>$E$7</f>
        <v>39965</v>
      </c>
      <c r="M250" s="212">
        <f>$L$7</f>
        <v>41119</v>
      </c>
      <c r="N250" s="73">
        <f>(M250-L250)/365*12</f>
        <v>37.939726027397263</v>
      </c>
      <c r="O250" s="183"/>
      <c r="P250" s="56">
        <f t="shared" si="181"/>
        <v>37.939726027397263</v>
      </c>
      <c r="Q250" s="46">
        <f t="shared" si="182"/>
        <v>0</v>
      </c>
      <c r="R250" s="218">
        <v>1</v>
      </c>
      <c r="S250" s="218"/>
      <c r="T250" s="46">
        <f t="shared" si="183"/>
        <v>37.939726027397263</v>
      </c>
      <c r="U250" s="46">
        <f t="shared" si="184"/>
        <v>0</v>
      </c>
      <c r="V250" s="46">
        <f t="shared" si="185"/>
        <v>37.939726027397263</v>
      </c>
      <c r="W250" s="26"/>
      <c r="Y250" s="284">
        <f t="shared" si="150"/>
        <v>0</v>
      </c>
      <c r="Z250" s="57">
        <v>11</v>
      </c>
      <c r="AA250" s="193">
        <f t="shared" si="166"/>
        <v>37.939726027397263</v>
      </c>
      <c r="AB250" s="193">
        <f t="shared" si="180"/>
        <v>0</v>
      </c>
      <c r="AC250" s="193">
        <f t="shared" si="180"/>
        <v>0</v>
      </c>
      <c r="AD250" s="193">
        <f t="shared" si="180"/>
        <v>0</v>
      </c>
      <c r="AE250" s="193">
        <f t="shared" si="180"/>
        <v>0</v>
      </c>
      <c r="AF250" s="193">
        <f t="shared" si="180"/>
        <v>0</v>
      </c>
      <c r="AG250" s="193">
        <f t="shared" si="180"/>
        <v>0</v>
      </c>
      <c r="AH250" s="193">
        <f t="shared" si="180"/>
        <v>0</v>
      </c>
      <c r="AI250" s="193">
        <f t="shared" si="180"/>
        <v>0</v>
      </c>
      <c r="AJ250" s="193">
        <f t="shared" si="180"/>
        <v>0</v>
      </c>
      <c r="AK250" s="193">
        <f t="shared" si="180"/>
        <v>0</v>
      </c>
      <c r="AL250" s="193">
        <f t="shared" si="180"/>
        <v>37.939726027397263</v>
      </c>
      <c r="AM250" s="193">
        <f t="shared" si="180"/>
        <v>0</v>
      </c>
      <c r="AN250" s="193">
        <f t="shared" si="180"/>
        <v>0</v>
      </c>
      <c r="AO250" s="193">
        <f t="shared" si="180"/>
        <v>0</v>
      </c>
      <c r="AP250" s="193">
        <f t="shared" si="180"/>
        <v>0</v>
      </c>
      <c r="AQ250" s="193">
        <f t="shared" si="180"/>
        <v>0</v>
      </c>
      <c r="AR250" s="193">
        <f t="shared" si="179"/>
        <v>0</v>
      </c>
      <c r="AS250" s="193">
        <f t="shared" si="179"/>
        <v>0</v>
      </c>
      <c r="AT250" s="193">
        <f t="shared" si="179"/>
        <v>0</v>
      </c>
      <c r="AU250" s="193">
        <f t="shared" si="179"/>
        <v>0</v>
      </c>
      <c r="AV250" s="193">
        <f t="shared" si="179"/>
        <v>0</v>
      </c>
      <c r="AW250" s="193">
        <f t="shared" si="179"/>
        <v>0</v>
      </c>
      <c r="AX250" s="193">
        <f t="shared" si="179"/>
        <v>0</v>
      </c>
      <c r="AY250" s="193">
        <f t="shared" si="179"/>
        <v>0</v>
      </c>
      <c r="AZ250" s="193">
        <f t="shared" si="179"/>
        <v>0</v>
      </c>
      <c r="BA250" s="193">
        <f t="shared" si="179"/>
        <v>0</v>
      </c>
      <c r="BB250" s="193">
        <f t="shared" si="179"/>
        <v>0</v>
      </c>
      <c r="BC250" s="193">
        <f t="shared" si="179"/>
        <v>0</v>
      </c>
      <c r="BD250" s="193">
        <f t="shared" si="179"/>
        <v>0</v>
      </c>
      <c r="BE250" s="193">
        <f t="shared" si="179"/>
        <v>0</v>
      </c>
      <c r="BF250" s="193">
        <f t="shared" si="179"/>
        <v>0</v>
      </c>
      <c r="BG250" s="193">
        <f t="shared" si="178"/>
        <v>0</v>
      </c>
      <c r="BH250" s="193">
        <f t="shared" si="178"/>
        <v>0</v>
      </c>
      <c r="BI250" s="193">
        <f t="shared" si="178"/>
        <v>0</v>
      </c>
      <c r="BJ250" s="193">
        <f t="shared" si="178"/>
        <v>0</v>
      </c>
      <c r="BK250" s="193">
        <f t="shared" si="178"/>
        <v>0</v>
      </c>
      <c r="BL250" s="193">
        <f t="shared" si="178"/>
        <v>0</v>
      </c>
      <c r="BM250" s="193">
        <f t="shared" si="178"/>
        <v>0</v>
      </c>
      <c r="BN250" s="193">
        <f t="shared" si="178"/>
        <v>0</v>
      </c>
      <c r="BO250" s="193">
        <f t="shared" si="178"/>
        <v>0</v>
      </c>
      <c r="BP250" s="193">
        <f t="shared" si="178"/>
        <v>0</v>
      </c>
    </row>
    <row r="251" spans="1:68" ht="15" customHeight="1" outlineLevel="1">
      <c r="A251" s="14"/>
      <c r="B251" s="363" t="s">
        <v>110</v>
      </c>
      <c r="C251" s="364"/>
      <c r="D251" s="364"/>
      <c r="E251" s="364"/>
      <c r="F251" s="364"/>
      <c r="G251" s="365"/>
      <c r="H251" s="70"/>
      <c r="I251" s="70"/>
      <c r="J251" s="70"/>
      <c r="K251" s="183">
        <v>1</v>
      </c>
      <c r="L251" s="70"/>
      <c r="M251" s="70"/>
      <c r="N251" s="71"/>
      <c r="O251" s="183">
        <v>1</v>
      </c>
      <c r="P251" s="56">
        <f t="shared" si="181"/>
        <v>0</v>
      </c>
      <c r="Q251" s="46">
        <f t="shared" si="182"/>
        <v>1</v>
      </c>
      <c r="R251" s="46"/>
      <c r="S251" s="218">
        <v>1</v>
      </c>
      <c r="T251" s="46">
        <f t="shared" si="183"/>
        <v>0</v>
      </c>
      <c r="U251" s="46">
        <f t="shared" si="184"/>
        <v>1</v>
      </c>
      <c r="V251" s="46">
        <f t="shared" si="185"/>
        <v>1</v>
      </c>
      <c r="W251" s="26"/>
      <c r="Y251" s="284">
        <f t="shared" si="150"/>
        <v>0</v>
      </c>
      <c r="Z251" s="57">
        <v>11</v>
      </c>
      <c r="AA251" s="193">
        <f t="shared" si="166"/>
        <v>1</v>
      </c>
      <c r="AB251" s="193">
        <f t="shared" si="180"/>
        <v>0</v>
      </c>
      <c r="AC251" s="193">
        <f t="shared" si="180"/>
        <v>0</v>
      </c>
      <c r="AD251" s="193">
        <f t="shared" si="180"/>
        <v>0</v>
      </c>
      <c r="AE251" s="193">
        <f t="shared" si="180"/>
        <v>0</v>
      </c>
      <c r="AF251" s="193">
        <f t="shared" si="180"/>
        <v>0</v>
      </c>
      <c r="AG251" s="193">
        <f t="shared" si="180"/>
        <v>0</v>
      </c>
      <c r="AH251" s="193">
        <f t="shared" si="180"/>
        <v>0</v>
      </c>
      <c r="AI251" s="193">
        <f t="shared" si="180"/>
        <v>0</v>
      </c>
      <c r="AJ251" s="193">
        <f t="shared" si="180"/>
        <v>0</v>
      </c>
      <c r="AK251" s="193">
        <f t="shared" si="180"/>
        <v>0</v>
      </c>
      <c r="AL251" s="193">
        <f t="shared" si="180"/>
        <v>1</v>
      </c>
      <c r="AM251" s="193">
        <f t="shared" si="180"/>
        <v>0</v>
      </c>
      <c r="AN251" s="193">
        <f t="shared" si="180"/>
        <v>0</v>
      </c>
      <c r="AO251" s="193">
        <f t="shared" si="180"/>
        <v>0</v>
      </c>
      <c r="AP251" s="193">
        <f t="shared" si="180"/>
        <v>0</v>
      </c>
      <c r="AQ251" s="193">
        <f t="shared" si="180"/>
        <v>0</v>
      </c>
      <c r="AR251" s="193">
        <f t="shared" si="179"/>
        <v>0</v>
      </c>
      <c r="AS251" s="193">
        <f t="shared" si="179"/>
        <v>0</v>
      </c>
      <c r="AT251" s="193">
        <f t="shared" si="179"/>
        <v>0</v>
      </c>
      <c r="AU251" s="193">
        <f t="shared" si="179"/>
        <v>0</v>
      </c>
      <c r="AV251" s="193">
        <f t="shared" si="179"/>
        <v>0</v>
      </c>
      <c r="AW251" s="193">
        <f t="shared" si="179"/>
        <v>0</v>
      </c>
      <c r="AX251" s="193">
        <f t="shared" si="179"/>
        <v>0</v>
      </c>
      <c r="AY251" s="193">
        <f t="shared" si="179"/>
        <v>0</v>
      </c>
      <c r="AZ251" s="193">
        <f t="shared" si="179"/>
        <v>0</v>
      </c>
      <c r="BA251" s="193">
        <f t="shared" si="179"/>
        <v>0</v>
      </c>
      <c r="BB251" s="193">
        <f t="shared" si="179"/>
        <v>0</v>
      </c>
      <c r="BC251" s="193">
        <f t="shared" si="179"/>
        <v>0</v>
      </c>
      <c r="BD251" s="193">
        <f t="shared" si="179"/>
        <v>0</v>
      </c>
      <c r="BE251" s="193">
        <f t="shared" si="179"/>
        <v>0</v>
      </c>
      <c r="BF251" s="193">
        <f t="shared" si="179"/>
        <v>0</v>
      </c>
      <c r="BG251" s="193">
        <f t="shared" si="178"/>
        <v>0</v>
      </c>
      <c r="BH251" s="193">
        <f t="shared" si="178"/>
        <v>0</v>
      </c>
      <c r="BI251" s="193">
        <f t="shared" si="178"/>
        <v>0</v>
      </c>
      <c r="BJ251" s="193">
        <f t="shared" si="178"/>
        <v>0</v>
      </c>
      <c r="BK251" s="193">
        <f t="shared" si="178"/>
        <v>0</v>
      </c>
      <c r="BL251" s="193">
        <f t="shared" si="178"/>
        <v>0</v>
      </c>
      <c r="BM251" s="193">
        <f t="shared" si="178"/>
        <v>0</v>
      </c>
      <c r="BN251" s="193">
        <f t="shared" si="178"/>
        <v>0</v>
      </c>
      <c r="BO251" s="193">
        <f t="shared" si="178"/>
        <v>0</v>
      </c>
      <c r="BP251" s="193">
        <f t="shared" si="178"/>
        <v>0</v>
      </c>
    </row>
    <row r="252" spans="1:68" ht="15" customHeight="1" outlineLevel="1">
      <c r="A252" s="14"/>
      <c r="B252" s="363" t="s">
        <v>111</v>
      </c>
      <c r="C252" s="364"/>
      <c r="D252" s="364"/>
      <c r="E252" s="364"/>
      <c r="F252" s="364"/>
      <c r="G252" s="365"/>
      <c r="H252" s="70"/>
      <c r="I252" s="70"/>
      <c r="J252" s="70"/>
      <c r="K252" s="183">
        <f>2*80+30</f>
        <v>190</v>
      </c>
      <c r="L252" s="70"/>
      <c r="M252" s="70"/>
      <c r="N252" s="71"/>
      <c r="O252" s="183">
        <v>1</v>
      </c>
      <c r="P252" s="56">
        <f t="shared" si="181"/>
        <v>0</v>
      </c>
      <c r="Q252" s="46">
        <f t="shared" si="182"/>
        <v>190</v>
      </c>
      <c r="R252" s="46"/>
      <c r="S252" s="218">
        <v>1</v>
      </c>
      <c r="T252" s="46">
        <f t="shared" si="183"/>
        <v>0</v>
      </c>
      <c r="U252" s="46">
        <f t="shared" si="184"/>
        <v>190</v>
      </c>
      <c r="V252" s="46">
        <f t="shared" si="185"/>
        <v>190</v>
      </c>
      <c r="W252" s="26"/>
      <c r="Y252" s="284">
        <f t="shared" ref="Y252:Y317" si="186">+V252-AA252</f>
        <v>0</v>
      </c>
      <c r="Z252" s="57">
        <v>11</v>
      </c>
      <c r="AA252" s="193">
        <f t="shared" si="166"/>
        <v>190</v>
      </c>
      <c r="AB252" s="193">
        <f t="shared" si="180"/>
        <v>0</v>
      </c>
      <c r="AC252" s="193">
        <f t="shared" si="180"/>
        <v>0</v>
      </c>
      <c r="AD252" s="193">
        <f t="shared" si="180"/>
        <v>0</v>
      </c>
      <c r="AE252" s="193">
        <f t="shared" si="180"/>
        <v>0</v>
      </c>
      <c r="AF252" s="193">
        <f t="shared" si="180"/>
        <v>0</v>
      </c>
      <c r="AG252" s="193">
        <f t="shared" si="180"/>
        <v>0</v>
      </c>
      <c r="AH252" s="193">
        <f t="shared" si="180"/>
        <v>0</v>
      </c>
      <c r="AI252" s="193">
        <f t="shared" si="180"/>
        <v>0</v>
      </c>
      <c r="AJ252" s="193">
        <f t="shared" si="180"/>
        <v>0</v>
      </c>
      <c r="AK252" s="193">
        <f t="shared" si="180"/>
        <v>0</v>
      </c>
      <c r="AL252" s="193">
        <f t="shared" si="180"/>
        <v>190</v>
      </c>
      <c r="AM252" s="193">
        <f t="shared" si="180"/>
        <v>0</v>
      </c>
      <c r="AN252" s="193">
        <f t="shared" si="180"/>
        <v>0</v>
      </c>
      <c r="AO252" s="193">
        <f t="shared" si="180"/>
        <v>0</v>
      </c>
      <c r="AP252" s="193">
        <f t="shared" si="180"/>
        <v>0</v>
      </c>
      <c r="AQ252" s="193">
        <f t="shared" si="180"/>
        <v>0</v>
      </c>
      <c r="AR252" s="193">
        <f t="shared" si="179"/>
        <v>0</v>
      </c>
      <c r="AS252" s="193">
        <f t="shared" si="179"/>
        <v>0</v>
      </c>
      <c r="AT252" s="193">
        <f t="shared" si="179"/>
        <v>0</v>
      </c>
      <c r="AU252" s="193">
        <f t="shared" si="179"/>
        <v>0</v>
      </c>
      <c r="AV252" s="193">
        <f t="shared" si="179"/>
        <v>0</v>
      </c>
      <c r="AW252" s="193">
        <f t="shared" si="179"/>
        <v>0</v>
      </c>
      <c r="AX252" s="193">
        <f t="shared" si="179"/>
        <v>0</v>
      </c>
      <c r="AY252" s="193">
        <f t="shared" si="179"/>
        <v>0</v>
      </c>
      <c r="AZ252" s="193">
        <f t="shared" si="179"/>
        <v>0</v>
      </c>
      <c r="BA252" s="193">
        <f t="shared" si="179"/>
        <v>0</v>
      </c>
      <c r="BB252" s="193">
        <f t="shared" si="179"/>
        <v>0</v>
      </c>
      <c r="BC252" s="193">
        <f t="shared" si="179"/>
        <v>0</v>
      </c>
      <c r="BD252" s="193">
        <f t="shared" si="179"/>
        <v>0</v>
      </c>
      <c r="BE252" s="193">
        <f t="shared" si="179"/>
        <v>0</v>
      </c>
      <c r="BF252" s="193">
        <f t="shared" si="179"/>
        <v>0</v>
      </c>
      <c r="BG252" s="193">
        <f t="shared" ref="BG252:BP268" si="187">+IF($Z252=BG$12,$V252,0)</f>
        <v>0</v>
      </c>
      <c r="BH252" s="193">
        <f t="shared" si="187"/>
        <v>0</v>
      </c>
      <c r="BI252" s="193">
        <f t="shared" si="187"/>
        <v>0</v>
      </c>
      <c r="BJ252" s="193">
        <f t="shared" si="187"/>
        <v>0</v>
      </c>
      <c r="BK252" s="193">
        <f t="shared" si="187"/>
        <v>0</v>
      </c>
      <c r="BL252" s="193">
        <f t="shared" si="187"/>
        <v>0</v>
      </c>
      <c r="BM252" s="193">
        <f t="shared" si="187"/>
        <v>0</v>
      </c>
      <c r="BN252" s="193">
        <f t="shared" si="187"/>
        <v>0</v>
      </c>
      <c r="BO252" s="193">
        <f t="shared" si="187"/>
        <v>0</v>
      </c>
      <c r="BP252" s="193">
        <f t="shared" si="187"/>
        <v>0</v>
      </c>
    </row>
    <row r="253" spans="1:68" ht="15" customHeight="1" outlineLevel="1">
      <c r="A253" s="14"/>
      <c r="B253" s="363" t="s">
        <v>112</v>
      </c>
      <c r="C253" s="364"/>
      <c r="D253" s="364"/>
      <c r="E253" s="364"/>
      <c r="F253" s="364"/>
      <c r="G253" s="365"/>
      <c r="H253" s="70"/>
      <c r="I253" s="70"/>
      <c r="J253" s="70"/>
      <c r="K253" s="183">
        <f>3*2</f>
        <v>6</v>
      </c>
      <c r="L253" s="70"/>
      <c r="M253" s="70"/>
      <c r="N253" s="71"/>
      <c r="O253" s="183">
        <v>1</v>
      </c>
      <c r="P253" s="56">
        <f t="shared" si="181"/>
        <v>0</v>
      </c>
      <c r="Q253" s="46">
        <f t="shared" si="182"/>
        <v>6</v>
      </c>
      <c r="R253" s="46"/>
      <c r="S253" s="218">
        <v>1</v>
      </c>
      <c r="T253" s="46">
        <f t="shared" si="183"/>
        <v>0</v>
      </c>
      <c r="U253" s="46">
        <f t="shared" si="184"/>
        <v>6</v>
      </c>
      <c r="V253" s="46">
        <f t="shared" si="185"/>
        <v>6</v>
      </c>
      <c r="W253" s="26"/>
      <c r="Y253" s="284">
        <f t="shared" si="186"/>
        <v>0</v>
      </c>
      <c r="Z253" s="57">
        <v>11</v>
      </c>
      <c r="AA253" s="193">
        <f t="shared" si="166"/>
        <v>6</v>
      </c>
      <c r="AB253" s="193">
        <f t="shared" si="180"/>
        <v>0</v>
      </c>
      <c r="AC253" s="193">
        <f t="shared" si="180"/>
        <v>0</v>
      </c>
      <c r="AD253" s="193">
        <f t="shared" si="180"/>
        <v>0</v>
      </c>
      <c r="AE253" s="193">
        <f t="shared" si="180"/>
        <v>0</v>
      </c>
      <c r="AF253" s="193">
        <f t="shared" si="180"/>
        <v>0</v>
      </c>
      <c r="AG253" s="193">
        <f t="shared" si="180"/>
        <v>0</v>
      </c>
      <c r="AH253" s="193">
        <f t="shared" si="180"/>
        <v>0</v>
      </c>
      <c r="AI253" s="193">
        <f t="shared" si="180"/>
        <v>0</v>
      </c>
      <c r="AJ253" s="193">
        <f t="shared" si="180"/>
        <v>0</v>
      </c>
      <c r="AK253" s="193">
        <f t="shared" si="180"/>
        <v>0</v>
      </c>
      <c r="AL253" s="193">
        <f t="shared" si="180"/>
        <v>6</v>
      </c>
      <c r="AM253" s="193">
        <f t="shared" si="180"/>
        <v>0</v>
      </c>
      <c r="AN253" s="193">
        <f t="shared" si="180"/>
        <v>0</v>
      </c>
      <c r="AO253" s="193">
        <f t="shared" si="180"/>
        <v>0</v>
      </c>
      <c r="AP253" s="193">
        <f t="shared" si="180"/>
        <v>0</v>
      </c>
      <c r="AQ253" s="193">
        <f t="shared" ref="AQ253:BF269" si="188">+IF($Z253=AQ$12,$V253,0)</f>
        <v>0</v>
      </c>
      <c r="AR253" s="193">
        <f t="shared" si="188"/>
        <v>0</v>
      </c>
      <c r="AS253" s="193">
        <f t="shared" si="188"/>
        <v>0</v>
      </c>
      <c r="AT253" s="193">
        <f t="shared" si="188"/>
        <v>0</v>
      </c>
      <c r="AU253" s="193">
        <f t="shared" si="188"/>
        <v>0</v>
      </c>
      <c r="AV253" s="193">
        <f t="shared" si="188"/>
        <v>0</v>
      </c>
      <c r="AW253" s="193">
        <f t="shared" si="188"/>
        <v>0</v>
      </c>
      <c r="AX253" s="193">
        <f t="shared" si="188"/>
        <v>0</v>
      </c>
      <c r="AY253" s="193">
        <f t="shared" si="188"/>
        <v>0</v>
      </c>
      <c r="AZ253" s="193">
        <f t="shared" si="188"/>
        <v>0</v>
      </c>
      <c r="BA253" s="193">
        <f t="shared" si="188"/>
        <v>0</v>
      </c>
      <c r="BB253" s="193">
        <f t="shared" si="188"/>
        <v>0</v>
      </c>
      <c r="BC253" s="193">
        <f t="shared" si="188"/>
        <v>0</v>
      </c>
      <c r="BD253" s="193">
        <f t="shared" si="188"/>
        <v>0</v>
      </c>
      <c r="BE253" s="193">
        <f t="shared" si="188"/>
        <v>0</v>
      </c>
      <c r="BF253" s="193">
        <f t="shared" si="188"/>
        <v>0</v>
      </c>
      <c r="BG253" s="193">
        <f t="shared" si="187"/>
        <v>0</v>
      </c>
      <c r="BH253" s="193">
        <f t="shared" si="187"/>
        <v>0</v>
      </c>
      <c r="BI253" s="193">
        <f t="shared" si="187"/>
        <v>0</v>
      </c>
      <c r="BJ253" s="193">
        <f t="shared" si="187"/>
        <v>0</v>
      </c>
      <c r="BK253" s="193">
        <f t="shared" si="187"/>
        <v>0</v>
      </c>
      <c r="BL253" s="193">
        <f t="shared" si="187"/>
        <v>0</v>
      </c>
      <c r="BM253" s="193">
        <f t="shared" si="187"/>
        <v>0</v>
      </c>
      <c r="BN253" s="193">
        <f t="shared" si="187"/>
        <v>0</v>
      </c>
      <c r="BO253" s="193">
        <f t="shared" si="187"/>
        <v>0</v>
      </c>
      <c r="BP253" s="193">
        <f t="shared" si="187"/>
        <v>0</v>
      </c>
    </row>
    <row r="254" spans="1:68" ht="15" customHeight="1" outlineLevel="1">
      <c r="A254" s="14"/>
      <c r="B254" s="363" t="s">
        <v>113</v>
      </c>
      <c r="C254" s="364"/>
      <c r="D254" s="364"/>
      <c r="E254" s="364"/>
      <c r="F254" s="364"/>
      <c r="G254" s="365"/>
      <c r="H254" s="70"/>
      <c r="I254" s="70"/>
      <c r="J254" s="70"/>
      <c r="K254" s="183">
        <f>4*K252</f>
        <v>760</v>
      </c>
      <c r="L254" s="70"/>
      <c r="M254" s="70"/>
      <c r="N254" s="71"/>
      <c r="O254" s="183">
        <v>1</v>
      </c>
      <c r="P254" s="56">
        <f>$H254*I254+$K254*N254</f>
        <v>0</v>
      </c>
      <c r="Q254" s="46">
        <f t="shared" si="182"/>
        <v>760</v>
      </c>
      <c r="R254" s="46"/>
      <c r="S254" s="218">
        <v>1</v>
      </c>
      <c r="T254" s="46">
        <f t="shared" si="183"/>
        <v>0</v>
      </c>
      <c r="U254" s="46">
        <f t="shared" si="184"/>
        <v>760</v>
      </c>
      <c r="V254" s="46">
        <f t="shared" si="185"/>
        <v>760</v>
      </c>
      <c r="W254" s="26"/>
      <c r="Y254" s="284">
        <f t="shared" si="186"/>
        <v>0</v>
      </c>
      <c r="Z254" s="57">
        <v>35</v>
      </c>
      <c r="AA254" s="193">
        <f t="shared" si="166"/>
        <v>760</v>
      </c>
      <c r="AB254" s="193">
        <f t="shared" ref="AB254:AQ270" si="189">+IF($Z254=AB$12,$V254,0)</f>
        <v>0</v>
      </c>
      <c r="AC254" s="193">
        <f t="shared" si="189"/>
        <v>0</v>
      </c>
      <c r="AD254" s="193">
        <f t="shared" si="189"/>
        <v>0</v>
      </c>
      <c r="AE254" s="193">
        <f t="shared" si="189"/>
        <v>0</v>
      </c>
      <c r="AF254" s="193">
        <f t="shared" si="189"/>
        <v>0</v>
      </c>
      <c r="AG254" s="193">
        <f t="shared" si="189"/>
        <v>0</v>
      </c>
      <c r="AH254" s="193">
        <f t="shared" si="189"/>
        <v>0</v>
      </c>
      <c r="AI254" s="193">
        <f t="shared" si="189"/>
        <v>0</v>
      </c>
      <c r="AJ254" s="193">
        <f t="shared" si="189"/>
        <v>0</v>
      </c>
      <c r="AK254" s="193">
        <f t="shared" si="189"/>
        <v>0</v>
      </c>
      <c r="AL254" s="193">
        <f t="shared" si="189"/>
        <v>0</v>
      </c>
      <c r="AM254" s="193">
        <f t="shared" si="189"/>
        <v>0</v>
      </c>
      <c r="AN254" s="193">
        <f t="shared" si="189"/>
        <v>0</v>
      </c>
      <c r="AO254" s="193">
        <f t="shared" si="189"/>
        <v>0</v>
      </c>
      <c r="AP254" s="193">
        <f t="shared" si="189"/>
        <v>0</v>
      </c>
      <c r="AQ254" s="193">
        <f t="shared" si="189"/>
        <v>0</v>
      </c>
      <c r="AR254" s="193">
        <f t="shared" si="188"/>
        <v>0</v>
      </c>
      <c r="AS254" s="193">
        <f t="shared" si="188"/>
        <v>0</v>
      </c>
      <c r="AT254" s="193">
        <f t="shared" si="188"/>
        <v>0</v>
      </c>
      <c r="AU254" s="193">
        <f t="shared" si="188"/>
        <v>0</v>
      </c>
      <c r="AV254" s="193">
        <f t="shared" si="188"/>
        <v>0</v>
      </c>
      <c r="AW254" s="193">
        <f t="shared" si="188"/>
        <v>0</v>
      </c>
      <c r="AX254" s="193">
        <f t="shared" si="188"/>
        <v>0</v>
      </c>
      <c r="AY254" s="193">
        <f t="shared" si="188"/>
        <v>0</v>
      </c>
      <c r="AZ254" s="193">
        <f t="shared" si="188"/>
        <v>0</v>
      </c>
      <c r="BA254" s="193">
        <f t="shared" si="188"/>
        <v>0</v>
      </c>
      <c r="BB254" s="193">
        <f t="shared" si="188"/>
        <v>0</v>
      </c>
      <c r="BC254" s="193">
        <f t="shared" si="188"/>
        <v>0</v>
      </c>
      <c r="BD254" s="193">
        <f t="shared" si="188"/>
        <v>0</v>
      </c>
      <c r="BE254" s="193">
        <f t="shared" si="188"/>
        <v>0</v>
      </c>
      <c r="BF254" s="193">
        <f t="shared" si="188"/>
        <v>0</v>
      </c>
      <c r="BG254" s="193">
        <f t="shared" si="187"/>
        <v>0</v>
      </c>
      <c r="BH254" s="193">
        <f t="shared" si="187"/>
        <v>0</v>
      </c>
      <c r="BI254" s="193">
        <f t="shared" si="187"/>
        <v>0</v>
      </c>
      <c r="BJ254" s="193">
        <f t="shared" si="187"/>
        <v>0</v>
      </c>
      <c r="BK254" s="193">
        <f t="shared" si="187"/>
        <v>0</v>
      </c>
      <c r="BL254" s="193">
        <f t="shared" si="187"/>
        <v>760</v>
      </c>
      <c r="BM254" s="193">
        <f t="shared" si="187"/>
        <v>0</v>
      </c>
      <c r="BN254" s="193">
        <f t="shared" si="187"/>
        <v>0</v>
      </c>
      <c r="BO254" s="193">
        <f t="shared" si="187"/>
        <v>0</v>
      </c>
      <c r="BP254" s="193">
        <f t="shared" si="187"/>
        <v>0</v>
      </c>
    </row>
    <row r="255" spans="1:68" ht="15" customHeight="1" outlineLevel="1">
      <c r="A255" s="14"/>
      <c r="B255" s="363" t="s">
        <v>603</v>
      </c>
      <c r="C255" s="364"/>
      <c r="D255" s="364"/>
      <c r="E255" s="364"/>
      <c r="F255" s="364"/>
      <c r="G255" s="365"/>
      <c r="H255" s="70"/>
      <c r="I255" s="70"/>
      <c r="J255" s="70"/>
      <c r="K255" s="183">
        <f>+K254</f>
        <v>760</v>
      </c>
      <c r="L255" s="70"/>
      <c r="M255" s="70"/>
      <c r="N255" s="71"/>
      <c r="O255" s="220">
        <f>+N250/2</f>
        <v>18.969863013698632</v>
      </c>
      <c r="P255" s="56">
        <f>$H255*I255+$K255*N255</f>
        <v>0</v>
      </c>
      <c r="Q255" s="46">
        <f t="shared" si="182"/>
        <v>14417.095890410959</v>
      </c>
      <c r="R255" s="46"/>
      <c r="S255" s="218">
        <v>1</v>
      </c>
      <c r="T255" s="46">
        <f t="shared" si="183"/>
        <v>0</v>
      </c>
      <c r="U255" s="46">
        <f t="shared" si="184"/>
        <v>14417.095890410959</v>
      </c>
      <c r="V255" s="46">
        <f t="shared" si="185"/>
        <v>14417.095890410959</v>
      </c>
      <c r="W255" s="26"/>
      <c r="Y255" s="284">
        <f t="shared" si="186"/>
        <v>0</v>
      </c>
      <c r="Z255" s="57">
        <v>35</v>
      </c>
      <c r="AA255" s="193">
        <f t="shared" si="166"/>
        <v>14417.095890410959</v>
      </c>
      <c r="AB255" s="193">
        <f t="shared" si="189"/>
        <v>0</v>
      </c>
      <c r="AC255" s="193">
        <f t="shared" si="189"/>
        <v>0</v>
      </c>
      <c r="AD255" s="193">
        <f t="shared" si="189"/>
        <v>0</v>
      </c>
      <c r="AE255" s="193">
        <f t="shared" si="189"/>
        <v>0</v>
      </c>
      <c r="AF255" s="193">
        <f t="shared" si="189"/>
        <v>0</v>
      </c>
      <c r="AG255" s="193">
        <f t="shared" si="189"/>
        <v>0</v>
      </c>
      <c r="AH255" s="193">
        <f t="shared" si="189"/>
        <v>0</v>
      </c>
      <c r="AI255" s="193">
        <f t="shared" si="189"/>
        <v>0</v>
      </c>
      <c r="AJ255" s="193">
        <f t="shared" si="189"/>
        <v>0</v>
      </c>
      <c r="AK255" s="193">
        <f t="shared" si="189"/>
        <v>0</v>
      </c>
      <c r="AL255" s="193">
        <f t="shared" si="189"/>
        <v>0</v>
      </c>
      <c r="AM255" s="193">
        <f t="shared" si="189"/>
        <v>0</v>
      </c>
      <c r="AN255" s="193">
        <f t="shared" si="189"/>
        <v>0</v>
      </c>
      <c r="AO255" s="193">
        <f t="shared" si="189"/>
        <v>0</v>
      </c>
      <c r="AP255" s="193">
        <f t="shared" si="189"/>
        <v>0</v>
      </c>
      <c r="AQ255" s="193">
        <f t="shared" si="189"/>
        <v>0</v>
      </c>
      <c r="AR255" s="193">
        <f t="shared" si="188"/>
        <v>0</v>
      </c>
      <c r="AS255" s="193">
        <f t="shared" si="188"/>
        <v>0</v>
      </c>
      <c r="AT255" s="193">
        <f t="shared" si="188"/>
        <v>0</v>
      </c>
      <c r="AU255" s="193">
        <f t="shared" si="188"/>
        <v>0</v>
      </c>
      <c r="AV255" s="193">
        <f t="shared" si="188"/>
        <v>0</v>
      </c>
      <c r="AW255" s="193">
        <f t="shared" si="188"/>
        <v>0</v>
      </c>
      <c r="AX255" s="193">
        <f t="shared" si="188"/>
        <v>0</v>
      </c>
      <c r="AY255" s="193">
        <f t="shared" si="188"/>
        <v>0</v>
      </c>
      <c r="AZ255" s="193">
        <f t="shared" si="188"/>
        <v>0</v>
      </c>
      <c r="BA255" s="193">
        <f t="shared" si="188"/>
        <v>0</v>
      </c>
      <c r="BB255" s="193">
        <f t="shared" si="188"/>
        <v>0</v>
      </c>
      <c r="BC255" s="193">
        <f t="shared" si="188"/>
        <v>0</v>
      </c>
      <c r="BD255" s="193">
        <f t="shared" si="188"/>
        <v>0</v>
      </c>
      <c r="BE255" s="193">
        <f t="shared" si="188"/>
        <v>0</v>
      </c>
      <c r="BF255" s="193">
        <f t="shared" si="188"/>
        <v>0</v>
      </c>
      <c r="BG255" s="193">
        <f t="shared" si="187"/>
        <v>0</v>
      </c>
      <c r="BH255" s="193">
        <f t="shared" si="187"/>
        <v>0</v>
      </c>
      <c r="BI255" s="193">
        <f t="shared" si="187"/>
        <v>0</v>
      </c>
      <c r="BJ255" s="193">
        <f t="shared" si="187"/>
        <v>0</v>
      </c>
      <c r="BK255" s="193">
        <f t="shared" si="187"/>
        <v>0</v>
      </c>
      <c r="BL255" s="193">
        <f t="shared" si="187"/>
        <v>14417.095890410959</v>
      </c>
      <c r="BM255" s="193">
        <f t="shared" si="187"/>
        <v>0</v>
      </c>
      <c r="BN255" s="193">
        <f t="shared" si="187"/>
        <v>0</v>
      </c>
      <c r="BO255" s="193">
        <f t="shared" si="187"/>
        <v>0</v>
      </c>
      <c r="BP255" s="193">
        <f t="shared" si="187"/>
        <v>0</v>
      </c>
    </row>
    <row r="256" spans="1:68" ht="15" customHeight="1" outlineLevel="1">
      <c r="A256" s="14"/>
      <c r="B256" s="363" t="s">
        <v>114</v>
      </c>
      <c r="C256" s="364"/>
      <c r="D256" s="364"/>
      <c r="E256" s="364"/>
      <c r="F256" s="364"/>
      <c r="G256" s="365"/>
      <c r="H256" s="70"/>
      <c r="I256" s="70"/>
      <c r="J256" s="70"/>
      <c r="K256" s="183">
        <f>+K252</f>
        <v>190</v>
      </c>
      <c r="L256" s="70"/>
      <c r="M256" s="70"/>
      <c r="N256" s="71"/>
      <c r="O256" s="183">
        <v>3</v>
      </c>
      <c r="P256" s="56">
        <f>H256*I256+K256*N256</f>
        <v>0</v>
      </c>
      <c r="Q256" s="46">
        <f t="shared" si="182"/>
        <v>570</v>
      </c>
      <c r="R256" s="46"/>
      <c r="S256" s="218">
        <v>1</v>
      </c>
      <c r="T256" s="46">
        <f t="shared" si="183"/>
        <v>0</v>
      </c>
      <c r="U256" s="46">
        <f t="shared" si="184"/>
        <v>570</v>
      </c>
      <c r="V256" s="46">
        <f t="shared" si="185"/>
        <v>570</v>
      </c>
      <c r="W256" s="26"/>
      <c r="Y256" s="284">
        <f t="shared" si="186"/>
        <v>0</v>
      </c>
      <c r="Z256" s="57">
        <v>35</v>
      </c>
      <c r="AA256" s="193">
        <f t="shared" si="166"/>
        <v>570</v>
      </c>
      <c r="AB256" s="193">
        <f t="shared" si="189"/>
        <v>0</v>
      </c>
      <c r="AC256" s="193">
        <f t="shared" si="189"/>
        <v>0</v>
      </c>
      <c r="AD256" s="193">
        <f t="shared" si="189"/>
        <v>0</v>
      </c>
      <c r="AE256" s="193">
        <f t="shared" si="189"/>
        <v>0</v>
      </c>
      <c r="AF256" s="193">
        <f t="shared" si="189"/>
        <v>0</v>
      </c>
      <c r="AG256" s="193">
        <f t="shared" si="189"/>
        <v>0</v>
      </c>
      <c r="AH256" s="193">
        <f t="shared" si="189"/>
        <v>0</v>
      </c>
      <c r="AI256" s="193">
        <f t="shared" si="189"/>
        <v>0</v>
      </c>
      <c r="AJ256" s="193">
        <f t="shared" si="189"/>
        <v>0</v>
      </c>
      <c r="AK256" s="193">
        <f t="shared" si="189"/>
        <v>0</v>
      </c>
      <c r="AL256" s="193">
        <f t="shared" si="189"/>
        <v>0</v>
      </c>
      <c r="AM256" s="193">
        <f t="shared" si="189"/>
        <v>0</v>
      </c>
      <c r="AN256" s="193">
        <f t="shared" si="189"/>
        <v>0</v>
      </c>
      <c r="AO256" s="193">
        <f t="shared" si="189"/>
        <v>0</v>
      </c>
      <c r="AP256" s="193">
        <f t="shared" si="189"/>
        <v>0</v>
      </c>
      <c r="AQ256" s="193">
        <f t="shared" si="189"/>
        <v>0</v>
      </c>
      <c r="AR256" s="193">
        <f t="shared" si="188"/>
        <v>0</v>
      </c>
      <c r="AS256" s="193">
        <f t="shared" si="188"/>
        <v>0</v>
      </c>
      <c r="AT256" s="193">
        <f t="shared" si="188"/>
        <v>0</v>
      </c>
      <c r="AU256" s="193">
        <f t="shared" si="188"/>
        <v>0</v>
      </c>
      <c r="AV256" s="193">
        <f t="shared" si="188"/>
        <v>0</v>
      </c>
      <c r="AW256" s="193">
        <f t="shared" si="188"/>
        <v>0</v>
      </c>
      <c r="AX256" s="193">
        <f t="shared" si="188"/>
        <v>0</v>
      </c>
      <c r="AY256" s="193">
        <f t="shared" si="188"/>
        <v>0</v>
      </c>
      <c r="AZ256" s="193">
        <f t="shared" si="188"/>
        <v>0</v>
      </c>
      <c r="BA256" s="193">
        <f t="shared" si="188"/>
        <v>0</v>
      </c>
      <c r="BB256" s="193">
        <f t="shared" si="188"/>
        <v>0</v>
      </c>
      <c r="BC256" s="193">
        <f t="shared" si="188"/>
        <v>0</v>
      </c>
      <c r="BD256" s="193">
        <f t="shared" si="188"/>
        <v>0</v>
      </c>
      <c r="BE256" s="193">
        <f t="shared" si="188"/>
        <v>0</v>
      </c>
      <c r="BF256" s="193">
        <f t="shared" si="188"/>
        <v>0</v>
      </c>
      <c r="BG256" s="193">
        <f t="shared" si="187"/>
        <v>0</v>
      </c>
      <c r="BH256" s="193">
        <f t="shared" si="187"/>
        <v>0</v>
      </c>
      <c r="BI256" s="193">
        <f t="shared" si="187"/>
        <v>0</v>
      </c>
      <c r="BJ256" s="193">
        <f t="shared" si="187"/>
        <v>0</v>
      </c>
      <c r="BK256" s="193">
        <f t="shared" si="187"/>
        <v>0</v>
      </c>
      <c r="BL256" s="193">
        <f t="shared" si="187"/>
        <v>570</v>
      </c>
      <c r="BM256" s="193">
        <f t="shared" si="187"/>
        <v>0</v>
      </c>
      <c r="BN256" s="193">
        <f t="shared" si="187"/>
        <v>0</v>
      </c>
      <c r="BO256" s="193">
        <f t="shared" si="187"/>
        <v>0</v>
      </c>
      <c r="BP256" s="193">
        <f t="shared" si="187"/>
        <v>0</v>
      </c>
    </row>
    <row r="257" spans="1:68" ht="15" customHeight="1" outlineLevel="1">
      <c r="A257" s="14"/>
      <c r="B257" s="34"/>
      <c r="C257" s="35"/>
      <c r="D257" s="35"/>
      <c r="E257" s="35"/>
      <c r="F257" s="35"/>
      <c r="G257" s="36"/>
      <c r="H257" s="70"/>
      <c r="I257" s="70"/>
      <c r="J257" s="70"/>
      <c r="K257" s="70"/>
      <c r="L257" s="70"/>
      <c r="M257" s="70"/>
      <c r="N257" s="71"/>
      <c r="O257" s="70"/>
      <c r="P257" s="56"/>
      <c r="Q257" s="46"/>
      <c r="R257" s="46"/>
      <c r="S257" s="46"/>
      <c r="T257" s="46"/>
      <c r="U257" s="46"/>
      <c r="V257" s="46"/>
      <c r="W257" s="26"/>
      <c r="Y257" s="284"/>
      <c r="AA257" s="193" t="str">
        <f t="shared" si="166"/>
        <v/>
      </c>
      <c r="AB257" s="193">
        <f t="shared" si="189"/>
        <v>0</v>
      </c>
      <c r="AC257" s="193">
        <f t="shared" si="189"/>
        <v>0</v>
      </c>
      <c r="AD257" s="193">
        <f t="shared" si="189"/>
        <v>0</v>
      </c>
      <c r="AE257" s="193">
        <f t="shared" si="189"/>
        <v>0</v>
      </c>
      <c r="AF257" s="193">
        <f t="shared" si="189"/>
        <v>0</v>
      </c>
      <c r="AG257" s="193">
        <f t="shared" si="189"/>
        <v>0</v>
      </c>
      <c r="AH257" s="193">
        <f t="shared" si="189"/>
        <v>0</v>
      </c>
      <c r="AI257" s="193">
        <f t="shared" si="189"/>
        <v>0</v>
      </c>
      <c r="AJ257" s="193">
        <f t="shared" si="189"/>
        <v>0</v>
      </c>
      <c r="AK257" s="193">
        <f t="shared" si="189"/>
        <v>0</v>
      </c>
      <c r="AL257" s="193">
        <f t="shared" si="189"/>
        <v>0</v>
      </c>
      <c r="AM257" s="193">
        <f t="shared" si="189"/>
        <v>0</v>
      </c>
      <c r="AN257" s="193">
        <f t="shared" si="189"/>
        <v>0</v>
      </c>
      <c r="AO257" s="193">
        <f t="shared" si="189"/>
        <v>0</v>
      </c>
      <c r="AP257" s="193">
        <f t="shared" si="189"/>
        <v>0</v>
      </c>
      <c r="AQ257" s="193">
        <f t="shared" si="189"/>
        <v>0</v>
      </c>
      <c r="AR257" s="193">
        <f t="shared" si="188"/>
        <v>0</v>
      </c>
      <c r="AS257" s="193">
        <f t="shared" si="188"/>
        <v>0</v>
      </c>
      <c r="AT257" s="193">
        <f t="shared" si="188"/>
        <v>0</v>
      </c>
      <c r="AU257" s="193">
        <f t="shared" si="188"/>
        <v>0</v>
      </c>
      <c r="AV257" s="193">
        <f t="shared" si="188"/>
        <v>0</v>
      </c>
      <c r="AW257" s="193">
        <f t="shared" si="188"/>
        <v>0</v>
      </c>
      <c r="AX257" s="193">
        <f t="shared" si="188"/>
        <v>0</v>
      </c>
      <c r="AY257" s="193">
        <f t="shared" si="188"/>
        <v>0</v>
      </c>
      <c r="AZ257" s="193">
        <f t="shared" si="188"/>
        <v>0</v>
      </c>
      <c r="BA257" s="193">
        <f t="shared" si="188"/>
        <v>0</v>
      </c>
      <c r="BB257" s="193">
        <f t="shared" si="188"/>
        <v>0</v>
      </c>
      <c r="BC257" s="193">
        <f t="shared" si="188"/>
        <v>0</v>
      </c>
      <c r="BD257" s="193">
        <f t="shared" si="188"/>
        <v>0</v>
      </c>
      <c r="BE257" s="193">
        <f t="shared" si="188"/>
        <v>0</v>
      </c>
      <c r="BF257" s="193">
        <f t="shared" si="188"/>
        <v>0</v>
      </c>
      <c r="BG257" s="193">
        <f t="shared" si="187"/>
        <v>0</v>
      </c>
      <c r="BH257" s="193">
        <f t="shared" si="187"/>
        <v>0</v>
      </c>
      <c r="BI257" s="193">
        <f t="shared" si="187"/>
        <v>0</v>
      </c>
      <c r="BJ257" s="193">
        <f t="shared" si="187"/>
        <v>0</v>
      </c>
      <c r="BK257" s="193">
        <f t="shared" si="187"/>
        <v>0</v>
      </c>
      <c r="BL257" s="193">
        <f t="shared" si="187"/>
        <v>0</v>
      </c>
      <c r="BM257" s="193">
        <f t="shared" si="187"/>
        <v>0</v>
      </c>
      <c r="BN257" s="193">
        <f t="shared" si="187"/>
        <v>0</v>
      </c>
      <c r="BO257" s="193">
        <f t="shared" si="187"/>
        <v>0</v>
      </c>
      <c r="BP257" s="193">
        <f t="shared" si="187"/>
        <v>0</v>
      </c>
    </row>
    <row r="258" spans="1:68" s="2" customFormat="1" ht="15" customHeight="1" outlineLevel="1">
      <c r="A258" s="50" t="s">
        <v>115</v>
      </c>
      <c r="B258" s="372" t="s">
        <v>116</v>
      </c>
      <c r="C258" s="373"/>
      <c r="D258" s="373"/>
      <c r="E258" s="373"/>
      <c r="F258" s="373"/>
      <c r="G258" s="374"/>
      <c r="H258" s="51"/>
      <c r="I258" s="51"/>
      <c r="J258" s="51"/>
      <c r="K258" s="51"/>
      <c r="L258" s="51"/>
      <c r="M258" s="51"/>
      <c r="N258" s="52"/>
      <c r="O258" s="51"/>
      <c r="P258" s="53">
        <f>H258*I258+K258*N258</f>
        <v>0</v>
      </c>
      <c r="Q258" s="44">
        <f>H258*J258+K258*O258</f>
        <v>0</v>
      </c>
      <c r="R258" s="44"/>
      <c r="S258" s="44"/>
      <c r="T258" s="44">
        <f t="shared" ref="T258:U261" si="190">P258*R258</f>
        <v>0</v>
      </c>
      <c r="U258" s="44">
        <f t="shared" si="190"/>
        <v>0</v>
      </c>
      <c r="V258" s="44">
        <f>SUM(V259:V261)</f>
        <v>455.27671232876719</v>
      </c>
      <c r="W258" s="27">
        <f>V258/$M$5</f>
        <v>3.0351780821917811E-4</v>
      </c>
      <c r="Y258" s="284"/>
      <c r="AA258" s="193" t="str">
        <f t="shared" ref="AA258:AA323" si="191">+IF(Z258="","",V258)</f>
        <v/>
      </c>
      <c r="AB258" s="193">
        <f t="shared" si="189"/>
        <v>0</v>
      </c>
      <c r="AC258" s="193">
        <f t="shared" si="189"/>
        <v>0</v>
      </c>
      <c r="AD258" s="193">
        <f t="shared" si="189"/>
        <v>0</v>
      </c>
      <c r="AE258" s="193">
        <f t="shared" si="189"/>
        <v>0</v>
      </c>
      <c r="AF258" s="193">
        <f t="shared" si="189"/>
        <v>0</v>
      </c>
      <c r="AG258" s="193">
        <f t="shared" si="189"/>
        <v>0</v>
      </c>
      <c r="AH258" s="193">
        <f t="shared" si="189"/>
        <v>0</v>
      </c>
      <c r="AI258" s="193">
        <f t="shared" si="189"/>
        <v>0</v>
      </c>
      <c r="AJ258" s="193">
        <f t="shared" si="189"/>
        <v>0</v>
      </c>
      <c r="AK258" s="193">
        <f t="shared" si="189"/>
        <v>0</v>
      </c>
      <c r="AL258" s="193">
        <f t="shared" si="189"/>
        <v>0</v>
      </c>
      <c r="AM258" s="193">
        <f t="shared" si="189"/>
        <v>0</v>
      </c>
      <c r="AN258" s="193">
        <f t="shared" si="189"/>
        <v>0</v>
      </c>
      <c r="AO258" s="193">
        <f t="shared" si="189"/>
        <v>0</v>
      </c>
      <c r="AP258" s="193">
        <f t="shared" si="189"/>
        <v>0</v>
      </c>
      <c r="AQ258" s="193">
        <f t="shared" si="189"/>
        <v>0</v>
      </c>
      <c r="AR258" s="193">
        <f t="shared" si="188"/>
        <v>0</v>
      </c>
      <c r="AS258" s="193">
        <f t="shared" si="188"/>
        <v>0</v>
      </c>
      <c r="AT258" s="193">
        <f t="shared" si="188"/>
        <v>0</v>
      </c>
      <c r="AU258" s="193">
        <f t="shared" si="188"/>
        <v>0</v>
      </c>
      <c r="AV258" s="193">
        <f t="shared" si="188"/>
        <v>0</v>
      </c>
      <c r="AW258" s="193">
        <f t="shared" si="188"/>
        <v>0</v>
      </c>
      <c r="AX258" s="193">
        <f t="shared" si="188"/>
        <v>0</v>
      </c>
      <c r="AY258" s="193">
        <f t="shared" si="188"/>
        <v>0</v>
      </c>
      <c r="AZ258" s="193">
        <f t="shared" si="188"/>
        <v>0</v>
      </c>
      <c r="BA258" s="193">
        <f t="shared" si="188"/>
        <v>0</v>
      </c>
      <c r="BB258" s="193">
        <f t="shared" si="188"/>
        <v>0</v>
      </c>
      <c r="BC258" s="193">
        <f t="shared" si="188"/>
        <v>0</v>
      </c>
      <c r="BD258" s="193">
        <f t="shared" si="188"/>
        <v>0</v>
      </c>
      <c r="BE258" s="193">
        <f t="shared" si="188"/>
        <v>0</v>
      </c>
      <c r="BF258" s="193">
        <f t="shared" si="188"/>
        <v>0</v>
      </c>
      <c r="BG258" s="193">
        <f t="shared" si="187"/>
        <v>0</v>
      </c>
      <c r="BH258" s="193">
        <f t="shared" si="187"/>
        <v>0</v>
      </c>
      <c r="BI258" s="193">
        <f t="shared" si="187"/>
        <v>0</v>
      </c>
      <c r="BJ258" s="193">
        <f t="shared" si="187"/>
        <v>0</v>
      </c>
      <c r="BK258" s="193">
        <f t="shared" si="187"/>
        <v>0</v>
      </c>
      <c r="BL258" s="193">
        <f t="shared" si="187"/>
        <v>0</v>
      </c>
      <c r="BM258" s="193">
        <f t="shared" si="187"/>
        <v>0</v>
      </c>
      <c r="BN258" s="193">
        <f t="shared" si="187"/>
        <v>0</v>
      </c>
      <c r="BO258" s="193">
        <f t="shared" si="187"/>
        <v>0</v>
      </c>
      <c r="BP258" s="193">
        <f t="shared" si="187"/>
        <v>0</v>
      </c>
    </row>
    <row r="259" spans="1:68" s="2" customFormat="1" ht="15" customHeight="1" outlineLevel="1">
      <c r="A259" s="50"/>
      <c r="B259" s="363" t="s">
        <v>611</v>
      </c>
      <c r="C259" s="364"/>
      <c r="D259" s="364"/>
      <c r="E259" s="364"/>
      <c r="F259" s="364"/>
      <c r="G259" s="365"/>
      <c r="H259" s="51"/>
      <c r="I259" s="51"/>
      <c r="J259" s="51"/>
      <c r="K259" s="183">
        <v>1</v>
      </c>
      <c r="L259" s="212">
        <f>$E$7</f>
        <v>39965</v>
      </c>
      <c r="M259" s="212">
        <f>$L$7</f>
        <v>41119</v>
      </c>
      <c r="N259" s="73">
        <f>(M259-L259)/365*12</f>
        <v>37.939726027397263</v>
      </c>
      <c r="O259" s="70"/>
      <c r="P259" s="56">
        <f>H259*I259+K259*N259</f>
        <v>37.939726027397263</v>
      </c>
      <c r="Q259" s="46">
        <f>H259*J259+K259*O259</f>
        <v>0</v>
      </c>
      <c r="R259" s="46">
        <f>+SALARIES!C65</f>
        <v>1</v>
      </c>
      <c r="S259" s="46"/>
      <c r="T259" s="46">
        <f t="shared" si="190"/>
        <v>37.939726027397263</v>
      </c>
      <c r="U259" s="46">
        <f t="shared" si="190"/>
        <v>0</v>
      </c>
      <c r="V259" s="46">
        <f>T259+U259</f>
        <v>37.939726027397263</v>
      </c>
      <c r="W259" s="27"/>
      <c r="Y259" s="284">
        <f t="shared" si="186"/>
        <v>0</v>
      </c>
      <c r="Z259" s="57">
        <v>9</v>
      </c>
      <c r="AA259" s="193">
        <f t="shared" si="191"/>
        <v>37.939726027397263</v>
      </c>
      <c r="AB259" s="193">
        <f t="shared" si="189"/>
        <v>0</v>
      </c>
      <c r="AC259" s="193">
        <f t="shared" si="189"/>
        <v>0</v>
      </c>
      <c r="AD259" s="193">
        <f t="shared" si="189"/>
        <v>0</v>
      </c>
      <c r="AE259" s="193">
        <f t="shared" si="189"/>
        <v>0</v>
      </c>
      <c r="AF259" s="193">
        <f t="shared" si="189"/>
        <v>0</v>
      </c>
      <c r="AG259" s="193">
        <f t="shared" si="189"/>
        <v>0</v>
      </c>
      <c r="AH259" s="193">
        <f t="shared" si="189"/>
        <v>0</v>
      </c>
      <c r="AI259" s="193">
        <f t="shared" si="189"/>
        <v>0</v>
      </c>
      <c r="AJ259" s="193">
        <f t="shared" si="189"/>
        <v>37.939726027397263</v>
      </c>
      <c r="AK259" s="193">
        <f t="shared" si="189"/>
        <v>0</v>
      </c>
      <c r="AL259" s="193">
        <f t="shared" si="189"/>
        <v>0</v>
      </c>
      <c r="AM259" s="193">
        <f t="shared" si="189"/>
        <v>0</v>
      </c>
      <c r="AN259" s="193">
        <f t="shared" si="189"/>
        <v>0</v>
      </c>
      <c r="AO259" s="193">
        <f t="shared" si="189"/>
        <v>0</v>
      </c>
      <c r="AP259" s="193">
        <f t="shared" si="189"/>
        <v>0</v>
      </c>
      <c r="AQ259" s="193">
        <f t="shared" si="189"/>
        <v>0</v>
      </c>
      <c r="AR259" s="193">
        <f t="shared" si="188"/>
        <v>0</v>
      </c>
      <c r="AS259" s="193">
        <f t="shared" si="188"/>
        <v>0</v>
      </c>
      <c r="AT259" s="193">
        <f t="shared" si="188"/>
        <v>0</v>
      </c>
      <c r="AU259" s="193">
        <f t="shared" si="188"/>
        <v>0</v>
      </c>
      <c r="AV259" s="193">
        <f t="shared" si="188"/>
        <v>0</v>
      </c>
      <c r="AW259" s="193">
        <f t="shared" si="188"/>
        <v>0</v>
      </c>
      <c r="AX259" s="193">
        <f t="shared" si="188"/>
        <v>0</v>
      </c>
      <c r="AY259" s="193">
        <f t="shared" si="188"/>
        <v>0</v>
      </c>
      <c r="AZ259" s="193">
        <f t="shared" si="188"/>
        <v>0</v>
      </c>
      <c r="BA259" s="193">
        <f t="shared" si="188"/>
        <v>0</v>
      </c>
      <c r="BB259" s="193">
        <f t="shared" si="188"/>
        <v>0</v>
      </c>
      <c r="BC259" s="193">
        <f t="shared" si="188"/>
        <v>0</v>
      </c>
      <c r="BD259" s="193">
        <f t="shared" si="188"/>
        <v>0</v>
      </c>
      <c r="BE259" s="193">
        <f t="shared" si="188"/>
        <v>0</v>
      </c>
      <c r="BF259" s="193">
        <f t="shared" si="188"/>
        <v>0</v>
      </c>
      <c r="BG259" s="193">
        <f t="shared" si="187"/>
        <v>0</v>
      </c>
      <c r="BH259" s="193">
        <f t="shared" si="187"/>
        <v>0</v>
      </c>
      <c r="BI259" s="193">
        <f t="shared" si="187"/>
        <v>0</v>
      </c>
      <c r="BJ259" s="193">
        <f t="shared" si="187"/>
        <v>0</v>
      </c>
      <c r="BK259" s="193">
        <f t="shared" si="187"/>
        <v>0</v>
      </c>
      <c r="BL259" s="193">
        <f t="shared" si="187"/>
        <v>0</v>
      </c>
      <c r="BM259" s="193">
        <f t="shared" si="187"/>
        <v>0</v>
      </c>
      <c r="BN259" s="193">
        <f t="shared" si="187"/>
        <v>0</v>
      </c>
      <c r="BO259" s="193">
        <f t="shared" si="187"/>
        <v>0</v>
      </c>
      <c r="BP259" s="193">
        <f t="shared" si="187"/>
        <v>0</v>
      </c>
    </row>
    <row r="260" spans="1:68" s="2" customFormat="1" ht="15" customHeight="1" outlineLevel="1">
      <c r="A260" s="50"/>
      <c r="B260" s="363" t="s">
        <v>612</v>
      </c>
      <c r="C260" s="364"/>
      <c r="D260" s="364"/>
      <c r="E260" s="364"/>
      <c r="F260" s="364"/>
      <c r="G260" s="365"/>
      <c r="H260" s="51"/>
      <c r="I260" s="51"/>
      <c r="J260" s="51"/>
      <c r="K260" s="183">
        <v>10</v>
      </c>
      <c r="L260" s="212">
        <f>$E$7</f>
        <v>39965</v>
      </c>
      <c r="M260" s="212">
        <f>$L$7</f>
        <v>41119</v>
      </c>
      <c r="N260" s="73">
        <f>(M260-L260)/365*12</f>
        <v>37.939726027397263</v>
      </c>
      <c r="O260" s="70"/>
      <c r="P260" s="56">
        <f>H260*I260+K260*N260</f>
        <v>379.39726027397262</v>
      </c>
      <c r="Q260" s="46">
        <f>H260*J260+K260*O260</f>
        <v>0</v>
      </c>
      <c r="R260" s="218">
        <v>1</v>
      </c>
      <c r="S260" s="46"/>
      <c r="T260" s="46">
        <f t="shared" si="190"/>
        <v>379.39726027397262</v>
      </c>
      <c r="U260" s="46">
        <f t="shared" si="190"/>
        <v>0</v>
      </c>
      <c r="V260" s="46">
        <f>T260+U260</f>
        <v>379.39726027397262</v>
      </c>
      <c r="W260" s="27"/>
      <c r="Y260" s="284">
        <f t="shared" si="186"/>
        <v>0</v>
      </c>
      <c r="Z260" s="57">
        <v>9</v>
      </c>
      <c r="AA260" s="193">
        <f t="shared" si="191"/>
        <v>379.39726027397262</v>
      </c>
      <c r="AB260" s="193">
        <f t="shared" si="189"/>
        <v>0</v>
      </c>
      <c r="AC260" s="193">
        <f t="shared" si="189"/>
        <v>0</v>
      </c>
      <c r="AD260" s="193">
        <f t="shared" si="189"/>
        <v>0</v>
      </c>
      <c r="AE260" s="193">
        <f t="shared" si="189"/>
        <v>0</v>
      </c>
      <c r="AF260" s="193">
        <f t="shared" si="189"/>
        <v>0</v>
      </c>
      <c r="AG260" s="193">
        <f t="shared" si="189"/>
        <v>0</v>
      </c>
      <c r="AH260" s="193">
        <f t="shared" si="189"/>
        <v>0</v>
      </c>
      <c r="AI260" s="193">
        <f t="shared" si="189"/>
        <v>0</v>
      </c>
      <c r="AJ260" s="193">
        <f t="shared" si="189"/>
        <v>379.39726027397262</v>
      </c>
      <c r="AK260" s="193">
        <f t="shared" si="189"/>
        <v>0</v>
      </c>
      <c r="AL260" s="193">
        <f t="shared" si="189"/>
        <v>0</v>
      </c>
      <c r="AM260" s="193">
        <f t="shared" si="189"/>
        <v>0</v>
      </c>
      <c r="AN260" s="193">
        <f t="shared" si="189"/>
        <v>0</v>
      </c>
      <c r="AO260" s="193">
        <f t="shared" si="189"/>
        <v>0</v>
      </c>
      <c r="AP260" s="193">
        <f t="shared" si="189"/>
        <v>0</v>
      </c>
      <c r="AQ260" s="193">
        <f t="shared" si="189"/>
        <v>0</v>
      </c>
      <c r="AR260" s="193">
        <f t="shared" si="188"/>
        <v>0</v>
      </c>
      <c r="AS260" s="193">
        <f t="shared" si="188"/>
        <v>0</v>
      </c>
      <c r="AT260" s="193">
        <f t="shared" si="188"/>
        <v>0</v>
      </c>
      <c r="AU260" s="193">
        <f t="shared" si="188"/>
        <v>0</v>
      </c>
      <c r="AV260" s="193">
        <f t="shared" si="188"/>
        <v>0</v>
      </c>
      <c r="AW260" s="193">
        <f t="shared" si="188"/>
        <v>0</v>
      </c>
      <c r="AX260" s="193">
        <f t="shared" si="188"/>
        <v>0</v>
      </c>
      <c r="AY260" s="193">
        <f t="shared" si="188"/>
        <v>0</v>
      </c>
      <c r="AZ260" s="193">
        <f t="shared" si="188"/>
        <v>0</v>
      </c>
      <c r="BA260" s="193">
        <f t="shared" si="188"/>
        <v>0</v>
      </c>
      <c r="BB260" s="193">
        <f t="shared" si="188"/>
        <v>0</v>
      </c>
      <c r="BC260" s="193">
        <f t="shared" si="188"/>
        <v>0</v>
      </c>
      <c r="BD260" s="193">
        <f t="shared" si="188"/>
        <v>0</v>
      </c>
      <c r="BE260" s="193">
        <f t="shared" si="188"/>
        <v>0</v>
      </c>
      <c r="BF260" s="193">
        <f t="shared" si="188"/>
        <v>0</v>
      </c>
      <c r="BG260" s="193">
        <f t="shared" si="187"/>
        <v>0</v>
      </c>
      <c r="BH260" s="193">
        <f t="shared" si="187"/>
        <v>0</v>
      </c>
      <c r="BI260" s="193">
        <f t="shared" si="187"/>
        <v>0</v>
      </c>
      <c r="BJ260" s="193">
        <f t="shared" si="187"/>
        <v>0</v>
      </c>
      <c r="BK260" s="193">
        <f t="shared" si="187"/>
        <v>0</v>
      </c>
      <c r="BL260" s="193">
        <f t="shared" si="187"/>
        <v>0</v>
      </c>
      <c r="BM260" s="193">
        <f t="shared" si="187"/>
        <v>0</v>
      </c>
      <c r="BN260" s="193">
        <f t="shared" si="187"/>
        <v>0</v>
      </c>
      <c r="BO260" s="193">
        <f t="shared" si="187"/>
        <v>0</v>
      </c>
      <c r="BP260" s="193">
        <f t="shared" si="187"/>
        <v>0</v>
      </c>
    </row>
    <row r="261" spans="1:68" ht="15" customHeight="1" outlineLevel="1">
      <c r="A261" s="14"/>
      <c r="B261" s="363" t="s">
        <v>613</v>
      </c>
      <c r="C261" s="375"/>
      <c r="D261" s="375"/>
      <c r="E261" s="375"/>
      <c r="F261" s="375"/>
      <c r="G261" s="376"/>
      <c r="H261" s="70"/>
      <c r="I261" s="70"/>
      <c r="J261" s="70"/>
      <c r="K261" s="183">
        <v>1</v>
      </c>
      <c r="L261" s="212">
        <f>$E$7</f>
        <v>39965</v>
      </c>
      <c r="M261" s="212">
        <f>$L$7</f>
        <v>41119</v>
      </c>
      <c r="N261" s="73">
        <f>(M261-L261)/365*12</f>
        <v>37.939726027397263</v>
      </c>
      <c r="O261" s="70"/>
      <c r="P261" s="56">
        <f>H261*I261+K261*N261</f>
        <v>37.939726027397263</v>
      </c>
      <c r="Q261" s="46">
        <f>H261*J261+K261*O261</f>
        <v>0</v>
      </c>
      <c r="R261" s="218">
        <v>1</v>
      </c>
      <c r="S261" s="46"/>
      <c r="T261" s="46">
        <f t="shared" si="190"/>
        <v>37.939726027397263</v>
      </c>
      <c r="U261" s="46">
        <f t="shared" si="190"/>
        <v>0</v>
      </c>
      <c r="V261" s="46">
        <f>T261+U261</f>
        <v>37.939726027397263</v>
      </c>
      <c r="W261" s="26"/>
      <c r="Y261" s="284">
        <f t="shared" si="186"/>
        <v>0</v>
      </c>
      <c r="Z261" s="57">
        <v>15</v>
      </c>
      <c r="AA261" s="305">
        <f t="shared" si="191"/>
        <v>37.939726027397263</v>
      </c>
      <c r="AB261" s="305">
        <f t="shared" si="189"/>
        <v>0</v>
      </c>
      <c r="AC261" s="305">
        <f t="shared" si="189"/>
        <v>0</v>
      </c>
      <c r="AD261" s="305">
        <f t="shared" si="189"/>
        <v>0</v>
      </c>
      <c r="AE261" s="305">
        <f t="shared" si="189"/>
        <v>0</v>
      </c>
      <c r="AF261" s="305">
        <f t="shared" si="189"/>
        <v>0</v>
      </c>
      <c r="AG261" s="305">
        <f t="shared" si="189"/>
        <v>0</v>
      </c>
      <c r="AH261" s="305">
        <f t="shared" si="189"/>
        <v>0</v>
      </c>
      <c r="AI261" s="305">
        <f t="shared" si="189"/>
        <v>0</v>
      </c>
      <c r="AJ261" s="305">
        <f t="shared" si="189"/>
        <v>0</v>
      </c>
      <c r="AK261" s="305">
        <f t="shared" si="189"/>
        <v>0</v>
      </c>
      <c r="AL261" s="305">
        <f t="shared" si="189"/>
        <v>0</v>
      </c>
      <c r="AM261" s="305">
        <f t="shared" si="189"/>
        <v>0</v>
      </c>
      <c r="AN261" s="305">
        <f t="shared" si="189"/>
        <v>0</v>
      </c>
      <c r="AO261" s="305">
        <f t="shared" si="189"/>
        <v>0</v>
      </c>
      <c r="AP261" s="305">
        <f t="shared" si="189"/>
        <v>0</v>
      </c>
      <c r="AQ261" s="305">
        <f t="shared" si="189"/>
        <v>37.939726027397263</v>
      </c>
      <c r="AR261" s="305">
        <f t="shared" si="188"/>
        <v>0</v>
      </c>
      <c r="AS261" s="305">
        <f t="shared" si="188"/>
        <v>0</v>
      </c>
      <c r="AT261" s="305">
        <f t="shared" si="188"/>
        <v>0</v>
      </c>
      <c r="AU261" s="305">
        <f t="shared" si="188"/>
        <v>0</v>
      </c>
      <c r="AV261" s="305">
        <f t="shared" si="188"/>
        <v>0</v>
      </c>
      <c r="AW261" s="305">
        <f t="shared" si="188"/>
        <v>0</v>
      </c>
      <c r="AX261" s="305">
        <f t="shared" si="188"/>
        <v>0</v>
      </c>
      <c r="AY261" s="305">
        <f t="shared" si="188"/>
        <v>0</v>
      </c>
      <c r="AZ261" s="305">
        <f t="shared" si="188"/>
        <v>0</v>
      </c>
      <c r="BA261" s="305">
        <f t="shared" si="188"/>
        <v>0</v>
      </c>
      <c r="BB261" s="305">
        <f t="shared" si="188"/>
        <v>0</v>
      </c>
      <c r="BC261" s="305">
        <f t="shared" si="188"/>
        <v>0</v>
      </c>
      <c r="BD261" s="305">
        <f t="shared" si="188"/>
        <v>0</v>
      </c>
      <c r="BE261" s="305">
        <f t="shared" si="188"/>
        <v>0</v>
      </c>
      <c r="BF261" s="305">
        <f t="shared" si="188"/>
        <v>0</v>
      </c>
      <c r="BG261" s="305">
        <f t="shared" si="187"/>
        <v>0</v>
      </c>
      <c r="BH261" s="305">
        <f t="shared" si="187"/>
        <v>0</v>
      </c>
      <c r="BI261" s="305">
        <f t="shared" si="187"/>
        <v>0</v>
      </c>
      <c r="BJ261" s="305">
        <f t="shared" si="187"/>
        <v>0</v>
      </c>
      <c r="BK261" s="305">
        <f t="shared" si="187"/>
        <v>0</v>
      </c>
      <c r="BL261" s="305">
        <f t="shared" si="187"/>
        <v>0</v>
      </c>
      <c r="BM261" s="305">
        <f t="shared" si="187"/>
        <v>0</v>
      </c>
      <c r="BN261" s="305">
        <f t="shared" si="187"/>
        <v>0</v>
      </c>
      <c r="BO261" s="305">
        <f t="shared" si="187"/>
        <v>0</v>
      </c>
      <c r="BP261" s="305">
        <f t="shared" si="187"/>
        <v>0</v>
      </c>
    </row>
    <row r="262" spans="1:68" s="3" customFormat="1" ht="15" customHeight="1">
      <c r="A262" s="11"/>
      <c r="B262" s="292"/>
      <c r="C262" s="295"/>
      <c r="D262" s="295"/>
      <c r="E262" s="295"/>
      <c r="F262" s="295"/>
      <c r="G262" s="296"/>
      <c r="H262" s="80"/>
      <c r="I262" s="80"/>
      <c r="J262" s="80"/>
      <c r="K262" s="70"/>
      <c r="L262" s="74"/>
      <c r="M262" s="74"/>
      <c r="N262" s="73"/>
      <c r="O262" s="70"/>
      <c r="P262" s="56"/>
      <c r="Q262" s="46"/>
      <c r="R262" s="46"/>
      <c r="S262" s="46"/>
      <c r="T262" s="46"/>
      <c r="U262" s="46"/>
      <c r="V262" s="46"/>
      <c r="W262" s="22"/>
      <c r="Y262" s="306"/>
      <c r="AA262" s="307"/>
      <c r="AB262" s="307"/>
      <c r="AC262" s="307"/>
      <c r="AD262" s="307"/>
      <c r="AE262" s="307"/>
      <c r="AF262" s="307"/>
      <c r="AG262" s="307"/>
      <c r="AH262" s="307"/>
      <c r="AI262" s="307"/>
      <c r="AJ262" s="307"/>
      <c r="AK262" s="307"/>
      <c r="AL262" s="307"/>
      <c r="AM262" s="307"/>
      <c r="AN262" s="307"/>
      <c r="AO262" s="307"/>
      <c r="AP262" s="307"/>
      <c r="AQ262" s="307"/>
      <c r="AR262" s="307"/>
      <c r="AS262" s="307"/>
      <c r="AT262" s="307"/>
      <c r="AU262" s="307"/>
      <c r="AV262" s="307"/>
      <c r="AW262" s="307"/>
      <c r="AX262" s="307"/>
      <c r="AY262" s="307"/>
      <c r="AZ262" s="307"/>
      <c r="BA262" s="307"/>
      <c r="BB262" s="307"/>
      <c r="BC262" s="307"/>
      <c r="BD262" s="307"/>
      <c r="BE262" s="307"/>
      <c r="BF262" s="307"/>
      <c r="BG262" s="307"/>
      <c r="BH262" s="307"/>
      <c r="BI262" s="307"/>
      <c r="BJ262" s="307"/>
      <c r="BK262" s="307"/>
      <c r="BL262" s="307"/>
      <c r="BM262" s="307"/>
      <c r="BN262" s="307"/>
      <c r="BO262" s="307"/>
      <c r="BP262" s="307"/>
    </row>
    <row r="263" spans="1:68" s="18" customFormat="1" ht="15" customHeight="1">
      <c r="A263" s="65" t="s">
        <v>117</v>
      </c>
      <c r="B263" s="366" t="s">
        <v>118</v>
      </c>
      <c r="C263" s="367"/>
      <c r="D263" s="367"/>
      <c r="E263" s="367"/>
      <c r="F263" s="367"/>
      <c r="G263" s="368"/>
      <c r="H263" s="66"/>
      <c r="I263" s="66"/>
      <c r="J263" s="66"/>
      <c r="K263" s="66"/>
      <c r="L263" s="66"/>
      <c r="M263" s="66"/>
      <c r="N263" s="67"/>
      <c r="O263" s="66"/>
      <c r="P263" s="101"/>
      <c r="Q263" s="68"/>
      <c r="R263" s="68"/>
      <c r="S263" s="68"/>
      <c r="T263" s="68">
        <f>SUM(T264:T297)</f>
        <v>37.939726027397263</v>
      </c>
      <c r="U263" s="68">
        <f>SUM(U264:U297)</f>
        <v>5846</v>
      </c>
      <c r="V263" s="68">
        <f>V264+V274+V278+V288</f>
        <v>5883.9397260273972</v>
      </c>
      <c r="W263" s="102">
        <f>V263/$M$5</f>
        <v>3.9226264840182649E-3</v>
      </c>
      <c r="Y263" s="284"/>
      <c r="AA263" s="193" t="str">
        <f t="shared" si="191"/>
        <v/>
      </c>
      <c r="AB263" s="193">
        <f t="shared" si="189"/>
        <v>0</v>
      </c>
      <c r="AC263" s="193">
        <f t="shared" si="189"/>
        <v>0</v>
      </c>
      <c r="AD263" s="193">
        <f t="shared" si="189"/>
        <v>0</v>
      </c>
      <c r="AE263" s="193">
        <f t="shared" si="189"/>
        <v>0</v>
      </c>
      <c r="AF263" s="193">
        <f t="shared" si="189"/>
        <v>0</v>
      </c>
      <c r="AG263" s="193">
        <f t="shared" si="189"/>
        <v>0</v>
      </c>
      <c r="AH263" s="193">
        <f t="shared" si="189"/>
        <v>0</v>
      </c>
      <c r="AI263" s="193">
        <f t="shared" si="189"/>
        <v>0</v>
      </c>
      <c r="AJ263" s="193">
        <f t="shared" si="189"/>
        <v>0</v>
      </c>
      <c r="AK263" s="193">
        <f t="shared" si="189"/>
        <v>0</v>
      </c>
      <c r="AL263" s="193">
        <f t="shared" si="189"/>
        <v>0</v>
      </c>
      <c r="AM263" s="193">
        <f t="shared" si="189"/>
        <v>0</v>
      </c>
      <c r="AN263" s="193">
        <f t="shared" si="189"/>
        <v>0</v>
      </c>
      <c r="AO263" s="193">
        <f t="shared" si="189"/>
        <v>0</v>
      </c>
      <c r="AP263" s="193">
        <f t="shared" si="189"/>
        <v>0</v>
      </c>
      <c r="AQ263" s="193">
        <f t="shared" si="189"/>
        <v>0</v>
      </c>
      <c r="AR263" s="193">
        <f t="shared" si="188"/>
        <v>0</v>
      </c>
      <c r="AS263" s="193">
        <f t="shared" si="188"/>
        <v>0</v>
      </c>
      <c r="AT263" s="193">
        <f t="shared" si="188"/>
        <v>0</v>
      </c>
      <c r="AU263" s="193">
        <f t="shared" si="188"/>
        <v>0</v>
      </c>
      <c r="AV263" s="193">
        <f t="shared" si="188"/>
        <v>0</v>
      </c>
      <c r="AW263" s="193">
        <f t="shared" si="188"/>
        <v>0</v>
      </c>
      <c r="AX263" s="193">
        <f t="shared" si="188"/>
        <v>0</v>
      </c>
      <c r="AY263" s="193">
        <f t="shared" si="188"/>
        <v>0</v>
      </c>
      <c r="AZ263" s="193">
        <f t="shared" si="188"/>
        <v>0</v>
      </c>
      <c r="BA263" s="193">
        <f t="shared" si="188"/>
        <v>0</v>
      </c>
      <c r="BB263" s="193">
        <f t="shared" si="188"/>
        <v>0</v>
      </c>
      <c r="BC263" s="193">
        <f t="shared" si="188"/>
        <v>0</v>
      </c>
      <c r="BD263" s="193">
        <f t="shared" si="188"/>
        <v>0</v>
      </c>
      <c r="BE263" s="193">
        <f t="shared" si="188"/>
        <v>0</v>
      </c>
      <c r="BF263" s="193">
        <f t="shared" si="188"/>
        <v>0</v>
      </c>
      <c r="BG263" s="193">
        <f t="shared" si="187"/>
        <v>0</v>
      </c>
      <c r="BH263" s="193">
        <f t="shared" si="187"/>
        <v>0</v>
      </c>
      <c r="BI263" s="193">
        <f t="shared" si="187"/>
        <v>0</v>
      </c>
      <c r="BJ263" s="193">
        <f t="shared" si="187"/>
        <v>0</v>
      </c>
      <c r="BK263" s="193">
        <f t="shared" si="187"/>
        <v>0</v>
      </c>
      <c r="BL263" s="193">
        <f t="shared" si="187"/>
        <v>0</v>
      </c>
      <c r="BM263" s="193">
        <f t="shared" si="187"/>
        <v>0</v>
      </c>
      <c r="BN263" s="193">
        <f t="shared" si="187"/>
        <v>0</v>
      </c>
      <c r="BO263" s="193">
        <f t="shared" si="187"/>
        <v>0</v>
      </c>
      <c r="BP263" s="193">
        <f t="shared" si="187"/>
        <v>0</v>
      </c>
    </row>
    <row r="264" spans="1:68" s="2" customFormat="1" ht="15" customHeight="1" outlineLevel="1">
      <c r="A264" s="6" t="s">
        <v>119</v>
      </c>
      <c r="B264" s="360" t="s">
        <v>120</v>
      </c>
      <c r="C264" s="361"/>
      <c r="D264" s="361"/>
      <c r="E264" s="361"/>
      <c r="F264" s="361"/>
      <c r="G264" s="362"/>
      <c r="H264" s="9"/>
      <c r="I264" s="9"/>
      <c r="J264" s="9"/>
      <c r="K264" s="9"/>
      <c r="L264" s="9"/>
      <c r="M264" s="9"/>
      <c r="N264" s="54"/>
      <c r="O264" s="9"/>
      <c r="P264" s="53">
        <f t="shared" ref="P264:P272" si="192">H264*I264+K264*N264</f>
        <v>0</v>
      </c>
      <c r="Q264" s="44">
        <f t="shared" ref="Q264:Q272" si="193">H264*J264+K264*O264</f>
        <v>0</v>
      </c>
      <c r="R264" s="46"/>
      <c r="S264" s="55"/>
      <c r="T264" s="44">
        <f t="shared" ref="T264:T272" si="194">P264*R264</f>
        <v>0</v>
      </c>
      <c r="U264" s="44">
        <f t="shared" ref="U264:U272" si="195">Q264*S264</f>
        <v>0</v>
      </c>
      <c r="V264" s="55">
        <f>SUM(V265:V272)</f>
        <v>5322</v>
      </c>
      <c r="W264" s="25">
        <f>V264/$M$5</f>
        <v>3.5479999999999999E-3</v>
      </c>
      <c r="Y264" s="284"/>
      <c r="AA264" s="193" t="str">
        <f t="shared" si="191"/>
        <v/>
      </c>
      <c r="AB264" s="193">
        <f t="shared" si="189"/>
        <v>0</v>
      </c>
      <c r="AC264" s="193">
        <f t="shared" si="189"/>
        <v>0</v>
      </c>
      <c r="AD264" s="193">
        <f t="shared" si="189"/>
        <v>0</v>
      </c>
      <c r="AE264" s="193">
        <f t="shared" si="189"/>
        <v>0</v>
      </c>
      <c r="AF264" s="193">
        <f t="shared" si="189"/>
        <v>0</v>
      </c>
      <c r="AG264" s="193">
        <f t="shared" si="189"/>
        <v>0</v>
      </c>
      <c r="AH264" s="193">
        <f t="shared" si="189"/>
        <v>0</v>
      </c>
      <c r="AI264" s="193">
        <f t="shared" si="189"/>
        <v>0</v>
      </c>
      <c r="AJ264" s="193">
        <f t="shared" si="189"/>
        <v>0</v>
      </c>
      <c r="AK264" s="193">
        <f t="shared" si="189"/>
        <v>0</v>
      </c>
      <c r="AL264" s="193">
        <f t="shared" si="189"/>
        <v>0</v>
      </c>
      <c r="AM264" s="193">
        <f t="shared" si="189"/>
        <v>0</v>
      </c>
      <c r="AN264" s="193">
        <f t="shared" si="189"/>
        <v>0</v>
      </c>
      <c r="AO264" s="193">
        <f t="shared" si="189"/>
        <v>0</v>
      </c>
      <c r="AP264" s="193">
        <f t="shared" si="189"/>
        <v>0</v>
      </c>
      <c r="AQ264" s="193">
        <f t="shared" si="189"/>
        <v>0</v>
      </c>
      <c r="AR264" s="193">
        <f t="shared" si="188"/>
        <v>0</v>
      </c>
      <c r="AS264" s="193">
        <f t="shared" si="188"/>
        <v>0</v>
      </c>
      <c r="AT264" s="193">
        <f t="shared" si="188"/>
        <v>0</v>
      </c>
      <c r="AU264" s="193">
        <f t="shared" si="188"/>
        <v>0</v>
      </c>
      <c r="AV264" s="193">
        <f t="shared" si="188"/>
        <v>0</v>
      </c>
      <c r="AW264" s="193">
        <f t="shared" si="188"/>
        <v>0</v>
      </c>
      <c r="AX264" s="193">
        <f t="shared" si="188"/>
        <v>0</v>
      </c>
      <c r="AY264" s="193">
        <f t="shared" si="188"/>
        <v>0</v>
      </c>
      <c r="AZ264" s="193">
        <f t="shared" si="188"/>
        <v>0</v>
      </c>
      <c r="BA264" s="193">
        <f t="shared" si="188"/>
        <v>0</v>
      </c>
      <c r="BB264" s="193">
        <f t="shared" si="188"/>
        <v>0</v>
      </c>
      <c r="BC264" s="193">
        <f t="shared" si="188"/>
        <v>0</v>
      </c>
      <c r="BD264" s="193">
        <f t="shared" si="188"/>
        <v>0</v>
      </c>
      <c r="BE264" s="193">
        <f t="shared" si="188"/>
        <v>0</v>
      </c>
      <c r="BF264" s="193">
        <f t="shared" si="188"/>
        <v>0</v>
      </c>
      <c r="BG264" s="193">
        <f t="shared" si="187"/>
        <v>0</v>
      </c>
      <c r="BH264" s="193">
        <f t="shared" si="187"/>
        <v>0</v>
      </c>
      <c r="BI264" s="193">
        <f t="shared" si="187"/>
        <v>0</v>
      </c>
      <c r="BJ264" s="193">
        <f t="shared" si="187"/>
        <v>0</v>
      </c>
      <c r="BK264" s="193">
        <f t="shared" si="187"/>
        <v>0</v>
      </c>
      <c r="BL264" s="193">
        <f t="shared" si="187"/>
        <v>0</v>
      </c>
      <c r="BM264" s="193">
        <f t="shared" si="187"/>
        <v>0</v>
      </c>
      <c r="BN264" s="193">
        <f t="shared" si="187"/>
        <v>0</v>
      </c>
      <c r="BO264" s="193">
        <f t="shared" si="187"/>
        <v>0</v>
      </c>
      <c r="BP264" s="193">
        <f t="shared" si="187"/>
        <v>0</v>
      </c>
    </row>
    <row r="265" spans="1:68" ht="15" customHeight="1" outlineLevel="1">
      <c r="A265" s="14"/>
      <c r="B265" s="363" t="s">
        <v>121</v>
      </c>
      <c r="C265" s="375"/>
      <c r="D265" s="375"/>
      <c r="E265" s="375"/>
      <c r="F265" s="375"/>
      <c r="G265" s="376"/>
      <c r="H265" s="70"/>
      <c r="I265" s="70"/>
      <c r="J265" s="70"/>
      <c r="K265" s="183"/>
      <c r="L265" s="70"/>
      <c r="M265" s="70"/>
      <c r="N265" s="71"/>
      <c r="O265" s="183"/>
      <c r="P265" s="56">
        <f t="shared" si="192"/>
        <v>0</v>
      </c>
      <c r="Q265" s="46">
        <f t="shared" si="193"/>
        <v>0</v>
      </c>
      <c r="R265" s="46"/>
      <c r="S265" s="218"/>
      <c r="T265" s="46">
        <f t="shared" si="194"/>
        <v>0</v>
      </c>
      <c r="U265" s="46">
        <f t="shared" si="195"/>
        <v>0</v>
      </c>
      <c r="V265" s="46">
        <f>T265+U265</f>
        <v>0</v>
      </c>
      <c r="W265" s="26"/>
      <c r="Y265" s="284"/>
      <c r="AA265" s="193" t="str">
        <f t="shared" si="191"/>
        <v/>
      </c>
      <c r="AB265" s="193">
        <f t="shared" si="189"/>
        <v>0</v>
      </c>
      <c r="AC265" s="193">
        <f t="shared" si="189"/>
        <v>0</v>
      </c>
      <c r="AD265" s="193">
        <f t="shared" si="189"/>
        <v>0</v>
      </c>
      <c r="AE265" s="193">
        <f t="shared" si="189"/>
        <v>0</v>
      </c>
      <c r="AF265" s="193">
        <f t="shared" si="189"/>
        <v>0</v>
      </c>
      <c r="AG265" s="193">
        <f t="shared" si="189"/>
        <v>0</v>
      </c>
      <c r="AH265" s="193">
        <f t="shared" si="189"/>
        <v>0</v>
      </c>
      <c r="AI265" s="193">
        <f t="shared" si="189"/>
        <v>0</v>
      </c>
      <c r="AJ265" s="193">
        <f t="shared" si="189"/>
        <v>0</v>
      </c>
      <c r="AK265" s="193">
        <f t="shared" si="189"/>
        <v>0</v>
      </c>
      <c r="AL265" s="193">
        <f t="shared" si="189"/>
        <v>0</v>
      </c>
      <c r="AM265" s="193">
        <f t="shared" si="189"/>
        <v>0</v>
      </c>
      <c r="AN265" s="193">
        <f t="shared" si="189"/>
        <v>0</v>
      </c>
      <c r="AO265" s="193">
        <f t="shared" si="189"/>
        <v>0</v>
      </c>
      <c r="AP265" s="193">
        <f t="shared" si="189"/>
        <v>0</v>
      </c>
      <c r="AQ265" s="193">
        <f t="shared" si="189"/>
        <v>0</v>
      </c>
      <c r="AR265" s="193">
        <f t="shared" si="188"/>
        <v>0</v>
      </c>
      <c r="AS265" s="193">
        <f t="shared" si="188"/>
        <v>0</v>
      </c>
      <c r="AT265" s="193">
        <f t="shared" si="188"/>
        <v>0</v>
      </c>
      <c r="AU265" s="193">
        <f t="shared" si="188"/>
        <v>0</v>
      </c>
      <c r="AV265" s="193">
        <f t="shared" si="188"/>
        <v>0</v>
      </c>
      <c r="AW265" s="193">
        <f t="shared" si="188"/>
        <v>0</v>
      </c>
      <c r="AX265" s="193">
        <f t="shared" si="188"/>
        <v>0</v>
      </c>
      <c r="AY265" s="193">
        <f t="shared" si="188"/>
        <v>0</v>
      </c>
      <c r="AZ265" s="193">
        <f t="shared" si="188"/>
        <v>0</v>
      </c>
      <c r="BA265" s="193">
        <f t="shared" si="188"/>
        <v>0</v>
      </c>
      <c r="BB265" s="193">
        <f t="shared" si="188"/>
        <v>0</v>
      </c>
      <c r="BC265" s="193">
        <f t="shared" si="188"/>
        <v>0</v>
      </c>
      <c r="BD265" s="193">
        <f t="shared" si="188"/>
        <v>0</v>
      </c>
      <c r="BE265" s="193">
        <f t="shared" si="188"/>
        <v>0</v>
      </c>
      <c r="BF265" s="193">
        <f t="shared" si="188"/>
        <v>0</v>
      </c>
      <c r="BG265" s="193">
        <f t="shared" si="187"/>
        <v>0</v>
      </c>
      <c r="BH265" s="193">
        <f t="shared" si="187"/>
        <v>0</v>
      </c>
      <c r="BI265" s="193">
        <f t="shared" si="187"/>
        <v>0</v>
      </c>
      <c r="BJ265" s="193">
        <f t="shared" si="187"/>
        <v>0</v>
      </c>
      <c r="BK265" s="193">
        <f t="shared" si="187"/>
        <v>0</v>
      </c>
      <c r="BL265" s="193">
        <f t="shared" si="187"/>
        <v>0</v>
      </c>
      <c r="BM265" s="193">
        <f t="shared" si="187"/>
        <v>0</v>
      </c>
      <c r="BN265" s="193">
        <f t="shared" si="187"/>
        <v>0</v>
      </c>
      <c r="BO265" s="193">
        <f t="shared" si="187"/>
        <v>0</v>
      </c>
      <c r="BP265" s="193">
        <f t="shared" si="187"/>
        <v>0</v>
      </c>
    </row>
    <row r="266" spans="1:68" ht="15" customHeight="1" outlineLevel="1">
      <c r="A266" s="14"/>
      <c r="B266" s="363" t="s">
        <v>594</v>
      </c>
      <c r="C266" s="364"/>
      <c r="D266" s="364"/>
      <c r="E266" s="364"/>
      <c r="F266" s="364"/>
      <c r="G266" s="365"/>
      <c r="H266" s="70"/>
      <c r="I266" s="70"/>
      <c r="J266" s="70"/>
      <c r="K266" s="183">
        <v>3000</v>
      </c>
      <c r="L266" s="70"/>
      <c r="M266" s="70"/>
      <c r="N266" s="71"/>
      <c r="O266" s="183">
        <v>1</v>
      </c>
      <c r="P266" s="56">
        <f t="shared" si="192"/>
        <v>0</v>
      </c>
      <c r="Q266" s="46">
        <f t="shared" si="193"/>
        <v>3000</v>
      </c>
      <c r="R266" s="46"/>
      <c r="S266" s="218">
        <v>1</v>
      </c>
      <c r="T266" s="46">
        <f t="shared" si="194"/>
        <v>0</v>
      </c>
      <c r="U266" s="46">
        <f t="shared" si="195"/>
        <v>3000</v>
      </c>
      <c r="V266" s="46">
        <f>T266+U266</f>
        <v>3000</v>
      </c>
      <c r="W266" s="26"/>
      <c r="Y266" s="284">
        <f t="shared" si="186"/>
        <v>0</v>
      </c>
      <c r="Z266" s="57">
        <v>18</v>
      </c>
      <c r="AA266" s="193">
        <f t="shared" si="191"/>
        <v>3000</v>
      </c>
      <c r="AB266" s="193">
        <f t="shared" si="189"/>
        <v>0</v>
      </c>
      <c r="AC266" s="193">
        <f t="shared" si="189"/>
        <v>0</v>
      </c>
      <c r="AD266" s="193">
        <f t="shared" si="189"/>
        <v>0</v>
      </c>
      <c r="AE266" s="193">
        <f t="shared" si="189"/>
        <v>0</v>
      </c>
      <c r="AF266" s="193">
        <f t="shared" si="189"/>
        <v>0</v>
      </c>
      <c r="AG266" s="193">
        <f t="shared" si="189"/>
        <v>0</v>
      </c>
      <c r="AH266" s="193">
        <f t="shared" si="189"/>
        <v>0</v>
      </c>
      <c r="AI266" s="193">
        <f t="shared" si="189"/>
        <v>0</v>
      </c>
      <c r="AJ266" s="193">
        <f t="shared" si="189"/>
        <v>0</v>
      </c>
      <c r="AK266" s="193">
        <f t="shared" si="189"/>
        <v>0</v>
      </c>
      <c r="AL266" s="193">
        <f t="shared" si="189"/>
        <v>0</v>
      </c>
      <c r="AM266" s="193">
        <f t="shared" si="189"/>
        <v>0</v>
      </c>
      <c r="AN266" s="193">
        <f t="shared" si="189"/>
        <v>0</v>
      </c>
      <c r="AO266" s="193">
        <f t="shared" si="189"/>
        <v>0</v>
      </c>
      <c r="AP266" s="193">
        <f t="shared" si="189"/>
        <v>0</v>
      </c>
      <c r="AQ266" s="193">
        <f t="shared" si="189"/>
        <v>0</v>
      </c>
      <c r="AR266" s="193">
        <f t="shared" si="188"/>
        <v>0</v>
      </c>
      <c r="AS266" s="193">
        <f t="shared" si="188"/>
        <v>0</v>
      </c>
      <c r="AT266" s="193">
        <f t="shared" si="188"/>
        <v>3000</v>
      </c>
      <c r="AU266" s="193">
        <f t="shared" si="188"/>
        <v>0</v>
      </c>
      <c r="AV266" s="193">
        <f t="shared" si="188"/>
        <v>0</v>
      </c>
      <c r="AW266" s="193">
        <f t="shared" si="188"/>
        <v>0</v>
      </c>
      <c r="AX266" s="193">
        <f t="shared" si="188"/>
        <v>0</v>
      </c>
      <c r="AY266" s="193">
        <f t="shared" si="188"/>
        <v>0</v>
      </c>
      <c r="AZ266" s="193">
        <f t="shared" si="188"/>
        <v>0</v>
      </c>
      <c r="BA266" s="193">
        <f t="shared" si="188"/>
        <v>0</v>
      </c>
      <c r="BB266" s="193">
        <f t="shared" si="188"/>
        <v>0</v>
      </c>
      <c r="BC266" s="193">
        <f t="shared" si="188"/>
        <v>0</v>
      </c>
      <c r="BD266" s="193">
        <f t="shared" si="188"/>
        <v>0</v>
      </c>
      <c r="BE266" s="193">
        <f t="shared" si="188"/>
        <v>0</v>
      </c>
      <c r="BF266" s="193">
        <f t="shared" si="188"/>
        <v>0</v>
      </c>
      <c r="BG266" s="193">
        <f t="shared" si="187"/>
        <v>0</v>
      </c>
      <c r="BH266" s="193">
        <f t="shared" si="187"/>
        <v>0</v>
      </c>
      <c r="BI266" s="193">
        <f t="shared" si="187"/>
        <v>0</v>
      </c>
      <c r="BJ266" s="193">
        <f t="shared" si="187"/>
        <v>0</v>
      </c>
      <c r="BK266" s="193">
        <f t="shared" si="187"/>
        <v>0</v>
      </c>
      <c r="BL266" s="193">
        <f t="shared" si="187"/>
        <v>0</v>
      </c>
      <c r="BM266" s="193">
        <f t="shared" si="187"/>
        <v>0</v>
      </c>
      <c r="BN266" s="193">
        <f t="shared" si="187"/>
        <v>0</v>
      </c>
      <c r="BO266" s="193">
        <f t="shared" si="187"/>
        <v>0</v>
      </c>
      <c r="BP266" s="193">
        <f t="shared" si="187"/>
        <v>0</v>
      </c>
    </row>
    <row r="267" spans="1:68" ht="15" customHeight="1" outlineLevel="1">
      <c r="A267" s="14"/>
      <c r="B267" s="363" t="s">
        <v>595</v>
      </c>
      <c r="C267" s="364"/>
      <c r="D267" s="364"/>
      <c r="E267" s="364"/>
      <c r="F267" s="364"/>
      <c r="G267" s="365"/>
      <c r="H267" s="70"/>
      <c r="I267" s="70"/>
      <c r="J267" s="70"/>
      <c r="K267" s="183">
        <v>2000</v>
      </c>
      <c r="L267" s="70"/>
      <c r="M267" s="70"/>
      <c r="N267" s="71"/>
      <c r="O267" s="183">
        <v>1</v>
      </c>
      <c r="P267" s="56">
        <f t="shared" si="192"/>
        <v>0</v>
      </c>
      <c r="Q267" s="46">
        <f t="shared" si="193"/>
        <v>2000</v>
      </c>
      <c r="R267" s="46"/>
      <c r="S267" s="218">
        <v>1</v>
      </c>
      <c r="T267" s="46">
        <f t="shared" si="194"/>
        <v>0</v>
      </c>
      <c r="U267" s="46">
        <f t="shared" si="195"/>
        <v>2000</v>
      </c>
      <c r="V267" s="46">
        <f>T267+U267</f>
        <v>2000</v>
      </c>
      <c r="W267" s="26"/>
      <c r="Y267" s="284">
        <f t="shared" si="186"/>
        <v>0</v>
      </c>
      <c r="Z267" s="57">
        <v>18</v>
      </c>
      <c r="AA267" s="193">
        <f t="shared" si="191"/>
        <v>2000</v>
      </c>
      <c r="AB267" s="193">
        <f t="shared" si="189"/>
        <v>0</v>
      </c>
      <c r="AC267" s="193">
        <f t="shared" si="189"/>
        <v>0</v>
      </c>
      <c r="AD267" s="193">
        <f t="shared" si="189"/>
        <v>0</v>
      </c>
      <c r="AE267" s="193">
        <f t="shared" si="189"/>
        <v>0</v>
      </c>
      <c r="AF267" s="193">
        <f t="shared" si="189"/>
        <v>0</v>
      </c>
      <c r="AG267" s="193">
        <f t="shared" si="189"/>
        <v>0</v>
      </c>
      <c r="AH267" s="193">
        <f t="shared" si="189"/>
        <v>0</v>
      </c>
      <c r="AI267" s="193">
        <f t="shared" si="189"/>
        <v>0</v>
      </c>
      <c r="AJ267" s="193">
        <f t="shared" si="189"/>
        <v>0</v>
      </c>
      <c r="AK267" s="193">
        <f t="shared" si="189"/>
        <v>0</v>
      </c>
      <c r="AL267" s="193">
        <f t="shared" si="189"/>
        <v>0</v>
      </c>
      <c r="AM267" s="193">
        <f t="shared" si="189"/>
        <v>0</v>
      </c>
      <c r="AN267" s="193">
        <f t="shared" si="189"/>
        <v>0</v>
      </c>
      <c r="AO267" s="193">
        <f t="shared" si="189"/>
        <v>0</v>
      </c>
      <c r="AP267" s="193">
        <f t="shared" si="189"/>
        <v>0</v>
      </c>
      <c r="AQ267" s="193">
        <f t="shared" si="189"/>
        <v>0</v>
      </c>
      <c r="AR267" s="193">
        <f t="shared" si="188"/>
        <v>0</v>
      </c>
      <c r="AS267" s="193">
        <f t="shared" si="188"/>
        <v>0</v>
      </c>
      <c r="AT267" s="193">
        <f t="shared" si="188"/>
        <v>2000</v>
      </c>
      <c r="AU267" s="193">
        <f t="shared" si="188"/>
        <v>0</v>
      </c>
      <c r="AV267" s="193">
        <f t="shared" si="188"/>
        <v>0</v>
      </c>
      <c r="AW267" s="193">
        <f t="shared" si="188"/>
        <v>0</v>
      </c>
      <c r="AX267" s="193">
        <f t="shared" si="188"/>
        <v>0</v>
      </c>
      <c r="AY267" s="193">
        <f t="shared" si="188"/>
        <v>0</v>
      </c>
      <c r="AZ267" s="193">
        <f t="shared" si="188"/>
        <v>0</v>
      </c>
      <c r="BA267" s="193">
        <f t="shared" si="188"/>
        <v>0</v>
      </c>
      <c r="BB267" s="193">
        <f t="shared" si="188"/>
        <v>0</v>
      </c>
      <c r="BC267" s="193">
        <f t="shared" si="188"/>
        <v>0</v>
      </c>
      <c r="BD267" s="193">
        <f t="shared" si="188"/>
        <v>0</v>
      </c>
      <c r="BE267" s="193">
        <f t="shared" si="188"/>
        <v>0</v>
      </c>
      <c r="BF267" s="193">
        <f t="shared" si="188"/>
        <v>0</v>
      </c>
      <c r="BG267" s="193">
        <f t="shared" si="187"/>
        <v>0</v>
      </c>
      <c r="BH267" s="193">
        <f t="shared" si="187"/>
        <v>0</v>
      </c>
      <c r="BI267" s="193">
        <f t="shared" si="187"/>
        <v>0</v>
      </c>
      <c r="BJ267" s="193">
        <f t="shared" si="187"/>
        <v>0</v>
      </c>
      <c r="BK267" s="193">
        <f t="shared" si="187"/>
        <v>0</v>
      </c>
      <c r="BL267" s="193">
        <f t="shared" si="187"/>
        <v>0</v>
      </c>
      <c r="BM267" s="193">
        <f t="shared" si="187"/>
        <v>0</v>
      </c>
      <c r="BN267" s="193">
        <f t="shared" si="187"/>
        <v>0</v>
      </c>
      <c r="BO267" s="193">
        <f t="shared" si="187"/>
        <v>0</v>
      </c>
      <c r="BP267" s="193">
        <f t="shared" si="187"/>
        <v>0</v>
      </c>
    </row>
    <row r="268" spans="1:68" ht="15" customHeight="1" outlineLevel="1">
      <c r="A268" s="14"/>
      <c r="B268" s="363" t="s">
        <v>122</v>
      </c>
      <c r="C268" s="364"/>
      <c r="D268" s="364"/>
      <c r="E268" s="364"/>
      <c r="F268" s="364"/>
      <c r="G268" s="365"/>
      <c r="H268" s="70"/>
      <c r="I268" s="70"/>
      <c r="J268" s="70"/>
      <c r="K268" s="183">
        <v>1</v>
      </c>
      <c r="L268" s="70"/>
      <c r="M268" s="70"/>
      <c r="N268" s="71"/>
      <c r="O268" s="183">
        <v>1</v>
      </c>
      <c r="P268" s="56">
        <f t="shared" si="192"/>
        <v>0</v>
      </c>
      <c r="Q268" s="46">
        <f t="shared" si="193"/>
        <v>1</v>
      </c>
      <c r="R268" s="46"/>
      <c r="S268" s="218">
        <v>1</v>
      </c>
      <c r="T268" s="46">
        <f t="shared" si="194"/>
        <v>0</v>
      </c>
      <c r="U268" s="46">
        <f t="shared" si="195"/>
        <v>1</v>
      </c>
      <c r="V268" s="46">
        <f>T268+U268</f>
        <v>1</v>
      </c>
      <c r="W268" s="26"/>
      <c r="Y268" s="284">
        <f t="shared" si="186"/>
        <v>0</v>
      </c>
      <c r="Z268" s="57">
        <v>18</v>
      </c>
      <c r="AA268" s="193">
        <f t="shared" si="191"/>
        <v>1</v>
      </c>
      <c r="AB268" s="193">
        <f t="shared" si="189"/>
        <v>0</v>
      </c>
      <c r="AC268" s="193">
        <f t="shared" si="189"/>
        <v>0</v>
      </c>
      <c r="AD268" s="193">
        <f t="shared" si="189"/>
        <v>0</v>
      </c>
      <c r="AE268" s="193">
        <f t="shared" si="189"/>
        <v>0</v>
      </c>
      <c r="AF268" s="193">
        <f t="shared" si="189"/>
        <v>0</v>
      </c>
      <c r="AG268" s="193">
        <f t="shared" si="189"/>
        <v>0</v>
      </c>
      <c r="AH268" s="193">
        <f t="shared" si="189"/>
        <v>0</v>
      </c>
      <c r="AI268" s="193">
        <f t="shared" si="189"/>
        <v>0</v>
      </c>
      <c r="AJ268" s="193">
        <f t="shared" si="189"/>
        <v>0</v>
      </c>
      <c r="AK268" s="193">
        <f t="shared" si="189"/>
        <v>0</v>
      </c>
      <c r="AL268" s="193">
        <f t="shared" si="189"/>
        <v>0</v>
      </c>
      <c r="AM268" s="193">
        <f t="shared" si="189"/>
        <v>0</v>
      </c>
      <c r="AN268" s="193">
        <f t="shared" si="189"/>
        <v>0</v>
      </c>
      <c r="AO268" s="193">
        <f t="shared" si="189"/>
        <v>0</v>
      </c>
      <c r="AP268" s="193">
        <f t="shared" si="189"/>
        <v>0</v>
      </c>
      <c r="AQ268" s="193">
        <f t="shared" si="189"/>
        <v>0</v>
      </c>
      <c r="AR268" s="193">
        <f t="shared" si="188"/>
        <v>0</v>
      </c>
      <c r="AS268" s="193">
        <f t="shared" si="188"/>
        <v>0</v>
      </c>
      <c r="AT268" s="193">
        <f t="shared" si="188"/>
        <v>1</v>
      </c>
      <c r="AU268" s="193">
        <f t="shared" si="188"/>
        <v>0</v>
      </c>
      <c r="AV268" s="193">
        <f t="shared" si="188"/>
        <v>0</v>
      </c>
      <c r="AW268" s="193">
        <f t="shared" si="188"/>
        <v>0</v>
      </c>
      <c r="AX268" s="193">
        <f t="shared" si="188"/>
        <v>0</v>
      </c>
      <c r="AY268" s="193">
        <f t="shared" si="188"/>
        <v>0</v>
      </c>
      <c r="AZ268" s="193">
        <f t="shared" si="188"/>
        <v>0</v>
      </c>
      <c r="BA268" s="193">
        <f t="shared" si="188"/>
        <v>0</v>
      </c>
      <c r="BB268" s="193">
        <f t="shared" si="188"/>
        <v>0</v>
      </c>
      <c r="BC268" s="193">
        <f t="shared" si="188"/>
        <v>0</v>
      </c>
      <c r="BD268" s="193">
        <f t="shared" si="188"/>
        <v>0</v>
      </c>
      <c r="BE268" s="193">
        <f t="shared" si="188"/>
        <v>0</v>
      </c>
      <c r="BF268" s="193">
        <f t="shared" si="188"/>
        <v>0</v>
      </c>
      <c r="BG268" s="193">
        <f t="shared" si="187"/>
        <v>0</v>
      </c>
      <c r="BH268" s="193">
        <f t="shared" si="187"/>
        <v>0</v>
      </c>
      <c r="BI268" s="193">
        <f t="shared" si="187"/>
        <v>0</v>
      </c>
      <c r="BJ268" s="193">
        <f t="shared" si="187"/>
        <v>0</v>
      </c>
      <c r="BK268" s="193">
        <f t="shared" si="187"/>
        <v>0</v>
      </c>
      <c r="BL268" s="193">
        <f t="shared" si="187"/>
        <v>0</v>
      </c>
      <c r="BM268" s="193">
        <f t="shared" si="187"/>
        <v>0</v>
      </c>
      <c r="BN268" s="193">
        <f t="shared" si="187"/>
        <v>0</v>
      </c>
      <c r="BO268" s="193">
        <f t="shared" si="187"/>
        <v>0</v>
      </c>
      <c r="BP268" s="193">
        <f t="shared" si="187"/>
        <v>0</v>
      </c>
    </row>
    <row r="269" spans="1:68" ht="15" customHeight="1" outlineLevel="1">
      <c r="A269" s="14"/>
      <c r="B269" s="363" t="s">
        <v>123</v>
      </c>
      <c r="C269" s="364"/>
      <c r="D269" s="364"/>
      <c r="E269" s="364"/>
      <c r="F269" s="364"/>
      <c r="G269" s="365"/>
      <c r="H269" s="70"/>
      <c r="I269" s="70"/>
      <c r="J269" s="70"/>
      <c r="K269" s="183">
        <v>20</v>
      </c>
      <c r="L269" s="70"/>
      <c r="M269" s="70"/>
      <c r="N269" s="71"/>
      <c r="O269" s="183">
        <v>1</v>
      </c>
      <c r="P269" s="56">
        <f t="shared" si="192"/>
        <v>0</v>
      </c>
      <c r="Q269" s="46">
        <f t="shared" si="193"/>
        <v>20</v>
      </c>
      <c r="R269" s="46"/>
      <c r="S269" s="218">
        <v>1</v>
      </c>
      <c r="T269" s="46">
        <f t="shared" si="194"/>
        <v>0</v>
      </c>
      <c r="U269" s="46">
        <f t="shared" si="195"/>
        <v>20</v>
      </c>
      <c r="V269" s="46">
        <f>T269+U269</f>
        <v>20</v>
      </c>
      <c r="W269" s="26"/>
      <c r="Y269" s="284">
        <f t="shared" si="186"/>
        <v>0</v>
      </c>
      <c r="Z269" s="57">
        <v>18</v>
      </c>
      <c r="AA269" s="193">
        <f t="shared" si="191"/>
        <v>20</v>
      </c>
      <c r="AB269" s="193">
        <f t="shared" si="189"/>
        <v>0</v>
      </c>
      <c r="AC269" s="193">
        <f t="shared" si="189"/>
        <v>0</v>
      </c>
      <c r="AD269" s="193">
        <f t="shared" si="189"/>
        <v>0</v>
      </c>
      <c r="AE269" s="193">
        <f t="shared" si="189"/>
        <v>0</v>
      </c>
      <c r="AF269" s="193">
        <f t="shared" si="189"/>
        <v>0</v>
      </c>
      <c r="AG269" s="193">
        <f t="shared" si="189"/>
        <v>0</v>
      </c>
      <c r="AH269" s="193">
        <f t="shared" si="189"/>
        <v>0</v>
      </c>
      <c r="AI269" s="193">
        <f t="shared" si="189"/>
        <v>0</v>
      </c>
      <c r="AJ269" s="193">
        <f t="shared" si="189"/>
        <v>0</v>
      </c>
      <c r="AK269" s="193">
        <f t="shared" si="189"/>
        <v>0</v>
      </c>
      <c r="AL269" s="193">
        <f t="shared" si="189"/>
        <v>0</v>
      </c>
      <c r="AM269" s="193">
        <f t="shared" si="189"/>
        <v>0</v>
      </c>
      <c r="AN269" s="193">
        <f t="shared" si="189"/>
        <v>0</v>
      </c>
      <c r="AO269" s="193">
        <f t="shared" si="189"/>
        <v>0</v>
      </c>
      <c r="AP269" s="193">
        <f t="shared" si="189"/>
        <v>0</v>
      </c>
      <c r="AQ269" s="193">
        <f t="shared" si="189"/>
        <v>0</v>
      </c>
      <c r="AR269" s="193">
        <f t="shared" si="188"/>
        <v>0</v>
      </c>
      <c r="AS269" s="193">
        <f t="shared" si="188"/>
        <v>0</v>
      </c>
      <c r="AT269" s="193">
        <f t="shared" si="188"/>
        <v>20</v>
      </c>
      <c r="AU269" s="193">
        <f t="shared" si="188"/>
        <v>0</v>
      </c>
      <c r="AV269" s="193">
        <f t="shared" si="188"/>
        <v>0</v>
      </c>
      <c r="AW269" s="193">
        <f t="shared" si="188"/>
        <v>0</v>
      </c>
      <c r="AX269" s="193">
        <f t="shared" si="188"/>
        <v>0</v>
      </c>
      <c r="AY269" s="193">
        <f t="shared" si="188"/>
        <v>0</v>
      </c>
      <c r="AZ269" s="193">
        <f t="shared" si="188"/>
        <v>0</v>
      </c>
      <c r="BA269" s="193">
        <f t="shared" si="188"/>
        <v>0</v>
      </c>
      <c r="BB269" s="193">
        <f t="shared" si="188"/>
        <v>0</v>
      </c>
      <c r="BC269" s="193">
        <f t="shared" si="188"/>
        <v>0</v>
      </c>
      <c r="BD269" s="193">
        <f t="shared" si="188"/>
        <v>0</v>
      </c>
      <c r="BE269" s="193">
        <f t="shared" si="188"/>
        <v>0</v>
      </c>
      <c r="BF269" s="193">
        <f t="shared" si="188"/>
        <v>0</v>
      </c>
      <c r="BG269" s="193">
        <f t="shared" ref="BG269:BP283" si="196">+IF($Z269=BG$12,$V269,0)</f>
        <v>0</v>
      </c>
      <c r="BH269" s="193">
        <f t="shared" si="196"/>
        <v>0</v>
      </c>
      <c r="BI269" s="193">
        <f t="shared" si="196"/>
        <v>0</v>
      </c>
      <c r="BJ269" s="193">
        <f t="shared" si="196"/>
        <v>0</v>
      </c>
      <c r="BK269" s="193">
        <f t="shared" si="196"/>
        <v>0</v>
      </c>
      <c r="BL269" s="193">
        <f t="shared" si="196"/>
        <v>0</v>
      </c>
      <c r="BM269" s="193">
        <f t="shared" si="196"/>
        <v>0</v>
      </c>
      <c r="BN269" s="193">
        <f t="shared" si="196"/>
        <v>0</v>
      </c>
      <c r="BO269" s="193">
        <f t="shared" si="196"/>
        <v>0</v>
      </c>
      <c r="BP269" s="193">
        <f t="shared" si="196"/>
        <v>0</v>
      </c>
    </row>
    <row r="270" spans="1:68" ht="15" customHeight="1" outlineLevel="1">
      <c r="A270" s="14"/>
      <c r="B270" s="363" t="s">
        <v>124</v>
      </c>
      <c r="C270" s="427"/>
      <c r="D270" s="427"/>
      <c r="E270" s="427"/>
      <c r="F270" s="427"/>
      <c r="G270" s="428"/>
      <c r="H270" s="70"/>
      <c r="I270" s="70"/>
      <c r="J270" s="70"/>
      <c r="K270" s="70"/>
      <c r="L270" s="70"/>
      <c r="M270" s="70"/>
      <c r="N270" s="71"/>
      <c r="O270" s="70"/>
      <c r="P270" s="56">
        <f t="shared" si="192"/>
        <v>0</v>
      </c>
      <c r="Q270" s="46">
        <f t="shared" si="193"/>
        <v>0</v>
      </c>
      <c r="R270" s="46"/>
      <c r="S270" s="46"/>
      <c r="T270" s="46">
        <f t="shared" si="194"/>
        <v>0</v>
      </c>
      <c r="U270" s="46">
        <f t="shared" si="195"/>
        <v>0</v>
      </c>
      <c r="V270" s="46"/>
      <c r="W270" s="26"/>
      <c r="Y270" s="284"/>
      <c r="AA270" s="193" t="str">
        <f t="shared" si="191"/>
        <v/>
      </c>
      <c r="AB270" s="193">
        <f t="shared" si="189"/>
        <v>0</v>
      </c>
      <c r="AC270" s="193">
        <f t="shared" si="189"/>
        <v>0</v>
      </c>
      <c r="AD270" s="193">
        <f t="shared" si="189"/>
        <v>0</v>
      </c>
      <c r="AE270" s="193">
        <f t="shared" si="189"/>
        <v>0</v>
      </c>
      <c r="AF270" s="193">
        <f t="shared" si="189"/>
        <v>0</v>
      </c>
      <c r="AG270" s="193">
        <f t="shared" si="189"/>
        <v>0</v>
      </c>
      <c r="AH270" s="193">
        <f t="shared" si="189"/>
        <v>0</v>
      </c>
      <c r="AI270" s="193">
        <f t="shared" si="189"/>
        <v>0</v>
      </c>
      <c r="AJ270" s="193">
        <f t="shared" si="189"/>
        <v>0</v>
      </c>
      <c r="AK270" s="193">
        <f t="shared" si="189"/>
        <v>0</v>
      </c>
      <c r="AL270" s="193">
        <f t="shared" si="189"/>
        <v>0</v>
      </c>
      <c r="AM270" s="193">
        <f t="shared" si="189"/>
        <v>0</v>
      </c>
      <c r="AN270" s="193">
        <f t="shared" si="189"/>
        <v>0</v>
      </c>
      <c r="AO270" s="193">
        <f t="shared" si="189"/>
        <v>0</v>
      </c>
      <c r="AP270" s="193">
        <f t="shared" si="189"/>
        <v>0</v>
      </c>
      <c r="AQ270" s="193">
        <f t="shared" ref="AQ270:BF284" si="197">+IF($Z270=AQ$12,$V270,0)</f>
        <v>0</v>
      </c>
      <c r="AR270" s="193">
        <f t="shared" si="197"/>
        <v>0</v>
      </c>
      <c r="AS270" s="193">
        <f t="shared" si="197"/>
        <v>0</v>
      </c>
      <c r="AT270" s="193">
        <f t="shared" si="197"/>
        <v>0</v>
      </c>
      <c r="AU270" s="193">
        <f t="shared" si="197"/>
        <v>0</v>
      </c>
      <c r="AV270" s="193">
        <f t="shared" si="197"/>
        <v>0</v>
      </c>
      <c r="AW270" s="193">
        <f t="shared" si="197"/>
        <v>0</v>
      </c>
      <c r="AX270" s="193">
        <f t="shared" si="197"/>
        <v>0</v>
      </c>
      <c r="AY270" s="193">
        <f t="shared" si="197"/>
        <v>0</v>
      </c>
      <c r="AZ270" s="193">
        <f t="shared" si="197"/>
        <v>0</v>
      </c>
      <c r="BA270" s="193">
        <f t="shared" si="197"/>
        <v>0</v>
      </c>
      <c r="BB270" s="193">
        <f t="shared" si="197"/>
        <v>0</v>
      </c>
      <c r="BC270" s="193">
        <f t="shared" si="197"/>
        <v>0</v>
      </c>
      <c r="BD270" s="193">
        <f t="shared" si="197"/>
        <v>0</v>
      </c>
      <c r="BE270" s="193">
        <f t="shared" si="197"/>
        <v>0</v>
      </c>
      <c r="BF270" s="193">
        <f t="shared" si="197"/>
        <v>0</v>
      </c>
      <c r="BG270" s="193">
        <f t="shared" si="196"/>
        <v>0</v>
      </c>
      <c r="BH270" s="193">
        <f t="shared" si="196"/>
        <v>0</v>
      </c>
      <c r="BI270" s="193">
        <f t="shared" si="196"/>
        <v>0</v>
      </c>
      <c r="BJ270" s="193">
        <f t="shared" si="196"/>
        <v>0</v>
      </c>
      <c r="BK270" s="193">
        <f t="shared" si="196"/>
        <v>0</v>
      </c>
      <c r="BL270" s="193">
        <f t="shared" si="196"/>
        <v>0</v>
      </c>
      <c r="BM270" s="193">
        <f t="shared" si="196"/>
        <v>0</v>
      </c>
      <c r="BN270" s="193">
        <f t="shared" si="196"/>
        <v>0</v>
      </c>
      <c r="BO270" s="193">
        <f t="shared" si="196"/>
        <v>0</v>
      </c>
      <c r="BP270" s="193">
        <f t="shared" si="196"/>
        <v>0</v>
      </c>
    </row>
    <row r="271" spans="1:68" ht="15" customHeight="1" outlineLevel="1">
      <c r="A271" s="14"/>
      <c r="B271" s="386" t="s">
        <v>125</v>
      </c>
      <c r="C271" s="384"/>
      <c r="D271" s="384"/>
      <c r="E271" s="384"/>
      <c r="F271" s="384"/>
      <c r="G271" s="385"/>
      <c r="H271" s="70"/>
      <c r="I271" s="70"/>
      <c r="J271" s="70"/>
      <c r="K271" s="183">
        <v>300</v>
      </c>
      <c r="L271" s="70"/>
      <c r="M271" s="70"/>
      <c r="N271" s="71"/>
      <c r="O271" s="183">
        <v>1</v>
      </c>
      <c r="P271" s="56">
        <f t="shared" si="192"/>
        <v>0</v>
      </c>
      <c r="Q271" s="46">
        <f t="shared" si="193"/>
        <v>300</v>
      </c>
      <c r="R271" s="46"/>
      <c r="S271" s="218">
        <v>1</v>
      </c>
      <c r="T271" s="46">
        <f t="shared" si="194"/>
        <v>0</v>
      </c>
      <c r="U271" s="46">
        <f t="shared" si="195"/>
        <v>300</v>
      </c>
      <c r="V271" s="46">
        <f>T271+U271</f>
        <v>300</v>
      </c>
      <c r="W271" s="26"/>
      <c r="Y271" s="284">
        <f t="shared" si="186"/>
        <v>0</v>
      </c>
      <c r="Z271" s="57">
        <v>20</v>
      </c>
      <c r="AA271" s="193">
        <f t="shared" si="191"/>
        <v>300</v>
      </c>
      <c r="AB271" s="193">
        <f t="shared" ref="AB271:AQ285" si="198">+IF($Z271=AB$12,$V271,0)</f>
        <v>0</v>
      </c>
      <c r="AC271" s="193">
        <f t="shared" si="198"/>
        <v>0</v>
      </c>
      <c r="AD271" s="193">
        <f t="shared" si="198"/>
        <v>0</v>
      </c>
      <c r="AE271" s="193">
        <f t="shared" si="198"/>
        <v>0</v>
      </c>
      <c r="AF271" s="193">
        <f t="shared" si="198"/>
        <v>0</v>
      </c>
      <c r="AG271" s="193">
        <f t="shared" si="198"/>
        <v>0</v>
      </c>
      <c r="AH271" s="193">
        <f t="shared" si="198"/>
        <v>0</v>
      </c>
      <c r="AI271" s="193">
        <f t="shared" si="198"/>
        <v>0</v>
      </c>
      <c r="AJ271" s="193">
        <f t="shared" si="198"/>
        <v>0</v>
      </c>
      <c r="AK271" s="193">
        <f t="shared" si="198"/>
        <v>0</v>
      </c>
      <c r="AL271" s="193">
        <f t="shared" si="198"/>
        <v>0</v>
      </c>
      <c r="AM271" s="193">
        <f t="shared" si="198"/>
        <v>0</v>
      </c>
      <c r="AN271" s="193">
        <f t="shared" si="198"/>
        <v>0</v>
      </c>
      <c r="AO271" s="193">
        <f t="shared" si="198"/>
        <v>0</v>
      </c>
      <c r="AP271" s="193">
        <f t="shared" si="198"/>
        <v>0</v>
      </c>
      <c r="AQ271" s="193">
        <f t="shared" si="198"/>
        <v>0</v>
      </c>
      <c r="AR271" s="193">
        <f t="shared" si="197"/>
        <v>0</v>
      </c>
      <c r="AS271" s="193">
        <f t="shared" si="197"/>
        <v>0</v>
      </c>
      <c r="AT271" s="193">
        <f t="shared" si="197"/>
        <v>0</v>
      </c>
      <c r="AU271" s="193">
        <f t="shared" si="197"/>
        <v>0</v>
      </c>
      <c r="AV271" s="193">
        <f t="shared" si="197"/>
        <v>300</v>
      </c>
      <c r="AW271" s="193">
        <f t="shared" si="197"/>
        <v>0</v>
      </c>
      <c r="AX271" s="193">
        <f t="shared" si="197"/>
        <v>0</v>
      </c>
      <c r="AY271" s="193">
        <f t="shared" si="197"/>
        <v>0</v>
      </c>
      <c r="AZ271" s="193">
        <f t="shared" si="197"/>
        <v>0</v>
      </c>
      <c r="BA271" s="193">
        <f t="shared" si="197"/>
        <v>0</v>
      </c>
      <c r="BB271" s="193">
        <f t="shared" si="197"/>
        <v>0</v>
      </c>
      <c r="BC271" s="193">
        <f t="shared" si="197"/>
        <v>0</v>
      </c>
      <c r="BD271" s="193">
        <f t="shared" si="197"/>
        <v>0</v>
      </c>
      <c r="BE271" s="193">
        <f t="shared" si="197"/>
        <v>0</v>
      </c>
      <c r="BF271" s="193">
        <f t="shared" si="197"/>
        <v>0</v>
      </c>
      <c r="BG271" s="193">
        <f t="shared" si="196"/>
        <v>0</v>
      </c>
      <c r="BH271" s="193">
        <f t="shared" si="196"/>
        <v>0</v>
      </c>
      <c r="BI271" s="193">
        <f t="shared" si="196"/>
        <v>0</v>
      </c>
      <c r="BJ271" s="193">
        <f t="shared" si="196"/>
        <v>0</v>
      </c>
      <c r="BK271" s="193">
        <f t="shared" si="196"/>
        <v>0</v>
      </c>
      <c r="BL271" s="193">
        <f t="shared" si="196"/>
        <v>0</v>
      </c>
      <c r="BM271" s="193">
        <f t="shared" si="196"/>
        <v>0</v>
      </c>
      <c r="BN271" s="193">
        <f t="shared" si="196"/>
        <v>0</v>
      </c>
      <c r="BO271" s="193">
        <f t="shared" si="196"/>
        <v>0</v>
      </c>
      <c r="BP271" s="193">
        <f t="shared" si="196"/>
        <v>0</v>
      </c>
    </row>
    <row r="272" spans="1:68" ht="15" customHeight="1" outlineLevel="1">
      <c r="A272" s="14"/>
      <c r="B272" s="386" t="s">
        <v>126</v>
      </c>
      <c r="C272" s="384"/>
      <c r="D272" s="384"/>
      <c r="E272" s="384"/>
      <c r="F272" s="384"/>
      <c r="G272" s="385"/>
      <c r="H272" s="70"/>
      <c r="I272" s="70"/>
      <c r="J272" s="70"/>
      <c r="K272" s="183">
        <v>1</v>
      </c>
      <c r="L272" s="70"/>
      <c r="M272" s="70"/>
      <c r="N272" s="71"/>
      <c r="O272" s="183">
        <v>1</v>
      </c>
      <c r="P272" s="56">
        <f t="shared" si="192"/>
        <v>0</v>
      </c>
      <c r="Q272" s="46">
        <f t="shared" si="193"/>
        <v>1</v>
      </c>
      <c r="R272" s="46"/>
      <c r="S272" s="218">
        <v>1</v>
      </c>
      <c r="T272" s="46">
        <f t="shared" si="194"/>
        <v>0</v>
      </c>
      <c r="U272" s="46">
        <f t="shared" si="195"/>
        <v>1</v>
      </c>
      <c r="V272" s="46">
        <f>T272+U272</f>
        <v>1</v>
      </c>
      <c r="W272" s="26"/>
      <c r="Y272" s="284">
        <f t="shared" si="186"/>
        <v>0</v>
      </c>
      <c r="Z272" s="57">
        <v>20</v>
      </c>
      <c r="AA272" s="193">
        <f t="shared" si="191"/>
        <v>1</v>
      </c>
      <c r="AB272" s="193">
        <f t="shared" si="198"/>
        <v>0</v>
      </c>
      <c r="AC272" s="193">
        <f t="shared" si="198"/>
        <v>0</v>
      </c>
      <c r="AD272" s="193">
        <f t="shared" si="198"/>
        <v>0</v>
      </c>
      <c r="AE272" s="193">
        <f t="shared" si="198"/>
        <v>0</v>
      </c>
      <c r="AF272" s="193">
        <f t="shared" si="198"/>
        <v>0</v>
      </c>
      <c r="AG272" s="193">
        <f t="shared" si="198"/>
        <v>0</v>
      </c>
      <c r="AH272" s="193">
        <f t="shared" si="198"/>
        <v>0</v>
      </c>
      <c r="AI272" s="193">
        <f t="shared" si="198"/>
        <v>0</v>
      </c>
      <c r="AJ272" s="193">
        <f t="shared" si="198"/>
        <v>0</v>
      </c>
      <c r="AK272" s="193">
        <f t="shared" si="198"/>
        <v>0</v>
      </c>
      <c r="AL272" s="193">
        <f t="shared" si="198"/>
        <v>0</v>
      </c>
      <c r="AM272" s="193">
        <f t="shared" si="198"/>
        <v>0</v>
      </c>
      <c r="AN272" s="193">
        <f t="shared" si="198"/>
        <v>0</v>
      </c>
      <c r="AO272" s="193">
        <f t="shared" si="198"/>
        <v>0</v>
      </c>
      <c r="AP272" s="193">
        <f t="shared" si="198"/>
        <v>0</v>
      </c>
      <c r="AQ272" s="193">
        <f t="shared" si="198"/>
        <v>0</v>
      </c>
      <c r="AR272" s="193">
        <f t="shared" si="197"/>
        <v>0</v>
      </c>
      <c r="AS272" s="193">
        <f t="shared" si="197"/>
        <v>0</v>
      </c>
      <c r="AT272" s="193">
        <f t="shared" si="197"/>
        <v>0</v>
      </c>
      <c r="AU272" s="193">
        <f t="shared" si="197"/>
        <v>0</v>
      </c>
      <c r="AV272" s="193">
        <f t="shared" si="197"/>
        <v>1</v>
      </c>
      <c r="AW272" s="193">
        <f t="shared" si="197"/>
        <v>0</v>
      </c>
      <c r="AX272" s="193">
        <f t="shared" si="197"/>
        <v>0</v>
      </c>
      <c r="AY272" s="193">
        <f t="shared" si="197"/>
        <v>0</v>
      </c>
      <c r="AZ272" s="193">
        <f t="shared" si="197"/>
        <v>0</v>
      </c>
      <c r="BA272" s="193">
        <f t="shared" si="197"/>
        <v>0</v>
      </c>
      <c r="BB272" s="193">
        <f t="shared" si="197"/>
        <v>0</v>
      </c>
      <c r="BC272" s="193">
        <f t="shared" si="197"/>
        <v>0</v>
      </c>
      <c r="BD272" s="193">
        <f t="shared" si="197"/>
        <v>0</v>
      </c>
      <c r="BE272" s="193">
        <f t="shared" si="197"/>
        <v>0</v>
      </c>
      <c r="BF272" s="193">
        <f t="shared" si="197"/>
        <v>0</v>
      </c>
      <c r="BG272" s="193">
        <f t="shared" si="196"/>
        <v>0</v>
      </c>
      <c r="BH272" s="193">
        <f t="shared" si="196"/>
        <v>0</v>
      </c>
      <c r="BI272" s="193">
        <f t="shared" si="196"/>
        <v>0</v>
      </c>
      <c r="BJ272" s="193">
        <f t="shared" si="196"/>
        <v>0</v>
      </c>
      <c r="BK272" s="193">
        <f t="shared" si="196"/>
        <v>0</v>
      </c>
      <c r="BL272" s="193">
        <f t="shared" si="196"/>
        <v>0</v>
      </c>
      <c r="BM272" s="193">
        <f t="shared" si="196"/>
        <v>0</v>
      </c>
      <c r="BN272" s="193">
        <f t="shared" si="196"/>
        <v>0</v>
      </c>
      <c r="BO272" s="193">
        <f t="shared" si="196"/>
        <v>0</v>
      </c>
      <c r="BP272" s="193">
        <f t="shared" si="196"/>
        <v>0</v>
      </c>
    </row>
    <row r="273" spans="1:68" ht="15" customHeight="1" outlineLevel="1">
      <c r="A273" s="14"/>
      <c r="B273" s="58"/>
      <c r="C273" s="92"/>
      <c r="D273" s="92"/>
      <c r="E273" s="92"/>
      <c r="F273" s="92"/>
      <c r="G273" s="93"/>
      <c r="H273" s="70"/>
      <c r="I273" s="70"/>
      <c r="J273" s="70"/>
      <c r="K273" s="70"/>
      <c r="L273" s="70"/>
      <c r="M273" s="70"/>
      <c r="N273" s="71"/>
      <c r="O273" s="70"/>
      <c r="P273" s="56"/>
      <c r="Q273" s="46"/>
      <c r="R273" s="46"/>
      <c r="S273" s="46"/>
      <c r="T273" s="46"/>
      <c r="U273" s="46"/>
      <c r="V273" s="46"/>
      <c r="W273" s="26"/>
      <c r="Y273" s="284"/>
      <c r="AA273" s="193" t="str">
        <f t="shared" si="191"/>
        <v/>
      </c>
      <c r="AB273" s="193">
        <f t="shared" si="198"/>
        <v>0</v>
      </c>
      <c r="AC273" s="193">
        <f t="shared" si="198"/>
        <v>0</v>
      </c>
      <c r="AD273" s="193">
        <f t="shared" si="198"/>
        <v>0</v>
      </c>
      <c r="AE273" s="193">
        <f t="shared" si="198"/>
        <v>0</v>
      </c>
      <c r="AF273" s="193">
        <f t="shared" si="198"/>
        <v>0</v>
      </c>
      <c r="AG273" s="193">
        <f t="shared" si="198"/>
        <v>0</v>
      </c>
      <c r="AH273" s="193">
        <f t="shared" si="198"/>
        <v>0</v>
      </c>
      <c r="AI273" s="193">
        <f t="shared" si="198"/>
        <v>0</v>
      </c>
      <c r="AJ273" s="193">
        <f t="shared" si="198"/>
        <v>0</v>
      </c>
      <c r="AK273" s="193">
        <f t="shared" si="198"/>
        <v>0</v>
      </c>
      <c r="AL273" s="193">
        <f t="shared" si="198"/>
        <v>0</v>
      </c>
      <c r="AM273" s="193">
        <f t="shared" si="198"/>
        <v>0</v>
      </c>
      <c r="AN273" s="193">
        <f t="shared" si="198"/>
        <v>0</v>
      </c>
      <c r="AO273" s="193">
        <f t="shared" si="198"/>
        <v>0</v>
      </c>
      <c r="AP273" s="193">
        <f t="shared" si="198"/>
        <v>0</v>
      </c>
      <c r="AQ273" s="193">
        <f t="shared" si="198"/>
        <v>0</v>
      </c>
      <c r="AR273" s="193">
        <f t="shared" si="197"/>
        <v>0</v>
      </c>
      <c r="AS273" s="193">
        <f t="shared" si="197"/>
        <v>0</v>
      </c>
      <c r="AT273" s="193">
        <f t="shared" si="197"/>
        <v>0</v>
      </c>
      <c r="AU273" s="193">
        <f t="shared" si="197"/>
        <v>0</v>
      </c>
      <c r="AV273" s="193">
        <f t="shared" si="197"/>
        <v>0</v>
      </c>
      <c r="AW273" s="193">
        <f t="shared" si="197"/>
        <v>0</v>
      </c>
      <c r="AX273" s="193">
        <f t="shared" si="197"/>
        <v>0</v>
      </c>
      <c r="AY273" s="193">
        <f t="shared" si="197"/>
        <v>0</v>
      </c>
      <c r="AZ273" s="193">
        <f t="shared" si="197"/>
        <v>0</v>
      </c>
      <c r="BA273" s="193">
        <f t="shared" si="197"/>
        <v>0</v>
      </c>
      <c r="BB273" s="193">
        <f t="shared" si="197"/>
        <v>0</v>
      </c>
      <c r="BC273" s="193">
        <f t="shared" si="197"/>
        <v>0</v>
      </c>
      <c r="BD273" s="193">
        <f t="shared" si="197"/>
        <v>0</v>
      </c>
      <c r="BE273" s="193">
        <f t="shared" si="197"/>
        <v>0</v>
      </c>
      <c r="BF273" s="193">
        <f t="shared" si="197"/>
        <v>0</v>
      </c>
      <c r="BG273" s="193">
        <f t="shared" si="196"/>
        <v>0</v>
      </c>
      <c r="BH273" s="193">
        <f t="shared" si="196"/>
        <v>0</v>
      </c>
      <c r="BI273" s="193">
        <f t="shared" si="196"/>
        <v>0</v>
      </c>
      <c r="BJ273" s="193">
        <f t="shared" si="196"/>
        <v>0</v>
      </c>
      <c r="BK273" s="193">
        <f t="shared" si="196"/>
        <v>0</v>
      </c>
      <c r="BL273" s="193">
        <f t="shared" si="196"/>
        <v>0</v>
      </c>
      <c r="BM273" s="193">
        <f t="shared" si="196"/>
        <v>0</v>
      </c>
      <c r="BN273" s="193">
        <f t="shared" si="196"/>
        <v>0</v>
      </c>
      <c r="BO273" s="193">
        <f t="shared" si="196"/>
        <v>0</v>
      </c>
      <c r="BP273" s="193">
        <f t="shared" si="196"/>
        <v>0</v>
      </c>
    </row>
    <row r="274" spans="1:68" s="2" customFormat="1" ht="15" customHeight="1" outlineLevel="1">
      <c r="A274" s="50" t="s">
        <v>127</v>
      </c>
      <c r="B274" s="372" t="s">
        <v>128</v>
      </c>
      <c r="C274" s="373"/>
      <c r="D274" s="373"/>
      <c r="E274" s="373"/>
      <c r="F274" s="373"/>
      <c r="G274" s="374"/>
      <c r="H274" s="51"/>
      <c r="I274" s="51"/>
      <c r="J274" s="51"/>
      <c r="K274" s="51"/>
      <c r="L274" s="51"/>
      <c r="M274" s="51"/>
      <c r="N274" s="52"/>
      <c r="O274" s="51"/>
      <c r="P274" s="53">
        <f>H274*I274+K274*N274</f>
        <v>0</v>
      </c>
      <c r="Q274" s="44">
        <f>H274*J274+K274*O274</f>
        <v>0</v>
      </c>
      <c r="R274" s="46"/>
      <c r="S274" s="44"/>
      <c r="T274" s="44">
        <f t="shared" ref="T274:U276" si="199">P274*R274</f>
        <v>0</v>
      </c>
      <c r="U274" s="44">
        <f t="shared" si="199"/>
        <v>0</v>
      </c>
      <c r="V274" s="44">
        <f>SUM(V275:V276)</f>
        <v>2</v>
      </c>
      <c r="W274" s="27">
        <f>V274/$M$5</f>
        <v>1.3333333333333334E-6</v>
      </c>
      <c r="Y274" s="284"/>
      <c r="AA274" s="193" t="str">
        <f t="shared" si="191"/>
        <v/>
      </c>
      <c r="AB274" s="193">
        <f t="shared" si="198"/>
        <v>0</v>
      </c>
      <c r="AC274" s="193">
        <f t="shared" si="198"/>
        <v>0</v>
      </c>
      <c r="AD274" s="193">
        <f t="shared" si="198"/>
        <v>0</v>
      </c>
      <c r="AE274" s="193">
        <f t="shared" si="198"/>
        <v>0</v>
      </c>
      <c r="AF274" s="193">
        <f t="shared" si="198"/>
        <v>0</v>
      </c>
      <c r="AG274" s="193">
        <f t="shared" si="198"/>
        <v>0</v>
      </c>
      <c r="AH274" s="193">
        <f t="shared" si="198"/>
        <v>0</v>
      </c>
      <c r="AI274" s="193">
        <f t="shared" si="198"/>
        <v>0</v>
      </c>
      <c r="AJ274" s="193">
        <f t="shared" si="198"/>
        <v>0</v>
      </c>
      <c r="AK274" s="193">
        <f t="shared" si="198"/>
        <v>0</v>
      </c>
      <c r="AL274" s="193">
        <f t="shared" si="198"/>
        <v>0</v>
      </c>
      <c r="AM274" s="193">
        <f t="shared" si="198"/>
        <v>0</v>
      </c>
      <c r="AN274" s="193">
        <f t="shared" si="198"/>
        <v>0</v>
      </c>
      <c r="AO274" s="193">
        <f t="shared" si="198"/>
        <v>0</v>
      </c>
      <c r="AP274" s="193">
        <f t="shared" si="198"/>
        <v>0</v>
      </c>
      <c r="AQ274" s="193">
        <f t="shared" si="198"/>
        <v>0</v>
      </c>
      <c r="AR274" s="193">
        <f t="shared" si="197"/>
        <v>0</v>
      </c>
      <c r="AS274" s="193">
        <f t="shared" si="197"/>
        <v>0</v>
      </c>
      <c r="AT274" s="193">
        <f t="shared" si="197"/>
        <v>0</v>
      </c>
      <c r="AU274" s="193">
        <f t="shared" si="197"/>
        <v>0</v>
      </c>
      <c r="AV274" s="193">
        <f t="shared" si="197"/>
        <v>0</v>
      </c>
      <c r="AW274" s="193">
        <f t="shared" si="197"/>
        <v>0</v>
      </c>
      <c r="AX274" s="193">
        <f t="shared" si="197"/>
        <v>0</v>
      </c>
      <c r="AY274" s="193">
        <f t="shared" si="197"/>
        <v>0</v>
      </c>
      <c r="AZ274" s="193">
        <f t="shared" si="197"/>
        <v>0</v>
      </c>
      <c r="BA274" s="193">
        <f t="shared" si="197"/>
        <v>0</v>
      </c>
      <c r="BB274" s="193">
        <f t="shared" si="197"/>
        <v>0</v>
      </c>
      <c r="BC274" s="193">
        <f t="shared" si="197"/>
        <v>0</v>
      </c>
      <c r="BD274" s="193">
        <f t="shared" si="197"/>
        <v>0</v>
      </c>
      <c r="BE274" s="193">
        <f t="shared" si="197"/>
        <v>0</v>
      </c>
      <c r="BF274" s="193">
        <f t="shared" si="197"/>
        <v>0</v>
      </c>
      <c r="BG274" s="193">
        <f t="shared" si="196"/>
        <v>0</v>
      </c>
      <c r="BH274" s="193">
        <f t="shared" si="196"/>
        <v>0</v>
      </c>
      <c r="BI274" s="193">
        <f t="shared" si="196"/>
        <v>0</v>
      </c>
      <c r="BJ274" s="193">
        <f t="shared" si="196"/>
        <v>0</v>
      </c>
      <c r="BK274" s="193">
        <f t="shared" si="196"/>
        <v>0</v>
      </c>
      <c r="BL274" s="193">
        <f t="shared" si="196"/>
        <v>0</v>
      </c>
      <c r="BM274" s="193">
        <f t="shared" si="196"/>
        <v>0</v>
      </c>
      <c r="BN274" s="193">
        <f t="shared" si="196"/>
        <v>0</v>
      </c>
      <c r="BO274" s="193">
        <f t="shared" si="196"/>
        <v>0</v>
      </c>
      <c r="BP274" s="193">
        <f t="shared" si="196"/>
        <v>0</v>
      </c>
    </row>
    <row r="275" spans="1:68" ht="15" customHeight="1" outlineLevel="1">
      <c r="A275" s="14"/>
      <c r="B275" s="363" t="s">
        <v>129</v>
      </c>
      <c r="C275" s="375"/>
      <c r="D275" s="375"/>
      <c r="E275" s="375"/>
      <c r="F275" s="375"/>
      <c r="G275" s="376"/>
      <c r="H275" s="70"/>
      <c r="I275" s="70"/>
      <c r="J275" s="70"/>
      <c r="K275" s="183">
        <v>1</v>
      </c>
      <c r="L275" s="70"/>
      <c r="M275" s="70"/>
      <c r="N275" s="71"/>
      <c r="O275" s="183">
        <v>1</v>
      </c>
      <c r="P275" s="56">
        <f>H275*I275+K275*N275</f>
        <v>0</v>
      </c>
      <c r="Q275" s="46">
        <f>H275*J275+K275*O275</f>
        <v>1</v>
      </c>
      <c r="R275" s="46"/>
      <c r="S275" s="218">
        <v>1</v>
      </c>
      <c r="T275" s="46">
        <f t="shared" si="199"/>
        <v>0</v>
      </c>
      <c r="U275" s="46">
        <f t="shared" si="199"/>
        <v>1</v>
      </c>
      <c r="V275" s="46">
        <f>T275+U275</f>
        <v>1</v>
      </c>
      <c r="W275" s="26"/>
      <c r="Y275" s="284">
        <f t="shared" si="186"/>
        <v>0</v>
      </c>
      <c r="Z275" s="57">
        <v>18</v>
      </c>
      <c r="AA275" s="193">
        <f t="shared" si="191"/>
        <v>1</v>
      </c>
      <c r="AB275" s="193">
        <f t="shared" si="198"/>
        <v>0</v>
      </c>
      <c r="AC275" s="193">
        <f t="shared" si="198"/>
        <v>0</v>
      </c>
      <c r="AD275" s="193">
        <f t="shared" si="198"/>
        <v>0</v>
      </c>
      <c r="AE275" s="193">
        <f t="shared" si="198"/>
        <v>0</v>
      </c>
      <c r="AF275" s="193">
        <f t="shared" si="198"/>
        <v>0</v>
      </c>
      <c r="AG275" s="193">
        <f t="shared" si="198"/>
        <v>0</v>
      </c>
      <c r="AH275" s="193">
        <f t="shared" si="198"/>
        <v>0</v>
      </c>
      <c r="AI275" s="193">
        <f t="shared" si="198"/>
        <v>0</v>
      </c>
      <c r="AJ275" s="193">
        <f t="shared" si="198"/>
        <v>0</v>
      </c>
      <c r="AK275" s="193">
        <f t="shared" si="198"/>
        <v>0</v>
      </c>
      <c r="AL275" s="193">
        <f t="shared" si="198"/>
        <v>0</v>
      </c>
      <c r="AM275" s="193">
        <f t="shared" si="198"/>
        <v>0</v>
      </c>
      <c r="AN275" s="193">
        <f t="shared" si="198"/>
        <v>0</v>
      </c>
      <c r="AO275" s="193">
        <f t="shared" si="198"/>
        <v>0</v>
      </c>
      <c r="AP275" s="193">
        <f t="shared" si="198"/>
        <v>0</v>
      </c>
      <c r="AQ275" s="193">
        <f t="shared" si="198"/>
        <v>0</v>
      </c>
      <c r="AR275" s="193">
        <f t="shared" si="197"/>
        <v>0</v>
      </c>
      <c r="AS275" s="193">
        <f t="shared" si="197"/>
        <v>0</v>
      </c>
      <c r="AT275" s="193">
        <f t="shared" si="197"/>
        <v>1</v>
      </c>
      <c r="AU275" s="193">
        <f t="shared" si="197"/>
        <v>0</v>
      </c>
      <c r="AV275" s="193">
        <f t="shared" si="197"/>
        <v>0</v>
      </c>
      <c r="AW275" s="193">
        <f t="shared" si="197"/>
        <v>0</v>
      </c>
      <c r="AX275" s="193">
        <f t="shared" si="197"/>
        <v>0</v>
      </c>
      <c r="AY275" s="193">
        <f t="shared" si="197"/>
        <v>0</v>
      </c>
      <c r="AZ275" s="193">
        <f t="shared" si="197"/>
        <v>0</v>
      </c>
      <c r="BA275" s="193">
        <f t="shared" si="197"/>
        <v>0</v>
      </c>
      <c r="BB275" s="193">
        <f t="shared" si="197"/>
        <v>0</v>
      </c>
      <c r="BC275" s="193">
        <f t="shared" si="197"/>
        <v>0</v>
      </c>
      <c r="BD275" s="193">
        <f t="shared" si="197"/>
        <v>0</v>
      </c>
      <c r="BE275" s="193">
        <f t="shared" si="197"/>
        <v>0</v>
      </c>
      <c r="BF275" s="193">
        <f t="shared" si="197"/>
        <v>0</v>
      </c>
      <c r="BG275" s="193">
        <f t="shared" si="196"/>
        <v>0</v>
      </c>
      <c r="BH275" s="193">
        <f t="shared" si="196"/>
        <v>0</v>
      </c>
      <c r="BI275" s="193">
        <f t="shared" si="196"/>
        <v>0</v>
      </c>
      <c r="BJ275" s="193">
        <f t="shared" si="196"/>
        <v>0</v>
      </c>
      <c r="BK275" s="193">
        <f t="shared" si="196"/>
        <v>0</v>
      </c>
      <c r="BL275" s="193">
        <f t="shared" si="196"/>
        <v>0</v>
      </c>
      <c r="BM275" s="193">
        <f t="shared" si="196"/>
        <v>0</v>
      </c>
      <c r="BN275" s="193">
        <f t="shared" si="196"/>
        <v>0</v>
      </c>
      <c r="BO275" s="193">
        <f t="shared" si="196"/>
        <v>0</v>
      </c>
      <c r="BP275" s="193">
        <f t="shared" si="196"/>
        <v>0</v>
      </c>
    </row>
    <row r="276" spans="1:68" ht="15" customHeight="1" outlineLevel="1">
      <c r="A276" s="14"/>
      <c r="B276" s="363" t="s">
        <v>130</v>
      </c>
      <c r="C276" s="364"/>
      <c r="D276" s="364"/>
      <c r="E276" s="364"/>
      <c r="F276" s="364"/>
      <c r="G276" s="365"/>
      <c r="H276" s="70"/>
      <c r="I276" s="70"/>
      <c r="J276" s="70"/>
      <c r="K276" s="183">
        <v>1</v>
      </c>
      <c r="L276" s="70"/>
      <c r="M276" s="70"/>
      <c r="N276" s="71"/>
      <c r="O276" s="183">
        <v>1</v>
      </c>
      <c r="P276" s="56">
        <f>H276*I276+K276*N276</f>
        <v>0</v>
      </c>
      <c r="Q276" s="46">
        <f>H276*J276+K276*O276</f>
        <v>1</v>
      </c>
      <c r="R276" s="46"/>
      <c r="S276" s="218">
        <v>1</v>
      </c>
      <c r="T276" s="46">
        <f t="shared" si="199"/>
        <v>0</v>
      </c>
      <c r="U276" s="46">
        <f t="shared" si="199"/>
        <v>1</v>
      </c>
      <c r="V276" s="46">
        <f>T276+U276</f>
        <v>1</v>
      </c>
      <c r="W276" s="26"/>
      <c r="Y276" s="284">
        <f t="shared" si="186"/>
        <v>0</v>
      </c>
      <c r="Z276" s="57">
        <v>18</v>
      </c>
      <c r="AA276" s="193">
        <f t="shared" si="191"/>
        <v>1</v>
      </c>
      <c r="AB276" s="193">
        <f t="shared" si="198"/>
        <v>0</v>
      </c>
      <c r="AC276" s="193">
        <f t="shared" si="198"/>
        <v>0</v>
      </c>
      <c r="AD276" s="193">
        <f t="shared" si="198"/>
        <v>0</v>
      </c>
      <c r="AE276" s="193">
        <f t="shared" si="198"/>
        <v>0</v>
      </c>
      <c r="AF276" s="193">
        <f t="shared" si="198"/>
        <v>0</v>
      </c>
      <c r="AG276" s="193">
        <f t="shared" si="198"/>
        <v>0</v>
      </c>
      <c r="AH276" s="193">
        <f t="shared" si="198"/>
        <v>0</v>
      </c>
      <c r="AI276" s="193">
        <f t="shared" si="198"/>
        <v>0</v>
      </c>
      <c r="AJ276" s="193">
        <f t="shared" si="198"/>
        <v>0</v>
      </c>
      <c r="AK276" s="193">
        <f t="shared" si="198"/>
        <v>0</v>
      </c>
      <c r="AL276" s="193">
        <f t="shared" si="198"/>
        <v>0</v>
      </c>
      <c r="AM276" s="193">
        <f t="shared" si="198"/>
        <v>0</v>
      </c>
      <c r="AN276" s="193">
        <f t="shared" si="198"/>
        <v>0</v>
      </c>
      <c r="AO276" s="193">
        <f t="shared" si="198"/>
        <v>0</v>
      </c>
      <c r="AP276" s="193">
        <f t="shared" si="198"/>
        <v>0</v>
      </c>
      <c r="AQ276" s="193">
        <f t="shared" si="198"/>
        <v>0</v>
      </c>
      <c r="AR276" s="193">
        <f t="shared" si="197"/>
        <v>0</v>
      </c>
      <c r="AS276" s="193">
        <f t="shared" si="197"/>
        <v>0</v>
      </c>
      <c r="AT276" s="193">
        <f t="shared" si="197"/>
        <v>1</v>
      </c>
      <c r="AU276" s="193">
        <f t="shared" si="197"/>
        <v>0</v>
      </c>
      <c r="AV276" s="193">
        <f t="shared" si="197"/>
        <v>0</v>
      </c>
      <c r="AW276" s="193">
        <f t="shared" si="197"/>
        <v>0</v>
      </c>
      <c r="AX276" s="193">
        <f t="shared" si="197"/>
        <v>0</v>
      </c>
      <c r="AY276" s="193">
        <f t="shared" si="197"/>
        <v>0</v>
      </c>
      <c r="AZ276" s="193">
        <f t="shared" si="197"/>
        <v>0</v>
      </c>
      <c r="BA276" s="193">
        <f t="shared" si="197"/>
        <v>0</v>
      </c>
      <c r="BB276" s="193">
        <f t="shared" si="197"/>
        <v>0</v>
      </c>
      <c r="BC276" s="193">
        <f t="shared" si="197"/>
        <v>0</v>
      </c>
      <c r="BD276" s="193">
        <f t="shared" si="197"/>
        <v>0</v>
      </c>
      <c r="BE276" s="193">
        <f t="shared" si="197"/>
        <v>0</v>
      </c>
      <c r="BF276" s="193">
        <f t="shared" si="197"/>
        <v>0</v>
      </c>
      <c r="BG276" s="193">
        <f t="shared" si="196"/>
        <v>0</v>
      </c>
      <c r="BH276" s="193">
        <f t="shared" si="196"/>
        <v>0</v>
      </c>
      <c r="BI276" s="193">
        <f t="shared" si="196"/>
        <v>0</v>
      </c>
      <c r="BJ276" s="193">
        <f t="shared" si="196"/>
        <v>0</v>
      </c>
      <c r="BK276" s="193">
        <f t="shared" si="196"/>
        <v>0</v>
      </c>
      <c r="BL276" s="193">
        <f t="shared" si="196"/>
        <v>0</v>
      </c>
      <c r="BM276" s="193">
        <f t="shared" si="196"/>
        <v>0</v>
      </c>
      <c r="BN276" s="193">
        <f t="shared" si="196"/>
        <v>0</v>
      </c>
      <c r="BO276" s="193">
        <f t="shared" si="196"/>
        <v>0</v>
      </c>
      <c r="BP276" s="193">
        <f t="shared" si="196"/>
        <v>0</v>
      </c>
    </row>
    <row r="277" spans="1:68" ht="15" customHeight="1" outlineLevel="1">
      <c r="A277" s="14"/>
      <c r="B277" s="34"/>
      <c r="C277" s="32"/>
      <c r="D277" s="32"/>
      <c r="E277" s="32"/>
      <c r="F277" s="32"/>
      <c r="G277" s="33"/>
      <c r="H277" s="70"/>
      <c r="I277" s="70"/>
      <c r="J277" s="70"/>
      <c r="K277" s="70"/>
      <c r="L277" s="70"/>
      <c r="M277" s="70"/>
      <c r="N277" s="71"/>
      <c r="O277" s="70"/>
      <c r="P277" s="56"/>
      <c r="Q277" s="46"/>
      <c r="R277" s="46"/>
      <c r="S277" s="46"/>
      <c r="T277" s="46"/>
      <c r="U277" s="46"/>
      <c r="V277" s="46"/>
      <c r="W277" s="26"/>
      <c r="Y277" s="284"/>
      <c r="AA277" s="193" t="str">
        <f t="shared" si="191"/>
        <v/>
      </c>
      <c r="AB277" s="193">
        <f t="shared" si="198"/>
        <v>0</v>
      </c>
      <c r="AC277" s="193">
        <f t="shared" si="198"/>
        <v>0</v>
      </c>
      <c r="AD277" s="193">
        <f t="shared" si="198"/>
        <v>0</v>
      </c>
      <c r="AE277" s="193">
        <f t="shared" si="198"/>
        <v>0</v>
      </c>
      <c r="AF277" s="193">
        <f t="shared" si="198"/>
        <v>0</v>
      </c>
      <c r="AG277" s="193">
        <f t="shared" si="198"/>
        <v>0</v>
      </c>
      <c r="AH277" s="193">
        <f t="shared" si="198"/>
        <v>0</v>
      </c>
      <c r="AI277" s="193">
        <f t="shared" si="198"/>
        <v>0</v>
      </c>
      <c r="AJ277" s="193">
        <f t="shared" si="198"/>
        <v>0</v>
      </c>
      <c r="AK277" s="193">
        <f t="shared" si="198"/>
        <v>0</v>
      </c>
      <c r="AL277" s="193">
        <f t="shared" si="198"/>
        <v>0</v>
      </c>
      <c r="AM277" s="193">
        <f t="shared" si="198"/>
        <v>0</v>
      </c>
      <c r="AN277" s="193">
        <f t="shared" si="198"/>
        <v>0</v>
      </c>
      <c r="AO277" s="193">
        <f t="shared" si="198"/>
        <v>0</v>
      </c>
      <c r="AP277" s="193">
        <f t="shared" si="198"/>
        <v>0</v>
      </c>
      <c r="AQ277" s="193">
        <f t="shared" si="198"/>
        <v>0</v>
      </c>
      <c r="AR277" s="193">
        <f t="shared" si="197"/>
        <v>0</v>
      </c>
      <c r="AS277" s="193">
        <f t="shared" si="197"/>
        <v>0</v>
      </c>
      <c r="AT277" s="193">
        <f t="shared" si="197"/>
        <v>0</v>
      </c>
      <c r="AU277" s="193">
        <f t="shared" si="197"/>
        <v>0</v>
      </c>
      <c r="AV277" s="193">
        <f t="shared" si="197"/>
        <v>0</v>
      </c>
      <c r="AW277" s="193">
        <f t="shared" si="197"/>
        <v>0</v>
      </c>
      <c r="AX277" s="193">
        <f t="shared" si="197"/>
        <v>0</v>
      </c>
      <c r="AY277" s="193">
        <f t="shared" si="197"/>
        <v>0</v>
      </c>
      <c r="AZ277" s="193">
        <f t="shared" si="197"/>
        <v>0</v>
      </c>
      <c r="BA277" s="193">
        <f t="shared" si="197"/>
        <v>0</v>
      </c>
      <c r="BB277" s="193">
        <f t="shared" si="197"/>
        <v>0</v>
      </c>
      <c r="BC277" s="193">
        <f t="shared" si="197"/>
        <v>0</v>
      </c>
      <c r="BD277" s="193">
        <f t="shared" si="197"/>
        <v>0</v>
      </c>
      <c r="BE277" s="193">
        <f t="shared" si="197"/>
        <v>0</v>
      </c>
      <c r="BF277" s="193">
        <f t="shared" si="197"/>
        <v>0</v>
      </c>
      <c r="BG277" s="193">
        <f t="shared" si="196"/>
        <v>0</v>
      </c>
      <c r="BH277" s="193">
        <f t="shared" si="196"/>
        <v>0</v>
      </c>
      <c r="BI277" s="193">
        <f t="shared" si="196"/>
        <v>0</v>
      </c>
      <c r="BJ277" s="193">
        <f t="shared" si="196"/>
        <v>0</v>
      </c>
      <c r="BK277" s="193">
        <f t="shared" si="196"/>
        <v>0</v>
      </c>
      <c r="BL277" s="193">
        <f t="shared" si="196"/>
        <v>0</v>
      </c>
      <c r="BM277" s="193">
        <f t="shared" si="196"/>
        <v>0</v>
      </c>
      <c r="BN277" s="193">
        <f t="shared" si="196"/>
        <v>0</v>
      </c>
      <c r="BO277" s="193">
        <f t="shared" si="196"/>
        <v>0</v>
      </c>
      <c r="BP277" s="193">
        <f t="shared" si="196"/>
        <v>0</v>
      </c>
    </row>
    <row r="278" spans="1:68" s="2" customFormat="1" ht="15" customHeight="1" outlineLevel="1">
      <c r="A278" s="50" t="s">
        <v>131</v>
      </c>
      <c r="B278" s="372" t="s">
        <v>132</v>
      </c>
      <c r="C278" s="373"/>
      <c r="D278" s="373"/>
      <c r="E278" s="373"/>
      <c r="F278" s="373"/>
      <c r="G278" s="374"/>
      <c r="H278" s="51"/>
      <c r="I278" s="51"/>
      <c r="J278" s="51"/>
      <c r="K278" s="51"/>
      <c r="L278" s="51"/>
      <c r="M278" s="51"/>
      <c r="N278" s="52"/>
      <c r="O278" s="51"/>
      <c r="P278" s="53">
        <f t="shared" ref="P278:P286" si="200">H278*I278+K278*N278</f>
        <v>0</v>
      </c>
      <c r="Q278" s="44">
        <f t="shared" ref="Q278:Q286" si="201">H278*J278+K278*O278</f>
        <v>0</v>
      </c>
      <c r="R278" s="46"/>
      <c r="S278" s="44"/>
      <c r="T278" s="44">
        <f t="shared" ref="T278:T286" si="202">P278*R278</f>
        <v>0</v>
      </c>
      <c r="U278" s="44">
        <f t="shared" ref="U278:U286" si="203">Q278*S278</f>
        <v>0</v>
      </c>
      <c r="V278" s="44">
        <f>SUM(V279:V286)</f>
        <v>505</v>
      </c>
      <c r="W278" s="27">
        <f>V278/$M$5</f>
        <v>3.3666666666666665E-4</v>
      </c>
      <c r="Y278" s="284"/>
      <c r="AA278" s="193" t="str">
        <f t="shared" si="191"/>
        <v/>
      </c>
      <c r="AB278" s="193">
        <f t="shared" si="198"/>
        <v>0</v>
      </c>
      <c r="AC278" s="193">
        <f t="shared" si="198"/>
        <v>0</v>
      </c>
      <c r="AD278" s="193">
        <f t="shared" si="198"/>
        <v>0</v>
      </c>
      <c r="AE278" s="193">
        <f t="shared" si="198"/>
        <v>0</v>
      </c>
      <c r="AF278" s="193">
        <f t="shared" si="198"/>
        <v>0</v>
      </c>
      <c r="AG278" s="193">
        <f t="shared" si="198"/>
        <v>0</v>
      </c>
      <c r="AH278" s="193">
        <f t="shared" si="198"/>
        <v>0</v>
      </c>
      <c r="AI278" s="193">
        <f t="shared" si="198"/>
        <v>0</v>
      </c>
      <c r="AJ278" s="193">
        <f t="shared" si="198"/>
        <v>0</v>
      </c>
      <c r="AK278" s="193">
        <f t="shared" si="198"/>
        <v>0</v>
      </c>
      <c r="AL278" s="193">
        <f t="shared" si="198"/>
        <v>0</v>
      </c>
      <c r="AM278" s="193">
        <f t="shared" si="198"/>
        <v>0</v>
      </c>
      <c r="AN278" s="193">
        <f t="shared" si="198"/>
        <v>0</v>
      </c>
      <c r="AO278" s="193">
        <f t="shared" si="198"/>
        <v>0</v>
      </c>
      <c r="AP278" s="193">
        <f t="shared" si="198"/>
        <v>0</v>
      </c>
      <c r="AQ278" s="193">
        <f t="shared" si="198"/>
        <v>0</v>
      </c>
      <c r="AR278" s="193">
        <f t="shared" si="197"/>
        <v>0</v>
      </c>
      <c r="AS278" s="193">
        <f t="shared" si="197"/>
        <v>0</v>
      </c>
      <c r="AT278" s="193">
        <f t="shared" si="197"/>
        <v>0</v>
      </c>
      <c r="AU278" s="193">
        <f t="shared" si="197"/>
        <v>0</v>
      </c>
      <c r="AV278" s="193">
        <f t="shared" si="197"/>
        <v>0</v>
      </c>
      <c r="AW278" s="193">
        <f t="shared" si="197"/>
        <v>0</v>
      </c>
      <c r="AX278" s="193">
        <f t="shared" si="197"/>
        <v>0</v>
      </c>
      <c r="AY278" s="193">
        <f t="shared" si="197"/>
        <v>0</v>
      </c>
      <c r="AZ278" s="193">
        <f t="shared" si="197"/>
        <v>0</v>
      </c>
      <c r="BA278" s="193">
        <f t="shared" si="197"/>
        <v>0</v>
      </c>
      <c r="BB278" s="193">
        <f t="shared" si="197"/>
        <v>0</v>
      </c>
      <c r="BC278" s="193">
        <f t="shared" si="197"/>
        <v>0</v>
      </c>
      <c r="BD278" s="193">
        <f t="shared" si="197"/>
        <v>0</v>
      </c>
      <c r="BE278" s="193">
        <f t="shared" si="197"/>
        <v>0</v>
      </c>
      <c r="BF278" s="193">
        <f t="shared" si="197"/>
        <v>0</v>
      </c>
      <c r="BG278" s="193">
        <f t="shared" si="196"/>
        <v>0</v>
      </c>
      <c r="BH278" s="193">
        <f t="shared" si="196"/>
        <v>0</v>
      </c>
      <c r="BI278" s="193">
        <f t="shared" si="196"/>
        <v>0</v>
      </c>
      <c r="BJ278" s="193">
        <f t="shared" si="196"/>
        <v>0</v>
      </c>
      <c r="BK278" s="193">
        <f t="shared" si="196"/>
        <v>0</v>
      </c>
      <c r="BL278" s="193">
        <f t="shared" si="196"/>
        <v>0</v>
      </c>
      <c r="BM278" s="193">
        <f t="shared" si="196"/>
        <v>0</v>
      </c>
      <c r="BN278" s="193">
        <f t="shared" si="196"/>
        <v>0</v>
      </c>
      <c r="BO278" s="193">
        <f t="shared" si="196"/>
        <v>0</v>
      </c>
      <c r="BP278" s="193">
        <f t="shared" si="196"/>
        <v>0</v>
      </c>
    </row>
    <row r="279" spans="1:68" ht="15" customHeight="1" outlineLevel="1">
      <c r="A279" s="14"/>
      <c r="B279" s="363" t="s">
        <v>596</v>
      </c>
      <c r="C279" s="375"/>
      <c r="D279" s="375"/>
      <c r="E279" s="375"/>
      <c r="F279" s="375"/>
      <c r="G279" s="376"/>
      <c r="H279" s="70"/>
      <c r="I279" s="70"/>
      <c r="J279" s="70"/>
      <c r="K279" s="183">
        <v>1</v>
      </c>
      <c r="L279" s="70"/>
      <c r="M279" s="70"/>
      <c r="N279" s="71"/>
      <c r="O279" s="183">
        <v>1</v>
      </c>
      <c r="P279" s="56">
        <f t="shared" si="200"/>
        <v>0</v>
      </c>
      <c r="Q279" s="46">
        <f t="shared" si="201"/>
        <v>1</v>
      </c>
      <c r="R279" s="46"/>
      <c r="S279" s="218">
        <v>1</v>
      </c>
      <c r="T279" s="46">
        <f t="shared" si="202"/>
        <v>0</v>
      </c>
      <c r="U279" s="46">
        <f t="shared" si="203"/>
        <v>1</v>
      </c>
      <c r="V279" s="46">
        <f t="shared" ref="V279:V286" si="204">T279+U279</f>
        <v>1</v>
      </c>
      <c r="W279" s="26"/>
      <c r="Y279" s="284">
        <f t="shared" si="186"/>
        <v>0</v>
      </c>
      <c r="Z279" s="57">
        <v>25</v>
      </c>
      <c r="AA279" s="193">
        <f t="shared" si="191"/>
        <v>1</v>
      </c>
      <c r="AB279" s="193">
        <f t="shared" si="198"/>
        <v>0</v>
      </c>
      <c r="AC279" s="193">
        <f t="shared" si="198"/>
        <v>0</v>
      </c>
      <c r="AD279" s="193">
        <f t="shared" si="198"/>
        <v>0</v>
      </c>
      <c r="AE279" s="193">
        <f t="shared" si="198"/>
        <v>0</v>
      </c>
      <c r="AF279" s="193">
        <f t="shared" si="198"/>
        <v>0</v>
      </c>
      <c r="AG279" s="193">
        <f t="shared" si="198"/>
        <v>0</v>
      </c>
      <c r="AH279" s="193">
        <f t="shared" si="198"/>
        <v>0</v>
      </c>
      <c r="AI279" s="193">
        <f t="shared" si="198"/>
        <v>0</v>
      </c>
      <c r="AJ279" s="193">
        <f t="shared" si="198"/>
        <v>0</v>
      </c>
      <c r="AK279" s="193">
        <f t="shared" si="198"/>
        <v>0</v>
      </c>
      <c r="AL279" s="193">
        <f t="shared" si="198"/>
        <v>0</v>
      </c>
      <c r="AM279" s="193">
        <f t="shared" si="198"/>
        <v>0</v>
      </c>
      <c r="AN279" s="193">
        <f t="shared" si="198"/>
        <v>0</v>
      </c>
      <c r="AO279" s="193">
        <f t="shared" si="198"/>
        <v>0</v>
      </c>
      <c r="AP279" s="193">
        <f t="shared" si="198"/>
        <v>0</v>
      </c>
      <c r="AQ279" s="193">
        <f t="shared" si="198"/>
        <v>0</v>
      </c>
      <c r="AR279" s="193">
        <f t="shared" si="197"/>
        <v>0</v>
      </c>
      <c r="AS279" s="193">
        <f t="shared" si="197"/>
        <v>0</v>
      </c>
      <c r="AT279" s="193">
        <f t="shared" si="197"/>
        <v>0</v>
      </c>
      <c r="AU279" s="193">
        <f t="shared" si="197"/>
        <v>0</v>
      </c>
      <c r="AV279" s="193">
        <f t="shared" si="197"/>
        <v>0</v>
      </c>
      <c r="AW279" s="193">
        <f t="shared" si="197"/>
        <v>0</v>
      </c>
      <c r="AX279" s="193">
        <f t="shared" si="197"/>
        <v>0</v>
      </c>
      <c r="AY279" s="193">
        <f t="shared" si="197"/>
        <v>0</v>
      </c>
      <c r="AZ279" s="193">
        <f t="shared" si="197"/>
        <v>0</v>
      </c>
      <c r="BA279" s="193">
        <f t="shared" si="197"/>
        <v>1</v>
      </c>
      <c r="BB279" s="193">
        <f t="shared" si="197"/>
        <v>0</v>
      </c>
      <c r="BC279" s="193">
        <f t="shared" si="197"/>
        <v>0</v>
      </c>
      <c r="BD279" s="193">
        <f t="shared" si="197"/>
        <v>0</v>
      </c>
      <c r="BE279" s="193">
        <f t="shared" si="197"/>
        <v>0</v>
      </c>
      <c r="BF279" s="193">
        <f t="shared" si="197"/>
        <v>0</v>
      </c>
      <c r="BG279" s="193">
        <f t="shared" si="196"/>
        <v>0</v>
      </c>
      <c r="BH279" s="193">
        <f t="shared" si="196"/>
        <v>0</v>
      </c>
      <c r="BI279" s="193">
        <f t="shared" si="196"/>
        <v>0</v>
      </c>
      <c r="BJ279" s="193">
        <f t="shared" si="196"/>
        <v>0</v>
      </c>
      <c r="BK279" s="193">
        <f t="shared" si="196"/>
        <v>0</v>
      </c>
      <c r="BL279" s="193">
        <f t="shared" si="196"/>
        <v>0</v>
      </c>
      <c r="BM279" s="193">
        <f t="shared" si="196"/>
        <v>0</v>
      </c>
      <c r="BN279" s="193">
        <f t="shared" si="196"/>
        <v>0</v>
      </c>
      <c r="BO279" s="193">
        <f t="shared" si="196"/>
        <v>0</v>
      </c>
      <c r="BP279" s="193">
        <f t="shared" si="196"/>
        <v>0</v>
      </c>
    </row>
    <row r="280" spans="1:68" ht="15" customHeight="1" outlineLevel="1">
      <c r="A280" s="14"/>
      <c r="B280" s="363" t="s">
        <v>606</v>
      </c>
      <c r="C280" s="375"/>
      <c r="D280" s="375"/>
      <c r="E280" s="375"/>
      <c r="F280" s="375"/>
      <c r="G280" s="376"/>
      <c r="H280" s="70"/>
      <c r="I280" s="70"/>
      <c r="J280" s="70"/>
      <c r="K280" s="183">
        <v>500</v>
      </c>
      <c r="L280" s="70"/>
      <c r="M280" s="70"/>
      <c r="N280" s="71"/>
      <c r="O280" s="183">
        <v>1</v>
      </c>
      <c r="P280" s="56">
        <f t="shared" si="200"/>
        <v>0</v>
      </c>
      <c r="Q280" s="46">
        <f t="shared" si="201"/>
        <v>500</v>
      </c>
      <c r="R280" s="46"/>
      <c r="S280" s="218">
        <v>1</v>
      </c>
      <c r="T280" s="46">
        <f t="shared" si="202"/>
        <v>0</v>
      </c>
      <c r="U280" s="46">
        <f t="shared" si="203"/>
        <v>500</v>
      </c>
      <c r="V280" s="46">
        <f t="shared" si="204"/>
        <v>500</v>
      </c>
      <c r="W280" s="26"/>
      <c r="Y280" s="284">
        <f t="shared" si="186"/>
        <v>0</v>
      </c>
      <c r="Z280" s="57">
        <v>22</v>
      </c>
      <c r="AA280" s="193">
        <f t="shared" si="191"/>
        <v>500</v>
      </c>
      <c r="AB280" s="193">
        <f t="shared" si="198"/>
        <v>0</v>
      </c>
      <c r="AC280" s="193">
        <f t="shared" si="198"/>
        <v>0</v>
      </c>
      <c r="AD280" s="193">
        <f t="shared" si="198"/>
        <v>0</v>
      </c>
      <c r="AE280" s="193">
        <f t="shared" si="198"/>
        <v>0</v>
      </c>
      <c r="AF280" s="193">
        <f t="shared" si="198"/>
        <v>0</v>
      </c>
      <c r="AG280" s="193">
        <f t="shared" si="198"/>
        <v>0</v>
      </c>
      <c r="AH280" s="193">
        <f t="shared" si="198"/>
        <v>0</v>
      </c>
      <c r="AI280" s="193">
        <f t="shared" si="198"/>
        <v>0</v>
      </c>
      <c r="AJ280" s="193">
        <f t="shared" si="198"/>
        <v>0</v>
      </c>
      <c r="AK280" s="193">
        <f t="shared" si="198"/>
        <v>0</v>
      </c>
      <c r="AL280" s="193">
        <f t="shared" si="198"/>
        <v>0</v>
      </c>
      <c r="AM280" s="193">
        <f t="shared" si="198"/>
        <v>0</v>
      </c>
      <c r="AN280" s="193">
        <f t="shared" si="198"/>
        <v>0</v>
      </c>
      <c r="AO280" s="193">
        <f t="shared" si="198"/>
        <v>0</v>
      </c>
      <c r="AP280" s="193">
        <f t="shared" si="198"/>
        <v>0</v>
      </c>
      <c r="AQ280" s="193">
        <f t="shared" si="198"/>
        <v>0</v>
      </c>
      <c r="AR280" s="193">
        <f t="shared" si="197"/>
        <v>0</v>
      </c>
      <c r="AS280" s="193">
        <f t="shared" si="197"/>
        <v>0</v>
      </c>
      <c r="AT280" s="193">
        <f t="shared" si="197"/>
        <v>0</v>
      </c>
      <c r="AU280" s="193">
        <f t="shared" si="197"/>
        <v>0</v>
      </c>
      <c r="AV280" s="193">
        <f t="shared" si="197"/>
        <v>0</v>
      </c>
      <c r="AW280" s="193">
        <f t="shared" si="197"/>
        <v>0</v>
      </c>
      <c r="AX280" s="193">
        <f t="shared" si="197"/>
        <v>500</v>
      </c>
      <c r="AY280" s="193">
        <f t="shared" si="197"/>
        <v>0</v>
      </c>
      <c r="AZ280" s="193">
        <f t="shared" si="197"/>
        <v>0</v>
      </c>
      <c r="BA280" s="193">
        <f t="shared" si="197"/>
        <v>0</v>
      </c>
      <c r="BB280" s="193">
        <f t="shared" si="197"/>
        <v>0</v>
      </c>
      <c r="BC280" s="193">
        <f t="shared" si="197"/>
        <v>0</v>
      </c>
      <c r="BD280" s="193">
        <f t="shared" si="197"/>
        <v>0</v>
      </c>
      <c r="BE280" s="193">
        <f t="shared" si="197"/>
        <v>0</v>
      </c>
      <c r="BF280" s="193">
        <f t="shared" si="197"/>
        <v>0</v>
      </c>
      <c r="BG280" s="193">
        <f t="shared" si="196"/>
        <v>0</v>
      </c>
      <c r="BH280" s="193">
        <f t="shared" si="196"/>
        <v>0</v>
      </c>
      <c r="BI280" s="193">
        <f t="shared" si="196"/>
        <v>0</v>
      </c>
      <c r="BJ280" s="193">
        <f t="shared" si="196"/>
        <v>0</v>
      </c>
      <c r="BK280" s="193">
        <f t="shared" si="196"/>
        <v>0</v>
      </c>
      <c r="BL280" s="193">
        <f t="shared" si="196"/>
        <v>0</v>
      </c>
      <c r="BM280" s="193">
        <f t="shared" si="196"/>
        <v>0</v>
      </c>
      <c r="BN280" s="193">
        <f t="shared" si="196"/>
        <v>0</v>
      </c>
      <c r="BO280" s="193">
        <f t="shared" si="196"/>
        <v>0</v>
      </c>
      <c r="BP280" s="193">
        <f t="shared" si="196"/>
        <v>0</v>
      </c>
    </row>
    <row r="281" spans="1:68" ht="15" customHeight="1" outlineLevel="1">
      <c r="A281" s="14"/>
      <c r="B281" s="363" t="s">
        <v>133</v>
      </c>
      <c r="C281" s="375"/>
      <c r="D281" s="375"/>
      <c r="E281" s="375"/>
      <c r="F281" s="375"/>
      <c r="G281" s="376"/>
      <c r="H281" s="70"/>
      <c r="I281" s="70"/>
      <c r="J281" s="70"/>
      <c r="K281" s="183">
        <v>1</v>
      </c>
      <c r="L281" s="70"/>
      <c r="M281" s="70"/>
      <c r="N281" s="71"/>
      <c r="O281" s="183">
        <v>1</v>
      </c>
      <c r="P281" s="56">
        <f t="shared" si="200"/>
        <v>0</v>
      </c>
      <c r="Q281" s="46">
        <f t="shared" si="201"/>
        <v>1</v>
      </c>
      <c r="R281" s="46"/>
      <c r="S281" s="218">
        <v>1</v>
      </c>
      <c r="T281" s="46">
        <f t="shared" si="202"/>
        <v>0</v>
      </c>
      <c r="U281" s="46">
        <f t="shared" si="203"/>
        <v>1</v>
      </c>
      <c r="V281" s="46">
        <f t="shared" si="204"/>
        <v>1</v>
      </c>
      <c r="W281" s="26"/>
      <c r="Y281" s="284">
        <f t="shared" si="186"/>
        <v>0</v>
      </c>
      <c r="Z281" s="57">
        <v>18</v>
      </c>
      <c r="AA281" s="193">
        <f t="shared" si="191"/>
        <v>1</v>
      </c>
      <c r="AB281" s="193">
        <f t="shared" si="198"/>
        <v>0</v>
      </c>
      <c r="AC281" s="193">
        <f t="shared" si="198"/>
        <v>0</v>
      </c>
      <c r="AD281" s="193">
        <f t="shared" si="198"/>
        <v>0</v>
      </c>
      <c r="AE281" s="193">
        <f t="shared" si="198"/>
        <v>0</v>
      </c>
      <c r="AF281" s="193">
        <f t="shared" si="198"/>
        <v>0</v>
      </c>
      <c r="AG281" s="193">
        <f t="shared" si="198"/>
        <v>0</v>
      </c>
      <c r="AH281" s="193">
        <f t="shared" si="198"/>
        <v>0</v>
      </c>
      <c r="AI281" s="193">
        <f t="shared" si="198"/>
        <v>0</v>
      </c>
      <c r="AJ281" s="193">
        <f t="shared" si="198"/>
        <v>0</v>
      </c>
      <c r="AK281" s="193">
        <f t="shared" si="198"/>
        <v>0</v>
      </c>
      <c r="AL281" s="193">
        <f t="shared" si="198"/>
        <v>0</v>
      </c>
      <c r="AM281" s="193">
        <f t="shared" si="198"/>
        <v>0</v>
      </c>
      <c r="AN281" s="193">
        <f t="shared" si="198"/>
        <v>0</v>
      </c>
      <c r="AO281" s="193">
        <f t="shared" si="198"/>
        <v>0</v>
      </c>
      <c r="AP281" s="193">
        <f t="shared" si="198"/>
        <v>0</v>
      </c>
      <c r="AQ281" s="193">
        <f t="shared" si="198"/>
        <v>0</v>
      </c>
      <c r="AR281" s="193">
        <f t="shared" si="197"/>
        <v>0</v>
      </c>
      <c r="AS281" s="193">
        <f t="shared" si="197"/>
        <v>0</v>
      </c>
      <c r="AT281" s="193">
        <f t="shared" si="197"/>
        <v>1</v>
      </c>
      <c r="AU281" s="193">
        <f t="shared" si="197"/>
        <v>0</v>
      </c>
      <c r="AV281" s="193">
        <f t="shared" si="197"/>
        <v>0</v>
      </c>
      <c r="AW281" s="193">
        <f t="shared" si="197"/>
        <v>0</v>
      </c>
      <c r="AX281" s="193">
        <f t="shared" si="197"/>
        <v>0</v>
      </c>
      <c r="AY281" s="193">
        <f t="shared" si="197"/>
        <v>0</v>
      </c>
      <c r="AZ281" s="193">
        <f t="shared" si="197"/>
        <v>0</v>
      </c>
      <c r="BA281" s="193">
        <f t="shared" si="197"/>
        <v>0</v>
      </c>
      <c r="BB281" s="193">
        <f t="shared" si="197"/>
        <v>0</v>
      </c>
      <c r="BC281" s="193">
        <f t="shared" si="197"/>
        <v>0</v>
      </c>
      <c r="BD281" s="193">
        <f t="shared" si="197"/>
        <v>0</v>
      </c>
      <c r="BE281" s="193">
        <f t="shared" si="197"/>
        <v>0</v>
      </c>
      <c r="BF281" s="193">
        <f t="shared" si="197"/>
        <v>0</v>
      </c>
      <c r="BG281" s="193">
        <f t="shared" si="196"/>
        <v>0</v>
      </c>
      <c r="BH281" s="193">
        <f t="shared" si="196"/>
        <v>0</v>
      </c>
      <c r="BI281" s="193">
        <f t="shared" si="196"/>
        <v>0</v>
      </c>
      <c r="BJ281" s="193">
        <f t="shared" si="196"/>
        <v>0</v>
      </c>
      <c r="BK281" s="193">
        <f t="shared" si="196"/>
        <v>0</v>
      </c>
      <c r="BL281" s="193">
        <f t="shared" si="196"/>
        <v>0</v>
      </c>
      <c r="BM281" s="193">
        <f t="shared" si="196"/>
        <v>0</v>
      </c>
      <c r="BN281" s="193">
        <f t="shared" si="196"/>
        <v>0</v>
      </c>
      <c r="BO281" s="193">
        <f t="shared" si="196"/>
        <v>0</v>
      </c>
      <c r="BP281" s="193">
        <f t="shared" si="196"/>
        <v>0</v>
      </c>
    </row>
    <row r="282" spans="1:68" ht="15" customHeight="1" outlineLevel="1">
      <c r="A282" s="14"/>
      <c r="B282" s="363" t="s">
        <v>485</v>
      </c>
      <c r="C282" s="375"/>
      <c r="D282" s="375"/>
      <c r="E282" s="375"/>
      <c r="F282" s="375"/>
      <c r="G282" s="376"/>
      <c r="H282" s="70"/>
      <c r="I282" s="70"/>
      <c r="J282" s="70"/>
      <c r="K282" s="183">
        <v>0</v>
      </c>
      <c r="L282" s="70"/>
      <c r="M282" s="70"/>
      <c r="N282" s="71"/>
      <c r="O282" s="221">
        <f>+N7</f>
        <v>37.939726027397263</v>
      </c>
      <c r="P282" s="56">
        <f t="shared" si="200"/>
        <v>0</v>
      </c>
      <c r="Q282" s="46">
        <f t="shared" si="201"/>
        <v>0</v>
      </c>
      <c r="R282" s="46"/>
      <c r="S282" s="218">
        <v>1</v>
      </c>
      <c r="T282" s="46">
        <f t="shared" si="202"/>
        <v>0</v>
      </c>
      <c r="U282" s="46">
        <f t="shared" si="203"/>
        <v>0</v>
      </c>
      <c r="V282" s="46">
        <f t="shared" si="204"/>
        <v>0</v>
      </c>
      <c r="W282" s="26"/>
      <c r="Y282" s="284">
        <f t="shared" si="186"/>
        <v>0</v>
      </c>
      <c r="Z282" s="57">
        <v>18</v>
      </c>
      <c r="AA282" s="193">
        <f t="shared" si="191"/>
        <v>0</v>
      </c>
      <c r="AB282" s="193">
        <f t="shared" si="198"/>
        <v>0</v>
      </c>
      <c r="AC282" s="193">
        <f t="shared" si="198"/>
        <v>0</v>
      </c>
      <c r="AD282" s="193">
        <f t="shared" si="198"/>
        <v>0</v>
      </c>
      <c r="AE282" s="193">
        <f t="shared" si="198"/>
        <v>0</v>
      </c>
      <c r="AF282" s="193">
        <f t="shared" si="198"/>
        <v>0</v>
      </c>
      <c r="AG282" s="193">
        <f t="shared" si="198"/>
        <v>0</v>
      </c>
      <c r="AH282" s="193">
        <f t="shared" si="198"/>
        <v>0</v>
      </c>
      <c r="AI282" s="193">
        <f t="shared" si="198"/>
        <v>0</v>
      </c>
      <c r="AJ282" s="193">
        <f t="shared" si="198"/>
        <v>0</v>
      </c>
      <c r="AK282" s="193">
        <f t="shared" si="198"/>
        <v>0</v>
      </c>
      <c r="AL282" s="193">
        <f t="shared" si="198"/>
        <v>0</v>
      </c>
      <c r="AM282" s="193">
        <f t="shared" si="198"/>
        <v>0</v>
      </c>
      <c r="AN282" s="193">
        <f t="shared" si="198"/>
        <v>0</v>
      </c>
      <c r="AO282" s="193">
        <f t="shared" si="198"/>
        <v>0</v>
      </c>
      <c r="AP282" s="193">
        <f t="shared" si="198"/>
        <v>0</v>
      </c>
      <c r="AQ282" s="193">
        <f t="shared" si="198"/>
        <v>0</v>
      </c>
      <c r="AR282" s="193">
        <f t="shared" si="197"/>
        <v>0</v>
      </c>
      <c r="AS282" s="193">
        <f t="shared" si="197"/>
        <v>0</v>
      </c>
      <c r="AT282" s="193">
        <f t="shared" si="197"/>
        <v>0</v>
      </c>
      <c r="AU282" s="193">
        <f t="shared" si="197"/>
        <v>0</v>
      </c>
      <c r="AV282" s="193">
        <f t="shared" si="197"/>
        <v>0</v>
      </c>
      <c r="AW282" s="193">
        <f t="shared" si="197"/>
        <v>0</v>
      </c>
      <c r="AX282" s="193">
        <f t="shared" si="197"/>
        <v>0</v>
      </c>
      <c r="AY282" s="193">
        <f t="shared" si="197"/>
        <v>0</v>
      </c>
      <c r="AZ282" s="193">
        <f t="shared" si="197"/>
        <v>0</v>
      </c>
      <c r="BA282" s="193">
        <f t="shared" si="197"/>
        <v>0</v>
      </c>
      <c r="BB282" s="193">
        <f t="shared" si="197"/>
        <v>0</v>
      </c>
      <c r="BC282" s="193">
        <f t="shared" si="197"/>
        <v>0</v>
      </c>
      <c r="BD282" s="193">
        <f t="shared" si="197"/>
        <v>0</v>
      </c>
      <c r="BE282" s="193">
        <f t="shared" si="197"/>
        <v>0</v>
      </c>
      <c r="BF282" s="193">
        <f t="shared" si="197"/>
        <v>0</v>
      </c>
      <c r="BG282" s="193">
        <f t="shared" si="196"/>
        <v>0</v>
      </c>
      <c r="BH282" s="193">
        <f t="shared" si="196"/>
        <v>0</v>
      </c>
      <c r="BI282" s="193">
        <f t="shared" si="196"/>
        <v>0</v>
      </c>
      <c r="BJ282" s="193">
        <f t="shared" si="196"/>
        <v>0</v>
      </c>
      <c r="BK282" s="193">
        <f t="shared" si="196"/>
        <v>0</v>
      </c>
      <c r="BL282" s="193">
        <f t="shared" si="196"/>
        <v>0</v>
      </c>
      <c r="BM282" s="193">
        <f t="shared" si="196"/>
        <v>0</v>
      </c>
      <c r="BN282" s="193">
        <f t="shared" si="196"/>
        <v>0</v>
      </c>
      <c r="BO282" s="193">
        <f t="shared" si="196"/>
        <v>0</v>
      </c>
      <c r="BP282" s="193">
        <f t="shared" si="196"/>
        <v>0</v>
      </c>
    </row>
    <row r="283" spans="1:68" ht="15.75" customHeight="1" outlineLevel="1">
      <c r="A283" s="14"/>
      <c r="B283" s="363" t="s">
        <v>604</v>
      </c>
      <c r="C283" s="364"/>
      <c r="D283" s="364"/>
      <c r="E283" s="364"/>
      <c r="F283" s="364"/>
      <c r="G283" s="365"/>
      <c r="H283" s="70"/>
      <c r="I283" s="70"/>
      <c r="J283" s="70"/>
      <c r="K283" s="183">
        <v>1</v>
      </c>
      <c r="L283" s="70"/>
      <c r="M283" s="70"/>
      <c r="N283" s="71"/>
      <c r="O283" s="183">
        <v>1</v>
      </c>
      <c r="P283" s="56">
        <f t="shared" si="200"/>
        <v>0</v>
      </c>
      <c r="Q283" s="46">
        <f t="shared" si="201"/>
        <v>1</v>
      </c>
      <c r="R283" s="46"/>
      <c r="S283" s="218">
        <v>1</v>
      </c>
      <c r="T283" s="46">
        <f t="shared" si="202"/>
        <v>0</v>
      </c>
      <c r="U283" s="46">
        <f t="shared" si="203"/>
        <v>1</v>
      </c>
      <c r="V283" s="46">
        <f t="shared" si="204"/>
        <v>1</v>
      </c>
      <c r="W283" s="26"/>
      <c r="Y283" s="284">
        <f t="shared" si="186"/>
        <v>0</v>
      </c>
      <c r="Z283" s="57">
        <v>24</v>
      </c>
      <c r="AA283" s="193">
        <f t="shared" si="191"/>
        <v>1</v>
      </c>
      <c r="AB283" s="193">
        <f t="shared" si="198"/>
        <v>0</v>
      </c>
      <c r="AC283" s="193">
        <f t="shared" si="198"/>
        <v>0</v>
      </c>
      <c r="AD283" s="193">
        <f t="shared" si="198"/>
        <v>0</v>
      </c>
      <c r="AE283" s="193">
        <f t="shared" si="198"/>
        <v>0</v>
      </c>
      <c r="AF283" s="193">
        <f t="shared" si="198"/>
        <v>0</v>
      </c>
      <c r="AG283" s="193">
        <f t="shared" si="198"/>
        <v>0</v>
      </c>
      <c r="AH283" s="193">
        <f t="shared" si="198"/>
        <v>0</v>
      </c>
      <c r="AI283" s="193">
        <f t="shared" si="198"/>
        <v>0</v>
      </c>
      <c r="AJ283" s="193">
        <f t="shared" si="198"/>
        <v>0</v>
      </c>
      <c r="AK283" s="193">
        <f t="shared" si="198"/>
        <v>0</v>
      </c>
      <c r="AL283" s="193">
        <f t="shared" si="198"/>
        <v>0</v>
      </c>
      <c r="AM283" s="193">
        <f t="shared" si="198"/>
        <v>0</v>
      </c>
      <c r="AN283" s="193">
        <f t="shared" si="198"/>
        <v>0</v>
      </c>
      <c r="AO283" s="193">
        <f t="shared" si="198"/>
        <v>0</v>
      </c>
      <c r="AP283" s="193">
        <f t="shared" si="198"/>
        <v>0</v>
      </c>
      <c r="AQ283" s="193">
        <f t="shared" si="198"/>
        <v>0</v>
      </c>
      <c r="AR283" s="193">
        <f t="shared" si="197"/>
        <v>0</v>
      </c>
      <c r="AS283" s="193">
        <f t="shared" si="197"/>
        <v>0</v>
      </c>
      <c r="AT283" s="193">
        <f t="shared" si="197"/>
        <v>0</v>
      </c>
      <c r="AU283" s="193">
        <f t="shared" si="197"/>
        <v>0</v>
      </c>
      <c r="AV283" s="193">
        <f t="shared" si="197"/>
        <v>0</v>
      </c>
      <c r="AW283" s="193">
        <f t="shared" si="197"/>
        <v>0</v>
      </c>
      <c r="AX283" s="193">
        <f t="shared" si="197"/>
        <v>0</v>
      </c>
      <c r="AY283" s="193">
        <f t="shared" si="197"/>
        <v>0</v>
      </c>
      <c r="AZ283" s="193">
        <f t="shared" si="197"/>
        <v>1</v>
      </c>
      <c r="BA283" s="193">
        <f t="shared" si="197"/>
        <v>0</v>
      </c>
      <c r="BB283" s="193">
        <f t="shared" si="197"/>
        <v>0</v>
      </c>
      <c r="BC283" s="193">
        <f t="shared" si="197"/>
        <v>0</v>
      </c>
      <c r="BD283" s="193">
        <f t="shared" si="197"/>
        <v>0</v>
      </c>
      <c r="BE283" s="193">
        <f t="shared" si="197"/>
        <v>0</v>
      </c>
      <c r="BF283" s="193">
        <f t="shared" si="197"/>
        <v>0</v>
      </c>
      <c r="BG283" s="193">
        <f t="shared" si="196"/>
        <v>0</v>
      </c>
      <c r="BH283" s="193">
        <f t="shared" si="196"/>
        <v>0</v>
      </c>
      <c r="BI283" s="193">
        <f t="shared" si="196"/>
        <v>0</v>
      </c>
      <c r="BJ283" s="193">
        <f t="shared" si="196"/>
        <v>0</v>
      </c>
      <c r="BK283" s="193">
        <f t="shared" si="196"/>
        <v>0</v>
      </c>
      <c r="BL283" s="193">
        <f t="shared" si="196"/>
        <v>0</v>
      </c>
      <c r="BM283" s="193">
        <f t="shared" si="196"/>
        <v>0</v>
      </c>
      <c r="BN283" s="193">
        <f t="shared" si="196"/>
        <v>0</v>
      </c>
      <c r="BO283" s="193">
        <f t="shared" si="196"/>
        <v>0</v>
      </c>
      <c r="BP283" s="193">
        <f t="shared" si="196"/>
        <v>0</v>
      </c>
    </row>
    <row r="284" spans="1:68" ht="18.75" customHeight="1" outlineLevel="1">
      <c r="A284" s="14"/>
      <c r="B284" s="371" t="s">
        <v>134</v>
      </c>
      <c r="C284" s="364"/>
      <c r="D284" s="364"/>
      <c r="E284" s="364"/>
      <c r="F284" s="364"/>
      <c r="G284" s="365"/>
      <c r="H284" s="70"/>
      <c r="I284" s="70"/>
      <c r="J284" s="70"/>
      <c r="K284" s="183">
        <v>1</v>
      </c>
      <c r="L284" s="70"/>
      <c r="M284" s="70"/>
      <c r="N284" s="71"/>
      <c r="O284" s="183">
        <v>1</v>
      </c>
      <c r="P284" s="56">
        <f t="shared" si="200"/>
        <v>0</v>
      </c>
      <c r="Q284" s="46">
        <f t="shared" si="201"/>
        <v>1</v>
      </c>
      <c r="R284" s="46"/>
      <c r="S284" s="218">
        <v>1</v>
      </c>
      <c r="T284" s="46">
        <f t="shared" si="202"/>
        <v>0</v>
      </c>
      <c r="U284" s="46">
        <f t="shared" si="203"/>
        <v>1</v>
      </c>
      <c r="V284" s="46">
        <f t="shared" si="204"/>
        <v>1</v>
      </c>
      <c r="W284" s="26"/>
      <c r="Y284" s="284">
        <f t="shared" si="186"/>
        <v>0</v>
      </c>
      <c r="Z284" s="57">
        <v>24</v>
      </c>
      <c r="AA284" s="193">
        <f t="shared" si="191"/>
        <v>1</v>
      </c>
      <c r="AB284" s="193">
        <f t="shared" si="198"/>
        <v>0</v>
      </c>
      <c r="AC284" s="193">
        <f t="shared" si="198"/>
        <v>0</v>
      </c>
      <c r="AD284" s="193">
        <f t="shared" si="198"/>
        <v>0</v>
      </c>
      <c r="AE284" s="193">
        <f t="shared" si="198"/>
        <v>0</v>
      </c>
      <c r="AF284" s="193">
        <f t="shared" si="198"/>
        <v>0</v>
      </c>
      <c r="AG284" s="193">
        <f t="shared" si="198"/>
        <v>0</v>
      </c>
      <c r="AH284" s="193">
        <f t="shared" si="198"/>
        <v>0</v>
      </c>
      <c r="AI284" s="193">
        <f t="shared" si="198"/>
        <v>0</v>
      </c>
      <c r="AJ284" s="193">
        <f t="shared" si="198"/>
        <v>0</v>
      </c>
      <c r="AK284" s="193">
        <f t="shared" si="198"/>
        <v>0</v>
      </c>
      <c r="AL284" s="193">
        <f t="shared" si="198"/>
        <v>0</v>
      </c>
      <c r="AM284" s="193">
        <f t="shared" si="198"/>
        <v>0</v>
      </c>
      <c r="AN284" s="193">
        <f t="shared" si="198"/>
        <v>0</v>
      </c>
      <c r="AO284" s="193">
        <f t="shared" si="198"/>
        <v>0</v>
      </c>
      <c r="AP284" s="193">
        <f t="shared" si="198"/>
        <v>0</v>
      </c>
      <c r="AQ284" s="193">
        <f t="shared" si="198"/>
        <v>0</v>
      </c>
      <c r="AR284" s="193">
        <f t="shared" si="197"/>
        <v>0</v>
      </c>
      <c r="AS284" s="193">
        <f t="shared" si="197"/>
        <v>0</v>
      </c>
      <c r="AT284" s="193">
        <f t="shared" si="197"/>
        <v>0</v>
      </c>
      <c r="AU284" s="193">
        <f t="shared" si="197"/>
        <v>0</v>
      </c>
      <c r="AV284" s="193">
        <f t="shared" si="197"/>
        <v>0</v>
      </c>
      <c r="AW284" s="193">
        <f t="shared" si="197"/>
        <v>0</v>
      </c>
      <c r="AX284" s="193">
        <f t="shared" si="197"/>
        <v>0</v>
      </c>
      <c r="AY284" s="193">
        <f t="shared" si="197"/>
        <v>0</v>
      </c>
      <c r="AZ284" s="193">
        <f t="shared" si="197"/>
        <v>1</v>
      </c>
      <c r="BA284" s="193">
        <f t="shared" si="197"/>
        <v>0</v>
      </c>
      <c r="BB284" s="193">
        <f t="shared" si="197"/>
        <v>0</v>
      </c>
      <c r="BC284" s="193">
        <f t="shared" si="197"/>
        <v>0</v>
      </c>
      <c r="BD284" s="193">
        <f t="shared" si="197"/>
        <v>0</v>
      </c>
      <c r="BE284" s="193">
        <f t="shared" si="197"/>
        <v>0</v>
      </c>
      <c r="BF284" s="193">
        <f t="shared" si="197"/>
        <v>0</v>
      </c>
      <c r="BG284" s="193">
        <f t="shared" ref="BG284:BP300" si="205">+IF($Z284=BG$12,$V284,0)</f>
        <v>0</v>
      </c>
      <c r="BH284" s="193">
        <f t="shared" si="205"/>
        <v>0</v>
      </c>
      <c r="BI284" s="193">
        <f t="shared" si="205"/>
        <v>0</v>
      </c>
      <c r="BJ284" s="193">
        <f t="shared" si="205"/>
        <v>0</v>
      </c>
      <c r="BK284" s="193">
        <f t="shared" si="205"/>
        <v>0</v>
      </c>
      <c r="BL284" s="193">
        <f t="shared" si="205"/>
        <v>0</v>
      </c>
      <c r="BM284" s="193">
        <f t="shared" si="205"/>
        <v>0</v>
      </c>
      <c r="BN284" s="193">
        <f t="shared" si="205"/>
        <v>0</v>
      </c>
      <c r="BO284" s="193">
        <f t="shared" si="205"/>
        <v>0</v>
      </c>
      <c r="BP284" s="193">
        <f t="shared" si="205"/>
        <v>0</v>
      </c>
    </row>
    <row r="285" spans="1:68" ht="15" customHeight="1" outlineLevel="1">
      <c r="A285" s="14"/>
      <c r="B285" s="31" t="s">
        <v>605</v>
      </c>
      <c r="C285" s="32"/>
      <c r="D285" s="32"/>
      <c r="E285" s="32"/>
      <c r="F285" s="32"/>
      <c r="G285" s="33"/>
      <c r="H285" s="70"/>
      <c r="I285" s="70"/>
      <c r="J285" s="70"/>
      <c r="K285" s="183">
        <v>1</v>
      </c>
      <c r="L285" s="70"/>
      <c r="M285" s="70"/>
      <c r="N285" s="71"/>
      <c r="O285" s="183">
        <v>1</v>
      </c>
      <c r="P285" s="56">
        <f t="shared" si="200"/>
        <v>0</v>
      </c>
      <c r="Q285" s="46">
        <f t="shared" si="201"/>
        <v>1</v>
      </c>
      <c r="R285" s="46"/>
      <c r="S285" s="218">
        <v>1</v>
      </c>
      <c r="T285" s="46">
        <f t="shared" si="202"/>
        <v>0</v>
      </c>
      <c r="U285" s="46">
        <f t="shared" si="203"/>
        <v>1</v>
      </c>
      <c r="V285" s="46">
        <f t="shared" si="204"/>
        <v>1</v>
      </c>
      <c r="W285" s="26"/>
      <c r="Y285" s="284">
        <f t="shared" si="186"/>
        <v>0</v>
      </c>
      <c r="Z285" s="57">
        <v>14</v>
      </c>
      <c r="AA285" s="193">
        <f t="shared" si="191"/>
        <v>1</v>
      </c>
      <c r="AB285" s="193">
        <f t="shared" si="198"/>
        <v>0</v>
      </c>
      <c r="AC285" s="193">
        <f t="shared" si="198"/>
        <v>0</v>
      </c>
      <c r="AD285" s="193">
        <f t="shared" si="198"/>
        <v>0</v>
      </c>
      <c r="AE285" s="193">
        <f t="shared" si="198"/>
        <v>0</v>
      </c>
      <c r="AF285" s="193">
        <f t="shared" si="198"/>
        <v>0</v>
      </c>
      <c r="AG285" s="193">
        <f t="shared" si="198"/>
        <v>0</v>
      </c>
      <c r="AH285" s="193">
        <f t="shared" si="198"/>
        <v>0</v>
      </c>
      <c r="AI285" s="193">
        <f t="shared" si="198"/>
        <v>0</v>
      </c>
      <c r="AJ285" s="193">
        <f t="shared" si="198"/>
        <v>0</v>
      </c>
      <c r="AK285" s="193">
        <f t="shared" si="198"/>
        <v>0</v>
      </c>
      <c r="AL285" s="193">
        <f t="shared" si="198"/>
        <v>0</v>
      </c>
      <c r="AM285" s="193">
        <f t="shared" si="198"/>
        <v>0</v>
      </c>
      <c r="AN285" s="193">
        <f t="shared" si="198"/>
        <v>0</v>
      </c>
      <c r="AO285" s="193">
        <f t="shared" si="198"/>
        <v>1</v>
      </c>
      <c r="AP285" s="193">
        <f t="shared" si="198"/>
        <v>0</v>
      </c>
      <c r="AQ285" s="193">
        <f t="shared" ref="AQ285:BF301" si="206">+IF($Z285=AQ$12,$V285,0)</f>
        <v>0</v>
      </c>
      <c r="AR285" s="193">
        <f t="shared" si="206"/>
        <v>0</v>
      </c>
      <c r="AS285" s="193">
        <f t="shared" si="206"/>
        <v>0</v>
      </c>
      <c r="AT285" s="193">
        <f t="shared" si="206"/>
        <v>0</v>
      </c>
      <c r="AU285" s="193">
        <f t="shared" si="206"/>
        <v>0</v>
      </c>
      <c r="AV285" s="193">
        <f t="shared" si="206"/>
        <v>0</v>
      </c>
      <c r="AW285" s="193">
        <f t="shared" si="206"/>
        <v>0</v>
      </c>
      <c r="AX285" s="193">
        <f t="shared" si="206"/>
        <v>0</v>
      </c>
      <c r="AY285" s="193">
        <f t="shared" si="206"/>
        <v>0</v>
      </c>
      <c r="AZ285" s="193">
        <f t="shared" si="206"/>
        <v>0</v>
      </c>
      <c r="BA285" s="193">
        <f t="shared" si="206"/>
        <v>0</v>
      </c>
      <c r="BB285" s="193">
        <f t="shared" si="206"/>
        <v>0</v>
      </c>
      <c r="BC285" s="193">
        <f t="shared" si="206"/>
        <v>0</v>
      </c>
      <c r="BD285" s="193">
        <f t="shared" si="206"/>
        <v>0</v>
      </c>
      <c r="BE285" s="193">
        <f t="shared" si="206"/>
        <v>0</v>
      </c>
      <c r="BF285" s="193">
        <f t="shared" si="206"/>
        <v>0</v>
      </c>
      <c r="BG285" s="193">
        <f t="shared" si="205"/>
        <v>0</v>
      </c>
      <c r="BH285" s="193">
        <f t="shared" si="205"/>
        <v>0</v>
      </c>
      <c r="BI285" s="193">
        <f t="shared" si="205"/>
        <v>0</v>
      </c>
      <c r="BJ285" s="193">
        <f t="shared" si="205"/>
        <v>0</v>
      </c>
      <c r="BK285" s="193">
        <f t="shared" si="205"/>
        <v>0</v>
      </c>
      <c r="BL285" s="193">
        <f t="shared" si="205"/>
        <v>0</v>
      </c>
      <c r="BM285" s="193">
        <f t="shared" si="205"/>
        <v>0</v>
      </c>
      <c r="BN285" s="193">
        <f t="shared" si="205"/>
        <v>0</v>
      </c>
      <c r="BO285" s="193">
        <f t="shared" si="205"/>
        <v>0</v>
      </c>
      <c r="BP285" s="193">
        <f t="shared" si="205"/>
        <v>0</v>
      </c>
    </row>
    <row r="286" spans="1:68" ht="15" customHeight="1" outlineLevel="1">
      <c r="A286" s="14"/>
      <c r="B286" s="363" t="s">
        <v>484</v>
      </c>
      <c r="C286" s="375"/>
      <c r="D286" s="375"/>
      <c r="E286" s="375"/>
      <c r="F286" s="375"/>
      <c r="G286" s="376"/>
      <c r="H286" s="70"/>
      <c r="I286" s="70"/>
      <c r="J286" s="70"/>
      <c r="K286" s="183">
        <v>0</v>
      </c>
      <c r="L286" s="70"/>
      <c r="M286" s="70"/>
      <c r="N286" s="71"/>
      <c r="O286" s="183">
        <v>1</v>
      </c>
      <c r="P286" s="56">
        <f t="shared" si="200"/>
        <v>0</v>
      </c>
      <c r="Q286" s="46">
        <f t="shared" si="201"/>
        <v>0</v>
      </c>
      <c r="R286" s="46"/>
      <c r="S286" s="218">
        <v>1</v>
      </c>
      <c r="T286" s="46">
        <f t="shared" si="202"/>
        <v>0</v>
      </c>
      <c r="U286" s="46">
        <f t="shared" si="203"/>
        <v>0</v>
      </c>
      <c r="V286" s="46">
        <f t="shared" si="204"/>
        <v>0</v>
      </c>
      <c r="W286" s="26"/>
      <c r="Y286" s="284">
        <f t="shared" si="186"/>
        <v>0</v>
      </c>
      <c r="Z286" s="57">
        <v>29</v>
      </c>
      <c r="AA286" s="193">
        <f t="shared" si="191"/>
        <v>0</v>
      </c>
      <c r="AB286" s="193">
        <f t="shared" ref="AB286:AQ302" si="207">+IF($Z286=AB$12,$V286,0)</f>
        <v>0</v>
      </c>
      <c r="AC286" s="193">
        <f t="shared" si="207"/>
        <v>0</v>
      </c>
      <c r="AD286" s="193">
        <f t="shared" si="207"/>
        <v>0</v>
      </c>
      <c r="AE286" s="193">
        <f t="shared" si="207"/>
        <v>0</v>
      </c>
      <c r="AF286" s="193">
        <f t="shared" si="207"/>
        <v>0</v>
      </c>
      <c r="AG286" s="193">
        <f t="shared" si="207"/>
        <v>0</v>
      </c>
      <c r="AH286" s="193">
        <f t="shared" si="207"/>
        <v>0</v>
      </c>
      <c r="AI286" s="193">
        <f t="shared" si="207"/>
        <v>0</v>
      </c>
      <c r="AJ286" s="193">
        <f t="shared" si="207"/>
        <v>0</v>
      </c>
      <c r="AK286" s="193">
        <f t="shared" si="207"/>
        <v>0</v>
      </c>
      <c r="AL286" s="193">
        <f t="shared" si="207"/>
        <v>0</v>
      </c>
      <c r="AM286" s="193">
        <f t="shared" si="207"/>
        <v>0</v>
      </c>
      <c r="AN286" s="193">
        <f t="shared" si="207"/>
        <v>0</v>
      </c>
      <c r="AO286" s="193">
        <f t="shared" si="207"/>
        <v>0</v>
      </c>
      <c r="AP286" s="193">
        <f t="shared" si="207"/>
        <v>0</v>
      </c>
      <c r="AQ286" s="193">
        <f t="shared" si="207"/>
        <v>0</v>
      </c>
      <c r="AR286" s="193">
        <f t="shared" si="206"/>
        <v>0</v>
      </c>
      <c r="AS286" s="193">
        <f t="shared" si="206"/>
        <v>0</v>
      </c>
      <c r="AT286" s="193">
        <f t="shared" si="206"/>
        <v>0</v>
      </c>
      <c r="AU286" s="193">
        <f t="shared" si="206"/>
        <v>0</v>
      </c>
      <c r="AV286" s="193">
        <f t="shared" si="206"/>
        <v>0</v>
      </c>
      <c r="AW286" s="193">
        <f t="shared" si="206"/>
        <v>0</v>
      </c>
      <c r="AX286" s="193">
        <f t="shared" si="206"/>
        <v>0</v>
      </c>
      <c r="AY286" s="193">
        <f t="shared" si="206"/>
        <v>0</v>
      </c>
      <c r="AZ286" s="193">
        <f t="shared" si="206"/>
        <v>0</v>
      </c>
      <c r="BA286" s="193">
        <f t="shared" si="206"/>
        <v>0</v>
      </c>
      <c r="BB286" s="193">
        <f t="shared" si="206"/>
        <v>0</v>
      </c>
      <c r="BC286" s="193">
        <f t="shared" si="206"/>
        <v>0</v>
      </c>
      <c r="BD286" s="193">
        <f t="shared" si="206"/>
        <v>0</v>
      </c>
      <c r="BE286" s="193">
        <f t="shared" si="206"/>
        <v>0</v>
      </c>
      <c r="BF286" s="193">
        <f t="shared" si="206"/>
        <v>0</v>
      </c>
      <c r="BG286" s="193">
        <f t="shared" si="205"/>
        <v>0</v>
      </c>
      <c r="BH286" s="193">
        <f t="shared" si="205"/>
        <v>0</v>
      </c>
      <c r="BI286" s="193">
        <f t="shared" si="205"/>
        <v>0</v>
      </c>
      <c r="BJ286" s="193">
        <f t="shared" si="205"/>
        <v>0</v>
      </c>
      <c r="BK286" s="193">
        <f t="shared" si="205"/>
        <v>0</v>
      </c>
      <c r="BL286" s="193">
        <f t="shared" si="205"/>
        <v>0</v>
      </c>
      <c r="BM286" s="193">
        <f t="shared" si="205"/>
        <v>0</v>
      </c>
      <c r="BN286" s="193">
        <f t="shared" si="205"/>
        <v>0</v>
      </c>
      <c r="BO286" s="193">
        <f t="shared" si="205"/>
        <v>0</v>
      </c>
      <c r="BP286" s="193">
        <f t="shared" si="205"/>
        <v>0</v>
      </c>
    </row>
    <row r="287" spans="1:68" ht="15.75" customHeight="1" outlineLevel="1">
      <c r="A287" s="14"/>
      <c r="B287" s="34"/>
      <c r="C287" s="32"/>
      <c r="D287" s="32"/>
      <c r="E287" s="32"/>
      <c r="F287" s="32"/>
      <c r="G287" s="33"/>
      <c r="H287" s="70"/>
      <c r="I287" s="70"/>
      <c r="J287" s="70"/>
      <c r="K287" s="70"/>
      <c r="L287" s="70"/>
      <c r="M287" s="70"/>
      <c r="N287" s="71"/>
      <c r="O287" s="70"/>
      <c r="P287" s="56"/>
      <c r="Q287" s="46"/>
      <c r="R287" s="46"/>
      <c r="S287" s="46"/>
      <c r="T287" s="46"/>
      <c r="U287" s="46"/>
      <c r="V287" s="46"/>
      <c r="W287" s="26"/>
      <c r="Y287" s="284"/>
      <c r="AA287" s="193" t="str">
        <f t="shared" si="191"/>
        <v/>
      </c>
      <c r="AB287" s="193">
        <f t="shared" si="207"/>
        <v>0</v>
      </c>
      <c r="AC287" s="193">
        <f t="shared" si="207"/>
        <v>0</v>
      </c>
      <c r="AD287" s="193">
        <f t="shared" si="207"/>
        <v>0</v>
      </c>
      <c r="AE287" s="193">
        <f t="shared" si="207"/>
        <v>0</v>
      </c>
      <c r="AF287" s="193">
        <f t="shared" si="207"/>
        <v>0</v>
      </c>
      <c r="AG287" s="193">
        <f t="shared" si="207"/>
        <v>0</v>
      </c>
      <c r="AH287" s="193">
        <f t="shared" si="207"/>
        <v>0</v>
      </c>
      <c r="AI287" s="193">
        <f t="shared" si="207"/>
        <v>0</v>
      </c>
      <c r="AJ287" s="193">
        <f t="shared" si="207"/>
        <v>0</v>
      </c>
      <c r="AK287" s="193">
        <f t="shared" si="207"/>
        <v>0</v>
      </c>
      <c r="AL287" s="193">
        <f t="shared" si="207"/>
        <v>0</v>
      </c>
      <c r="AM287" s="193">
        <f t="shared" si="207"/>
        <v>0</v>
      </c>
      <c r="AN287" s="193">
        <f t="shared" si="207"/>
        <v>0</v>
      </c>
      <c r="AO287" s="193">
        <f t="shared" si="207"/>
        <v>0</v>
      </c>
      <c r="AP287" s="193">
        <f t="shared" si="207"/>
        <v>0</v>
      </c>
      <c r="AQ287" s="193">
        <f t="shared" si="207"/>
        <v>0</v>
      </c>
      <c r="AR287" s="193">
        <f t="shared" si="206"/>
        <v>0</v>
      </c>
      <c r="AS287" s="193">
        <f t="shared" si="206"/>
        <v>0</v>
      </c>
      <c r="AT287" s="193">
        <f t="shared" si="206"/>
        <v>0</v>
      </c>
      <c r="AU287" s="193">
        <f t="shared" si="206"/>
        <v>0</v>
      </c>
      <c r="AV287" s="193">
        <f t="shared" si="206"/>
        <v>0</v>
      </c>
      <c r="AW287" s="193">
        <f t="shared" si="206"/>
        <v>0</v>
      </c>
      <c r="AX287" s="193">
        <f t="shared" si="206"/>
        <v>0</v>
      </c>
      <c r="AY287" s="193">
        <f t="shared" si="206"/>
        <v>0</v>
      </c>
      <c r="AZ287" s="193">
        <f t="shared" si="206"/>
        <v>0</v>
      </c>
      <c r="BA287" s="193">
        <f t="shared" si="206"/>
        <v>0</v>
      </c>
      <c r="BB287" s="193">
        <f t="shared" si="206"/>
        <v>0</v>
      </c>
      <c r="BC287" s="193">
        <f t="shared" si="206"/>
        <v>0</v>
      </c>
      <c r="BD287" s="193">
        <f t="shared" si="206"/>
        <v>0</v>
      </c>
      <c r="BE287" s="193">
        <f t="shared" si="206"/>
        <v>0</v>
      </c>
      <c r="BF287" s="193">
        <f t="shared" si="206"/>
        <v>0</v>
      </c>
      <c r="BG287" s="193">
        <f t="shared" si="205"/>
        <v>0</v>
      </c>
      <c r="BH287" s="193">
        <f t="shared" si="205"/>
        <v>0</v>
      </c>
      <c r="BI287" s="193">
        <f t="shared" si="205"/>
        <v>0</v>
      </c>
      <c r="BJ287" s="193">
        <f t="shared" si="205"/>
        <v>0</v>
      </c>
      <c r="BK287" s="193">
        <f t="shared" si="205"/>
        <v>0</v>
      </c>
      <c r="BL287" s="193">
        <f t="shared" si="205"/>
        <v>0</v>
      </c>
      <c r="BM287" s="193">
        <f t="shared" si="205"/>
        <v>0</v>
      </c>
      <c r="BN287" s="193">
        <f t="shared" si="205"/>
        <v>0</v>
      </c>
      <c r="BO287" s="193">
        <f t="shared" si="205"/>
        <v>0</v>
      </c>
      <c r="BP287" s="193">
        <f t="shared" si="205"/>
        <v>0</v>
      </c>
    </row>
    <row r="288" spans="1:68" s="2" customFormat="1" ht="15" customHeight="1" outlineLevel="1">
      <c r="A288" s="50" t="s">
        <v>135</v>
      </c>
      <c r="B288" s="372" t="s">
        <v>136</v>
      </c>
      <c r="C288" s="373"/>
      <c r="D288" s="373"/>
      <c r="E288" s="373"/>
      <c r="F288" s="373"/>
      <c r="G288" s="374"/>
      <c r="H288" s="51"/>
      <c r="I288" s="51"/>
      <c r="J288" s="51"/>
      <c r="K288" s="51"/>
      <c r="L288" s="51"/>
      <c r="M288" s="51"/>
      <c r="N288" s="52"/>
      <c r="O288" s="51"/>
      <c r="P288" s="53">
        <f t="shared" ref="P288:P295" si="208">H288*I288+K288*N288</f>
        <v>0</v>
      </c>
      <c r="Q288" s="44">
        <f t="shared" ref="Q288:Q295" si="209">H288*J288+K288*O288</f>
        <v>0</v>
      </c>
      <c r="R288" s="44"/>
      <c r="S288" s="44"/>
      <c r="T288" s="44">
        <f t="shared" ref="T288:U295" si="210">P288*R288</f>
        <v>0</v>
      </c>
      <c r="U288" s="44">
        <f t="shared" si="210"/>
        <v>0</v>
      </c>
      <c r="V288" s="44">
        <f>SUM(V289:V297)</f>
        <v>54.939726027397263</v>
      </c>
      <c r="W288" s="27">
        <f>V288/$M$5</f>
        <v>3.6626484018264845E-5</v>
      </c>
      <c r="Y288" s="284"/>
      <c r="AA288" s="193" t="str">
        <f t="shared" si="191"/>
        <v/>
      </c>
      <c r="AB288" s="193">
        <f t="shared" si="207"/>
        <v>0</v>
      </c>
      <c r="AC288" s="193">
        <f t="shared" si="207"/>
        <v>0</v>
      </c>
      <c r="AD288" s="193">
        <f t="shared" si="207"/>
        <v>0</v>
      </c>
      <c r="AE288" s="193">
        <f t="shared" si="207"/>
        <v>0</v>
      </c>
      <c r="AF288" s="193">
        <f t="shared" si="207"/>
        <v>0</v>
      </c>
      <c r="AG288" s="193">
        <f t="shared" si="207"/>
        <v>0</v>
      </c>
      <c r="AH288" s="193">
        <f t="shared" si="207"/>
        <v>0</v>
      </c>
      <c r="AI288" s="193">
        <f t="shared" si="207"/>
        <v>0</v>
      </c>
      <c r="AJ288" s="193">
        <f t="shared" si="207"/>
        <v>0</v>
      </c>
      <c r="AK288" s="193">
        <f t="shared" si="207"/>
        <v>0</v>
      </c>
      <c r="AL288" s="193">
        <f t="shared" si="207"/>
        <v>0</v>
      </c>
      <c r="AM288" s="193">
        <f t="shared" si="207"/>
        <v>0</v>
      </c>
      <c r="AN288" s="193">
        <f t="shared" si="207"/>
        <v>0</v>
      </c>
      <c r="AO288" s="193">
        <f t="shared" si="207"/>
        <v>0</v>
      </c>
      <c r="AP288" s="193">
        <f t="shared" si="207"/>
        <v>0</v>
      </c>
      <c r="AQ288" s="193">
        <f t="shared" si="207"/>
        <v>0</v>
      </c>
      <c r="AR288" s="193">
        <f t="shared" si="206"/>
        <v>0</v>
      </c>
      <c r="AS288" s="193">
        <f t="shared" si="206"/>
        <v>0</v>
      </c>
      <c r="AT288" s="193">
        <f t="shared" si="206"/>
        <v>0</v>
      </c>
      <c r="AU288" s="193">
        <f t="shared" si="206"/>
        <v>0</v>
      </c>
      <c r="AV288" s="193">
        <f t="shared" si="206"/>
        <v>0</v>
      </c>
      <c r="AW288" s="193">
        <f t="shared" si="206"/>
        <v>0</v>
      </c>
      <c r="AX288" s="193">
        <f t="shared" si="206"/>
        <v>0</v>
      </c>
      <c r="AY288" s="193">
        <f t="shared" si="206"/>
        <v>0</v>
      </c>
      <c r="AZ288" s="193">
        <f t="shared" si="206"/>
        <v>0</v>
      </c>
      <c r="BA288" s="193">
        <f t="shared" si="206"/>
        <v>0</v>
      </c>
      <c r="BB288" s="193">
        <f t="shared" si="206"/>
        <v>0</v>
      </c>
      <c r="BC288" s="193">
        <f t="shared" si="206"/>
        <v>0</v>
      </c>
      <c r="BD288" s="193">
        <f t="shared" si="206"/>
        <v>0</v>
      </c>
      <c r="BE288" s="193">
        <f t="shared" si="206"/>
        <v>0</v>
      </c>
      <c r="BF288" s="193">
        <f t="shared" si="206"/>
        <v>0</v>
      </c>
      <c r="BG288" s="193">
        <f t="shared" si="205"/>
        <v>0</v>
      </c>
      <c r="BH288" s="193">
        <f t="shared" si="205"/>
        <v>0</v>
      </c>
      <c r="BI288" s="193">
        <f t="shared" si="205"/>
        <v>0</v>
      </c>
      <c r="BJ288" s="193">
        <f t="shared" si="205"/>
        <v>0</v>
      </c>
      <c r="BK288" s="193">
        <f t="shared" si="205"/>
        <v>0</v>
      </c>
      <c r="BL288" s="193">
        <f t="shared" si="205"/>
        <v>0</v>
      </c>
      <c r="BM288" s="193">
        <f t="shared" si="205"/>
        <v>0</v>
      </c>
      <c r="BN288" s="193">
        <f t="shared" si="205"/>
        <v>0</v>
      </c>
      <c r="BO288" s="193">
        <f t="shared" si="205"/>
        <v>0</v>
      </c>
      <c r="BP288" s="193">
        <f t="shared" si="205"/>
        <v>0</v>
      </c>
    </row>
    <row r="289" spans="1:68" ht="15" customHeight="1" outlineLevel="1">
      <c r="A289" s="14"/>
      <c r="B289" s="390" t="s">
        <v>137</v>
      </c>
      <c r="C289" s="420"/>
      <c r="D289" s="420"/>
      <c r="E289" s="420"/>
      <c r="F289" s="420"/>
      <c r="G289" s="421"/>
      <c r="H289" s="70"/>
      <c r="I289" s="70"/>
      <c r="J289" s="70"/>
      <c r="K289" s="70"/>
      <c r="L289" s="70"/>
      <c r="M289" s="70"/>
      <c r="N289" s="71"/>
      <c r="O289" s="70"/>
      <c r="P289" s="56">
        <f t="shared" si="208"/>
        <v>0</v>
      </c>
      <c r="Q289" s="46">
        <f t="shared" si="209"/>
        <v>0</v>
      </c>
      <c r="R289" s="46"/>
      <c r="S289" s="46"/>
      <c r="T289" s="46">
        <f t="shared" si="210"/>
        <v>0</v>
      </c>
      <c r="U289" s="46">
        <f t="shared" si="210"/>
        <v>0</v>
      </c>
      <c r="V289" s="46"/>
      <c r="W289" s="26"/>
      <c r="Y289" s="284"/>
      <c r="AA289" s="193" t="str">
        <f t="shared" si="191"/>
        <v/>
      </c>
      <c r="AB289" s="193">
        <f t="shared" si="207"/>
        <v>0</v>
      </c>
      <c r="AC289" s="193">
        <f t="shared" si="207"/>
        <v>0</v>
      </c>
      <c r="AD289" s="193">
        <f t="shared" si="207"/>
        <v>0</v>
      </c>
      <c r="AE289" s="193">
        <f t="shared" si="207"/>
        <v>0</v>
      </c>
      <c r="AF289" s="193">
        <f t="shared" si="207"/>
        <v>0</v>
      </c>
      <c r="AG289" s="193">
        <f t="shared" si="207"/>
        <v>0</v>
      </c>
      <c r="AH289" s="193">
        <f t="shared" si="207"/>
        <v>0</v>
      </c>
      <c r="AI289" s="193">
        <f t="shared" si="207"/>
        <v>0</v>
      </c>
      <c r="AJ289" s="193">
        <f t="shared" si="207"/>
        <v>0</v>
      </c>
      <c r="AK289" s="193">
        <f t="shared" si="207"/>
        <v>0</v>
      </c>
      <c r="AL289" s="193">
        <f t="shared" si="207"/>
        <v>0</v>
      </c>
      <c r="AM289" s="193">
        <f t="shared" si="207"/>
        <v>0</v>
      </c>
      <c r="AN289" s="193">
        <f t="shared" si="207"/>
        <v>0</v>
      </c>
      <c r="AO289" s="193">
        <f t="shared" si="207"/>
        <v>0</v>
      </c>
      <c r="AP289" s="193">
        <f t="shared" si="207"/>
        <v>0</v>
      </c>
      <c r="AQ289" s="193">
        <f t="shared" si="207"/>
        <v>0</v>
      </c>
      <c r="AR289" s="193">
        <f t="shared" si="206"/>
        <v>0</v>
      </c>
      <c r="AS289" s="193">
        <f t="shared" si="206"/>
        <v>0</v>
      </c>
      <c r="AT289" s="193">
        <f t="shared" si="206"/>
        <v>0</v>
      </c>
      <c r="AU289" s="193">
        <f t="shared" si="206"/>
        <v>0</v>
      </c>
      <c r="AV289" s="193">
        <f t="shared" si="206"/>
        <v>0</v>
      </c>
      <c r="AW289" s="193">
        <f t="shared" si="206"/>
        <v>0</v>
      </c>
      <c r="AX289" s="193">
        <f t="shared" si="206"/>
        <v>0</v>
      </c>
      <c r="AY289" s="193">
        <f t="shared" si="206"/>
        <v>0</v>
      </c>
      <c r="AZ289" s="193">
        <f t="shared" si="206"/>
        <v>0</v>
      </c>
      <c r="BA289" s="193">
        <f t="shared" si="206"/>
        <v>0</v>
      </c>
      <c r="BB289" s="193">
        <f t="shared" si="206"/>
        <v>0</v>
      </c>
      <c r="BC289" s="193">
        <f t="shared" si="206"/>
        <v>0</v>
      </c>
      <c r="BD289" s="193">
        <f t="shared" si="206"/>
        <v>0</v>
      </c>
      <c r="BE289" s="193">
        <f t="shared" si="206"/>
        <v>0</v>
      </c>
      <c r="BF289" s="193">
        <f t="shared" si="206"/>
        <v>0</v>
      </c>
      <c r="BG289" s="193">
        <f t="shared" si="205"/>
        <v>0</v>
      </c>
      <c r="BH289" s="193">
        <f t="shared" si="205"/>
        <v>0</v>
      </c>
      <c r="BI289" s="193">
        <f t="shared" si="205"/>
        <v>0</v>
      </c>
      <c r="BJ289" s="193">
        <f t="shared" si="205"/>
        <v>0</v>
      </c>
      <c r="BK289" s="193">
        <f t="shared" si="205"/>
        <v>0</v>
      </c>
      <c r="BL289" s="193">
        <f t="shared" si="205"/>
        <v>0</v>
      </c>
      <c r="BM289" s="193">
        <f t="shared" si="205"/>
        <v>0</v>
      </c>
      <c r="BN289" s="193">
        <f t="shared" si="205"/>
        <v>0</v>
      </c>
      <c r="BO289" s="193">
        <f t="shared" si="205"/>
        <v>0</v>
      </c>
      <c r="BP289" s="193">
        <f t="shared" si="205"/>
        <v>0</v>
      </c>
    </row>
    <row r="290" spans="1:68" ht="15" customHeight="1" outlineLevel="1">
      <c r="A290" s="14"/>
      <c r="B290" s="386" t="s">
        <v>138</v>
      </c>
      <c r="C290" s="384"/>
      <c r="D290" s="384"/>
      <c r="E290" s="384"/>
      <c r="F290" s="384"/>
      <c r="G290" s="385"/>
      <c r="H290" s="70"/>
      <c r="I290" s="70"/>
      <c r="J290" s="70"/>
      <c r="K290" s="183">
        <v>2</v>
      </c>
      <c r="L290" s="70"/>
      <c r="M290" s="70"/>
      <c r="N290" s="71"/>
      <c r="O290" s="183">
        <v>1</v>
      </c>
      <c r="P290" s="56">
        <f t="shared" si="208"/>
        <v>0</v>
      </c>
      <c r="Q290" s="46">
        <f t="shared" si="209"/>
        <v>2</v>
      </c>
      <c r="R290" s="218"/>
      <c r="S290" s="218">
        <v>1</v>
      </c>
      <c r="T290" s="46">
        <f t="shared" si="210"/>
        <v>0</v>
      </c>
      <c r="U290" s="46">
        <f t="shared" si="210"/>
        <v>2</v>
      </c>
      <c r="V290" s="46">
        <f>T290+U290</f>
        <v>2</v>
      </c>
      <c r="W290" s="26"/>
      <c r="Y290" s="284">
        <f t="shared" si="186"/>
        <v>0</v>
      </c>
      <c r="Z290" s="57">
        <v>4</v>
      </c>
      <c r="AA290" s="193">
        <f t="shared" si="191"/>
        <v>2</v>
      </c>
      <c r="AB290" s="193">
        <f t="shared" si="207"/>
        <v>0</v>
      </c>
      <c r="AC290" s="193">
        <f t="shared" si="207"/>
        <v>0</v>
      </c>
      <c r="AD290" s="193">
        <f t="shared" si="207"/>
        <v>0</v>
      </c>
      <c r="AE290" s="193">
        <f t="shared" si="207"/>
        <v>2</v>
      </c>
      <c r="AF290" s="193">
        <f t="shared" si="207"/>
        <v>0</v>
      </c>
      <c r="AG290" s="193">
        <f t="shared" si="207"/>
        <v>0</v>
      </c>
      <c r="AH290" s="193">
        <f t="shared" si="207"/>
        <v>0</v>
      </c>
      <c r="AI290" s="193">
        <f t="shared" si="207"/>
        <v>0</v>
      </c>
      <c r="AJ290" s="193">
        <f t="shared" si="207"/>
        <v>0</v>
      </c>
      <c r="AK290" s="193">
        <f t="shared" si="207"/>
        <v>0</v>
      </c>
      <c r="AL290" s="193">
        <f t="shared" si="207"/>
        <v>0</v>
      </c>
      <c r="AM290" s="193">
        <f t="shared" si="207"/>
        <v>0</v>
      </c>
      <c r="AN290" s="193">
        <f t="shared" si="207"/>
        <v>0</v>
      </c>
      <c r="AO290" s="193">
        <f t="shared" si="207"/>
        <v>0</v>
      </c>
      <c r="AP290" s="193">
        <f t="shared" si="207"/>
        <v>0</v>
      </c>
      <c r="AQ290" s="193">
        <f t="shared" si="207"/>
        <v>0</v>
      </c>
      <c r="AR290" s="193">
        <f t="shared" si="206"/>
        <v>0</v>
      </c>
      <c r="AS290" s="193">
        <f t="shared" si="206"/>
        <v>0</v>
      </c>
      <c r="AT290" s="193">
        <f t="shared" si="206"/>
        <v>0</v>
      </c>
      <c r="AU290" s="193">
        <f t="shared" si="206"/>
        <v>0</v>
      </c>
      <c r="AV290" s="193">
        <f t="shared" si="206"/>
        <v>0</v>
      </c>
      <c r="AW290" s="193">
        <f t="shared" si="206"/>
        <v>0</v>
      </c>
      <c r="AX290" s="193">
        <f t="shared" si="206"/>
        <v>0</v>
      </c>
      <c r="AY290" s="193">
        <f t="shared" si="206"/>
        <v>0</v>
      </c>
      <c r="AZ290" s="193">
        <f t="shared" si="206"/>
        <v>0</v>
      </c>
      <c r="BA290" s="193">
        <f t="shared" si="206"/>
        <v>0</v>
      </c>
      <c r="BB290" s="193">
        <f t="shared" si="206"/>
        <v>0</v>
      </c>
      <c r="BC290" s="193">
        <f t="shared" si="206"/>
        <v>0</v>
      </c>
      <c r="BD290" s="193">
        <f t="shared" si="206"/>
        <v>0</v>
      </c>
      <c r="BE290" s="193">
        <f t="shared" si="206"/>
        <v>0</v>
      </c>
      <c r="BF290" s="193">
        <f t="shared" si="206"/>
        <v>0</v>
      </c>
      <c r="BG290" s="193">
        <f t="shared" si="205"/>
        <v>0</v>
      </c>
      <c r="BH290" s="193">
        <f t="shared" si="205"/>
        <v>0</v>
      </c>
      <c r="BI290" s="193">
        <f t="shared" si="205"/>
        <v>0</v>
      </c>
      <c r="BJ290" s="193">
        <f t="shared" si="205"/>
        <v>0</v>
      </c>
      <c r="BK290" s="193">
        <f t="shared" si="205"/>
        <v>0</v>
      </c>
      <c r="BL290" s="193">
        <f t="shared" si="205"/>
        <v>0</v>
      </c>
      <c r="BM290" s="193">
        <f t="shared" si="205"/>
        <v>0</v>
      </c>
      <c r="BN290" s="193">
        <f t="shared" si="205"/>
        <v>0</v>
      </c>
      <c r="BO290" s="193">
        <f t="shared" si="205"/>
        <v>0</v>
      </c>
      <c r="BP290" s="193">
        <f t="shared" si="205"/>
        <v>0</v>
      </c>
    </row>
    <row r="291" spans="1:68" ht="15" customHeight="1" outlineLevel="1">
      <c r="A291" s="14"/>
      <c r="B291" s="386" t="s">
        <v>139</v>
      </c>
      <c r="C291" s="384"/>
      <c r="D291" s="384"/>
      <c r="E291" s="384"/>
      <c r="F291" s="384"/>
      <c r="G291" s="385"/>
      <c r="H291" s="70"/>
      <c r="I291" s="70"/>
      <c r="J291" s="70"/>
      <c r="K291" s="183">
        <v>1</v>
      </c>
      <c r="L291" s="212">
        <f>$E$7</f>
        <v>39965</v>
      </c>
      <c r="M291" s="212">
        <f>$L$7</f>
        <v>41119</v>
      </c>
      <c r="N291" s="73">
        <f>(M291-L291)/365*12</f>
        <v>37.939726027397263</v>
      </c>
      <c r="O291" s="183"/>
      <c r="P291" s="56">
        <f t="shared" si="208"/>
        <v>37.939726027397263</v>
      </c>
      <c r="Q291" s="46">
        <f t="shared" si="209"/>
        <v>0</v>
      </c>
      <c r="R291" s="218">
        <v>1</v>
      </c>
      <c r="S291" s="218">
        <v>1</v>
      </c>
      <c r="T291" s="46">
        <f t="shared" si="210"/>
        <v>37.939726027397263</v>
      </c>
      <c r="U291" s="46">
        <f t="shared" si="210"/>
        <v>0</v>
      </c>
      <c r="V291" s="46">
        <f>T291+U291</f>
        <v>37.939726027397263</v>
      </c>
      <c r="W291" s="26"/>
      <c r="Y291" s="284">
        <f t="shared" si="186"/>
        <v>0</v>
      </c>
      <c r="Z291" s="57">
        <v>4</v>
      </c>
      <c r="AA291" s="193">
        <f t="shared" si="191"/>
        <v>37.939726027397263</v>
      </c>
      <c r="AB291" s="193">
        <f t="shared" si="207"/>
        <v>0</v>
      </c>
      <c r="AC291" s="193">
        <f t="shared" si="207"/>
        <v>0</v>
      </c>
      <c r="AD291" s="193">
        <f t="shared" si="207"/>
        <v>0</v>
      </c>
      <c r="AE291" s="193">
        <f t="shared" si="207"/>
        <v>37.939726027397263</v>
      </c>
      <c r="AF291" s="193">
        <f t="shared" si="207"/>
        <v>0</v>
      </c>
      <c r="AG291" s="193">
        <f t="shared" si="207"/>
        <v>0</v>
      </c>
      <c r="AH291" s="193">
        <f t="shared" si="207"/>
        <v>0</v>
      </c>
      <c r="AI291" s="193">
        <f t="shared" si="207"/>
        <v>0</v>
      </c>
      <c r="AJ291" s="193">
        <f t="shared" si="207"/>
        <v>0</v>
      </c>
      <c r="AK291" s="193">
        <f t="shared" si="207"/>
        <v>0</v>
      </c>
      <c r="AL291" s="193">
        <f t="shared" si="207"/>
        <v>0</v>
      </c>
      <c r="AM291" s="193">
        <f t="shared" si="207"/>
        <v>0</v>
      </c>
      <c r="AN291" s="193">
        <f t="shared" si="207"/>
        <v>0</v>
      </c>
      <c r="AO291" s="193">
        <f t="shared" si="207"/>
        <v>0</v>
      </c>
      <c r="AP291" s="193">
        <f t="shared" si="207"/>
        <v>0</v>
      </c>
      <c r="AQ291" s="193">
        <f t="shared" si="207"/>
        <v>0</v>
      </c>
      <c r="AR291" s="193">
        <f t="shared" si="206"/>
        <v>0</v>
      </c>
      <c r="AS291" s="193">
        <f t="shared" si="206"/>
        <v>0</v>
      </c>
      <c r="AT291" s="193">
        <f t="shared" si="206"/>
        <v>0</v>
      </c>
      <c r="AU291" s="193">
        <f t="shared" si="206"/>
        <v>0</v>
      </c>
      <c r="AV291" s="193">
        <f t="shared" si="206"/>
        <v>0</v>
      </c>
      <c r="AW291" s="193">
        <f t="shared" si="206"/>
        <v>0</v>
      </c>
      <c r="AX291" s="193">
        <f t="shared" si="206"/>
        <v>0</v>
      </c>
      <c r="AY291" s="193">
        <f t="shared" si="206"/>
        <v>0</v>
      </c>
      <c r="AZ291" s="193">
        <f t="shared" si="206"/>
        <v>0</v>
      </c>
      <c r="BA291" s="193">
        <f t="shared" si="206"/>
        <v>0</v>
      </c>
      <c r="BB291" s="193">
        <f t="shared" si="206"/>
        <v>0</v>
      </c>
      <c r="BC291" s="193">
        <f t="shared" si="206"/>
        <v>0</v>
      </c>
      <c r="BD291" s="193">
        <f t="shared" si="206"/>
        <v>0</v>
      </c>
      <c r="BE291" s="193">
        <f t="shared" si="206"/>
        <v>0</v>
      </c>
      <c r="BF291" s="193">
        <f t="shared" si="206"/>
        <v>0</v>
      </c>
      <c r="BG291" s="193">
        <f t="shared" si="205"/>
        <v>0</v>
      </c>
      <c r="BH291" s="193">
        <f t="shared" si="205"/>
        <v>0</v>
      </c>
      <c r="BI291" s="193">
        <f t="shared" si="205"/>
        <v>0</v>
      </c>
      <c r="BJ291" s="193">
        <f t="shared" si="205"/>
        <v>0</v>
      </c>
      <c r="BK291" s="193">
        <f t="shared" si="205"/>
        <v>0</v>
      </c>
      <c r="BL291" s="193">
        <f t="shared" si="205"/>
        <v>0</v>
      </c>
      <c r="BM291" s="193">
        <f t="shared" si="205"/>
        <v>0</v>
      </c>
      <c r="BN291" s="193">
        <f t="shared" si="205"/>
        <v>0</v>
      </c>
      <c r="BO291" s="193">
        <f t="shared" si="205"/>
        <v>0</v>
      </c>
      <c r="BP291" s="193">
        <f t="shared" si="205"/>
        <v>0</v>
      </c>
    </row>
    <row r="292" spans="1:68" ht="15" customHeight="1" outlineLevel="1">
      <c r="A292" s="14"/>
      <c r="B292" s="390" t="s">
        <v>140</v>
      </c>
      <c r="C292" s="364"/>
      <c r="D292" s="364"/>
      <c r="E292" s="364"/>
      <c r="F292" s="364"/>
      <c r="G292" s="365"/>
      <c r="H292" s="70"/>
      <c r="I292" s="70"/>
      <c r="J292" s="70"/>
      <c r="K292" s="70"/>
      <c r="L292" s="70"/>
      <c r="M292" s="70"/>
      <c r="N292" s="71"/>
      <c r="O292" s="70"/>
      <c r="P292" s="56">
        <f t="shared" si="208"/>
        <v>0</v>
      </c>
      <c r="Q292" s="46">
        <f t="shared" si="209"/>
        <v>0</v>
      </c>
      <c r="R292" s="46"/>
      <c r="S292" s="46"/>
      <c r="T292" s="46">
        <f t="shared" si="210"/>
        <v>0</v>
      </c>
      <c r="U292" s="46">
        <f t="shared" si="210"/>
        <v>0</v>
      </c>
      <c r="V292" s="46"/>
      <c r="W292" s="26"/>
      <c r="Y292" s="284"/>
      <c r="AA292" s="193" t="str">
        <f t="shared" si="191"/>
        <v/>
      </c>
      <c r="AB292" s="193">
        <f t="shared" si="207"/>
        <v>0</v>
      </c>
      <c r="AC292" s="193">
        <f t="shared" si="207"/>
        <v>0</v>
      </c>
      <c r="AD292" s="193">
        <f t="shared" si="207"/>
        <v>0</v>
      </c>
      <c r="AE292" s="193">
        <f t="shared" si="207"/>
        <v>0</v>
      </c>
      <c r="AF292" s="193">
        <f t="shared" si="207"/>
        <v>0</v>
      </c>
      <c r="AG292" s="193">
        <f t="shared" si="207"/>
        <v>0</v>
      </c>
      <c r="AH292" s="193">
        <f t="shared" si="207"/>
        <v>0</v>
      </c>
      <c r="AI292" s="193">
        <f t="shared" si="207"/>
        <v>0</v>
      </c>
      <c r="AJ292" s="193">
        <f t="shared" si="207"/>
        <v>0</v>
      </c>
      <c r="AK292" s="193">
        <f t="shared" si="207"/>
        <v>0</v>
      </c>
      <c r="AL292" s="193">
        <f t="shared" si="207"/>
        <v>0</v>
      </c>
      <c r="AM292" s="193">
        <f t="shared" si="207"/>
        <v>0</v>
      </c>
      <c r="AN292" s="193">
        <f t="shared" si="207"/>
        <v>0</v>
      </c>
      <c r="AO292" s="193">
        <f t="shared" si="207"/>
        <v>0</v>
      </c>
      <c r="AP292" s="193">
        <f t="shared" si="207"/>
        <v>0</v>
      </c>
      <c r="AQ292" s="193">
        <f t="shared" si="207"/>
        <v>0</v>
      </c>
      <c r="AR292" s="193">
        <f t="shared" si="206"/>
        <v>0</v>
      </c>
      <c r="AS292" s="193">
        <f t="shared" si="206"/>
        <v>0</v>
      </c>
      <c r="AT292" s="193">
        <f t="shared" si="206"/>
        <v>0</v>
      </c>
      <c r="AU292" s="193">
        <f t="shared" si="206"/>
        <v>0</v>
      </c>
      <c r="AV292" s="193">
        <f t="shared" si="206"/>
        <v>0</v>
      </c>
      <c r="AW292" s="193">
        <f t="shared" si="206"/>
        <v>0</v>
      </c>
      <c r="AX292" s="193">
        <f t="shared" si="206"/>
        <v>0</v>
      </c>
      <c r="AY292" s="193">
        <f t="shared" si="206"/>
        <v>0</v>
      </c>
      <c r="AZ292" s="193">
        <f t="shared" si="206"/>
        <v>0</v>
      </c>
      <c r="BA292" s="193">
        <f t="shared" si="206"/>
        <v>0</v>
      </c>
      <c r="BB292" s="193">
        <f t="shared" si="206"/>
        <v>0</v>
      </c>
      <c r="BC292" s="193">
        <f t="shared" si="206"/>
        <v>0</v>
      </c>
      <c r="BD292" s="193">
        <f t="shared" si="206"/>
        <v>0</v>
      </c>
      <c r="BE292" s="193">
        <f t="shared" si="206"/>
        <v>0</v>
      </c>
      <c r="BF292" s="193">
        <f t="shared" si="206"/>
        <v>0</v>
      </c>
      <c r="BG292" s="193">
        <f t="shared" si="205"/>
        <v>0</v>
      </c>
      <c r="BH292" s="193">
        <f t="shared" si="205"/>
        <v>0</v>
      </c>
      <c r="BI292" s="193">
        <f t="shared" si="205"/>
        <v>0</v>
      </c>
      <c r="BJ292" s="193">
        <f t="shared" si="205"/>
        <v>0</v>
      </c>
      <c r="BK292" s="193">
        <f t="shared" si="205"/>
        <v>0</v>
      </c>
      <c r="BL292" s="193">
        <f t="shared" si="205"/>
        <v>0</v>
      </c>
      <c r="BM292" s="193">
        <f t="shared" si="205"/>
        <v>0</v>
      </c>
      <c r="BN292" s="193">
        <f t="shared" si="205"/>
        <v>0</v>
      </c>
      <c r="BO292" s="193">
        <f t="shared" si="205"/>
        <v>0</v>
      </c>
      <c r="BP292" s="193">
        <f t="shared" si="205"/>
        <v>0</v>
      </c>
    </row>
    <row r="293" spans="1:68" ht="15" customHeight="1" outlineLevel="1">
      <c r="A293" s="14"/>
      <c r="B293" s="386" t="s">
        <v>810</v>
      </c>
      <c r="C293" s="384"/>
      <c r="D293" s="384"/>
      <c r="E293" s="384"/>
      <c r="F293" s="384"/>
      <c r="G293" s="385"/>
      <c r="H293" s="70"/>
      <c r="I293" s="70"/>
      <c r="J293" s="70"/>
      <c r="K293" s="183">
        <v>2</v>
      </c>
      <c r="L293" s="70"/>
      <c r="M293" s="70"/>
      <c r="N293" s="71"/>
      <c r="O293" s="183">
        <v>1</v>
      </c>
      <c r="P293" s="56">
        <f t="shared" si="208"/>
        <v>0</v>
      </c>
      <c r="Q293" s="46">
        <f t="shared" si="209"/>
        <v>2</v>
      </c>
      <c r="R293" s="46"/>
      <c r="S293" s="218">
        <v>1</v>
      </c>
      <c r="T293" s="46">
        <f t="shared" si="210"/>
        <v>0</v>
      </c>
      <c r="U293" s="46">
        <f t="shared" si="210"/>
        <v>2</v>
      </c>
      <c r="V293" s="46">
        <f>T293+U293</f>
        <v>2</v>
      </c>
      <c r="W293" s="26"/>
      <c r="Y293" s="284">
        <f t="shared" si="186"/>
        <v>0</v>
      </c>
      <c r="Z293" s="57">
        <v>4</v>
      </c>
      <c r="AA293" s="193">
        <f t="shared" si="191"/>
        <v>2</v>
      </c>
      <c r="AB293" s="193">
        <f t="shared" si="207"/>
        <v>0</v>
      </c>
      <c r="AC293" s="193">
        <f t="shared" si="207"/>
        <v>0</v>
      </c>
      <c r="AD293" s="193">
        <f t="shared" si="207"/>
        <v>0</v>
      </c>
      <c r="AE293" s="193">
        <f t="shared" si="207"/>
        <v>2</v>
      </c>
      <c r="AF293" s="193">
        <f t="shared" si="207"/>
        <v>0</v>
      </c>
      <c r="AG293" s="193">
        <f t="shared" si="207"/>
        <v>0</v>
      </c>
      <c r="AH293" s="193">
        <f t="shared" si="207"/>
        <v>0</v>
      </c>
      <c r="AI293" s="193">
        <f t="shared" si="207"/>
        <v>0</v>
      </c>
      <c r="AJ293" s="193">
        <f t="shared" si="207"/>
        <v>0</v>
      </c>
      <c r="AK293" s="193">
        <f t="shared" si="207"/>
        <v>0</v>
      </c>
      <c r="AL293" s="193">
        <f t="shared" si="207"/>
        <v>0</v>
      </c>
      <c r="AM293" s="193">
        <f t="shared" si="207"/>
        <v>0</v>
      </c>
      <c r="AN293" s="193">
        <f t="shared" si="207"/>
        <v>0</v>
      </c>
      <c r="AO293" s="193">
        <f t="shared" si="207"/>
        <v>0</v>
      </c>
      <c r="AP293" s="193">
        <f t="shared" si="207"/>
        <v>0</v>
      </c>
      <c r="AQ293" s="193">
        <f t="shared" si="207"/>
        <v>0</v>
      </c>
      <c r="AR293" s="193">
        <f t="shared" si="206"/>
        <v>0</v>
      </c>
      <c r="AS293" s="193">
        <f t="shared" si="206"/>
        <v>0</v>
      </c>
      <c r="AT293" s="193">
        <f t="shared" si="206"/>
        <v>0</v>
      </c>
      <c r="AU293" s="193">
        <f t="shared" si="206"/>
        <v>0</v>
      </c>
      <c r="AV293" s="193">
        <f t="shared" si="206"/>
        <v>0</v>
      </c>
      <c r="AW293" s="193">
        <f t="shared" si="206"/>
        <v>0</v>
      </c>
      <c r="AX293" s="193">
        <f t="shared" si="206"/>
        <v>0</v>
      </c>
      <c r="AY293" s="193">
        <f t="shared" si="206"/>
        <v>0</v>
      </c>
      <c r="AZ293" s="193">
        <f t="shared" si="206"/>
        <v>0</v>
      </c>
      <c r="BA293" s="193">
        <f t="shared" si="206"/>
        <v>0</v>
      </c>
      <c r="BB293" s="193">
        <f t="shared" si="206"/>
        <v>0</v>
      </c>
      <c r="BC293" s="193">
        <f t="shared" si="206"/>
        <v>0</v>
      </c>
      <c r="BD293" s="193">
        <f t="shared" si="206"/>
        <v>0</v>
      </c>
      <c r="BE293" s="193">
        <f t="shared" si="206"/>
        <v>0</v>
      </c>
      <c r="BF293" s="193">
        <f t="shared" si="206"/>
        <v>0</v>
      </c>
      <c r="BG293" s="193">
        <f t="shared" si="205"/>
        <v>0</v>
      </c>
      <c r="BH293" s="193">
        <f t="shared" si="205"/>
        <v>0</v>
      </c>
      <c r="BI293" s="193">
        <f t="shared" si="205"/>
        <v>0</v>
      </c>
      <c r="BJ293" s="193">
        <f t="shared" si="205"/>
        <v>0</v>
      </c>
      <c r="BK293" s="193">
        <f t="shared" si="205"/>
        <v>0</v>
      </c>
      <c r="BL293" s="193">
        <f t="shared" si="205"/>
        <v>0</v>
      </c>
      <c r="BM293" s="193">
        <f t="shared" si="205"/>
        <v>0</v>
      </c>
      <c r="BN293" s="193">
        <f t="shared" si="205"/>
        <v>0</v>
      </c>
      <c r="BO293" s="193">
        <f t="shared" si="205"/>
        <v>0</v>
      </c>
      <c r="BP293" s="193">
        <f t="shared" si="205"/>
        <v>0</v>
      </c>
    </row>
    <row r="294" spans="1:68" ht="15" customHeight="1" outlineLevel="1">
      <c r="A294" s="14"/>
      <c r="B294" s="386" t="s">
        <v>593</v>
      </c>
      <c r="C294" s="384"/>
      <c r="D294" s="384"/>
      <c r="E294" s="384"/>
      <c r="F294" s="384"/>
      <c r="G294" s="385"/>
      <c r="H294" s="70"/>
      <c r="I294" s="70"/>
      <c r="J294" s="70"/>
      <c r="K294" s="70">
        <f>+SUM(K200:K202)</f>
        <v>6</v>
      </c>
      <c r="L294" s="70"/>
      <c r="M294" s="70"/>
      <c r="N294" s="71"/>
      <c r="O294" s="183">
        <v>2</v>
      </c>
      <c r="P294" s="56">
        <f t="shared" si="208"/>
        <v>0</v>
      </c>
      <c r="Q294" s="46">
        <f t="shared" si="209"/>
        <v>12</v>
      </c>
      <c r="R294" s="46"/>
      <c r="S294" s="218">
        <v>1</v>
      </c>
      <c r="T294" s="46">
        <f t="shared" si="210"/>
        <v>0</v>
      </c>
      <c r="U294" s="46">
        <f t="shared" si="210"/>
        <v>12</v>
      </c>
      <c r="V294" s="46">
        <f>T294+U294</f>
        <v>12</v>
      </c>
      <c r="W294" s="26"/>
      <c r="Y294" s="284">
        <f t="shared" si="186"/>
        <v>0</v>
      </c>
      <c r="Z294" s="57">
        <v>4</v>
      </c>
      <c r="AA294" s="193">
        <f t="shared" si="191"/>
        <v>12</v>
      </c>
      <c r="AB294" s="193">
        <f t="shared" si="207"/>
        <v>0</v>
      </c>
      <c r="AC294" s="193">
        <f t="shared" si="207"/>
        <v>0</v>
      </c>
      <c r="AD294" s="193">
        <f t="shared" si="207"/>
        <v>0</v>
      </c>
      <c r="AE294" s="193">
        <f t="shared" si="207"/>
        <v>12</v>
      </c>
      <c r="AF294" s="193">
        <f t="shared" si="207"/>
        <v>0</v>
      </c>
      <c r="AG294" s="193">
        <f t="shared" si="207"/>
        <v>0</v>
      </c>
      <c r="AH294" s="193">
        <f t="shared" si="207"/>
        <v>0</v>
      </c>
      <c r="AI294" s="193">
        <f t="shared" si="207"/>
        <v>0</v>
      </c>
      <c r="AJ294" s="193">
        <f t="shared" si="207"/>
        <v>0</v>
      </c>
      <c r="AK294" s="193">
        <f t="shared" si="207"/>
        <v>0</v>
      </c>
      <c r="AL294" s="193">
        <f t="shared" si="207"/>
        <v>0</v>
      </c>
      <c r="AM294" s="193">
        <f t="shared" si="207"/>
        <v>0</v>
      </c>
      <c r="AN294" s="193">
        <f t="shared" si="207"/>
        <v>0</v>
      </c>
      <c r="AO294" s="193">
        <f t="shared" si="207"/>
        <v>0</v>
      </c>
      <c r="AP294" s="193">
        <f t="shared" si="207"/>
        <v>0</v>
      </c>
      <c r="AQ294" s="193">
        <f t="shared" si="207"/>
        <v>0</v>
      </c>
      <c r="AR294" s="193">
        <f t="shared" si="206"/>
        <v>0</v>
      </c>
      <c r="AS294" s="193">
        <f t="shared" si="206"/>
        <v>0</v>
      </c>
      <c r="AT294" s="193">
        <f t="shared" si="206"/>
        <v>0</v>
      </c>
      <c r="AU294" s="193">
        <f t="shared" si="206"/>
        <v>0</v>
      </c>
      <c r="AV294" s="193">
        <f t="shared" si="206"/>
        <v>0</v>
      </c>
      <c r="AW294" s="193">
        <f t="shared" si="206"/>
        <v>0</v>
      </c>
      <c r="AX294" s="193">
        <f t="shared" si="206"/>
        <v>0</v>
      </c>
      <c r="AY294" s="193">
        <f t="shared" si="206"/>
        <v>0</v>
      </c>
      <c r="AZ294" s="193">
        <f t="shared" si="206"/>
        <v>0</v>
      </c>
      <c r="BA294" s="193">
        <f t="shared" si="206"/>
        <v>0</v>
      </c>
      <c r="BB294" s="193">
        <f t="shared" si="206"/>
        <v>0</v>
      </c>
      <c r="BC294" s="193">
        <f t="shared" si="206"/>
        <v>0</v>
      </c>
      <c r="BD294" s="193">
        <f t="shared" si="206"/>
        <v>0</v>
      </c>
      <c r="BE294" s="193">
        <f t="shared" si="206"/>
        <v>0</v>
      </c>
      <c r="BF294" s="193">
        <f t="shared" si="206"/>
        <v>0</v>
      </c>
      <c r="BG294" s="193">
        <f t="shared" si="205"/>
        <v>0</v>
      </c>
      <c r="BH294" s="193">
        <f t="shared" si="205"/>
        <v>0</v>
      </c>
      <c r="BI294" s="193">
        <f t="shared" si="205"/>
        <v>0</v>
      </c>
      <c r="BJ294" s="193">
        <f t="shared" si="205"/>
        <v>0</v>
      </c>
      <c r="BK294" s="193">
        <f t="shared" si="205"/>
        <v>0</v>
      </c>
      <c r="BL294" s="193">
        <f t="shared" si="205"/>
        <v>0</v>
      </c>
      <c r="BM294" s="193">
        <f t="shared" si="205"/>
        <v>0</v>
      </c>
      <c r="BN294" s="193">
        <f t="shared" si="205"/>
        <v>0</v>
      </c>
      <c r="BO294" s="193">
        <f t="shared" si="205"/>
        <v>0</v>
      </c>
      <c r="BP294" s="193">
        <f t="shared" si="205"/>
        <v>0</v>
      </c>
    </row>
    <row r="295" spans="1:68" ht="15" customHeight="1" outlineLevel="1">
      <c r="A295" s="14"/>
      <c r="B295" s="386" t="s">
        <v>811</v>
      </c>
      <c r="C295" s="384"/>
      <c r="D295" s="384"/>
      <c r="E295" s="384"/>
      <c r="F295" s="384"/>
      <c r="G295" s="385"/>
      <c r="H295" s="70"/>
      <c r="I295" s="70"/>
      <c r="J295" s="70"/>
      <c r="K295" s="183">
        <v>0</v>
      </c>
      <c r="L295" s="70"/>
      <c r="M295" s="70"/>
      <c r="N295" s="71"/>
      <c r="O295" s="183">
        <v>2</v>
      </c>
      <c r="P295" s="56">
        <f t="shared" si="208"/>
        <v>0</v>
      </c>
      <c r="Q295" s="46">
        <f t="shared" si="209"/>
        <v>0</v>
      </c>
      <c r="R295" s="46"/>
      <c r="S295" s="218">
        <v>1</v>
      </c>
      <c r="T295" s="46">
        <f t="shared" si="210"/>
        <v>0</v>
      </c>
      <c r="U295" s="46">
        <f t="shared" si="210"/>
        <v>0</v>
      </c>
      <c r="V295" s="46">
        <f>T295+U295</f>
        <v>0</v>
      </c>
      <c r="W295" s="26"/>
      <c r="Y295" s="284">
        <f t="shared" si="186"/>
        <v>0</v>
      </c>
      <c r="Z295" s="57">
        <v>4</v>
      </c>
      <c r="AA295" s="193">
        <f t="shared" si="191"/>
        <v>0</v>
      </c>
      <c r="AB295" s="193">
        <f t="shared" si="207"/>
        <v>0</v>
      </c>
      <c r="AC295" s="193">
        <f t="shared" si="207"/>
        <v>0</v>
      </c>
      <c r="AD295" s="193">
        <f t="shared" si="207"/>
        <v>0</v>
      </c>
      <c r="AE295" s="193">
        <f t="shared" si="207"/>
        <v>0</v>
      </c>
      <c r="AF295" s="193">
        <f t="shared" si="207"/>
        <v>0</v>
      </c>
      <c r="AG295" s="193">
        <f t="shared" si="207"/>
        <v>0</v>
      </c>
      <c r="AH295" s="193">
        <f t="shared" si="207"/>
        <v>0</v>
      </c>
      <c r="AI295" s="193">
        <f t="shared" si="207"/>
        <v>0</v>
      </c>
      <c r="AJ295" s="193">
        <f t="shared" si="207"/>
        <v>0</v>
      </c>
      <c r="AK295" s="193">
        <f t="shared" si="207"/>
        <v>0</v>
      </c>
      <c r="AL295" s="193">
        <f t="shared" si="207"/>
        <v>0</v>
      </c>
      <c r="AM295" s="193">
        <f t="shared" si="207"/>
        <v>0</v>
      </c>
      <c r="AN295" s="193">
        <f t="shared" si="207"/>
        <v>0</v>
      </c>
      <c r="AO295" s="193">
        <f t="shared" si="207"/>
        <v>0</v>
      </c>
      <c r="AP295" s="193">
        <f t="shared" si="207"/>
        <v>0</v>
      </c>
      <c r="AQ295" s="193">
        <f t="shared" si="207"/>
        <v>0</v>
      </c>
      <c r="AR295" s="193">
        <f t="shared" si="206"/>
        <v>0</v>
      </c>
      <c r="AS295" s="193">
        <f t="shared" si="206"/>
        <v>0</v>
      </c>
      <c r="AT295" s="193">
        <f t="shared" si="206"/>
        <v>0</v>
      </c>
      <c r="AU295" s="193">
        <f t="shared" si="206"/>
        <v>0</v>
      </c>
      <c r="AV295" s="193">
        <f t="shared" si="206"/>
        <v>0</v>
      </c>
      <c r="AW295" s="193">
        <f t="shared" si="206"/>
        <v>0</v>
      </c>
      <c r="AX295" s="193">
        <f t="shared" si="206"/>
        <v>0</v>
      </c>
      <c r="AY295" s="193">
        <f t="shared" si="206"/>
        <v>0</v>
      </c>
      <c r="AZ295" s="193">
        <f t="shared" si="206"/>
        <v>0</v>
      </c>
      <c r="BA295" s="193">
        <f t="shared" si="206"/>
        <v>0</v>
      </c>
      <c r="BB295" s="193">
        <f t="shared" si="206"/>
        <v>0</v>
      </c>
      <c r="BC295" s="193">
        <f t="shared" si="206"/>
        <v>0</v>
      </c>
      <c r="BD295" s="193">
        <f t="shared" si="206"/>
        <v>0</v>
      </c>
      <c r="BE295" s="193">
        <f t="shared" si="206"/>
        <v>0</v>
      </c>
      <c r="BF295" s="193">
        <f t="shared" si="206"/>
        <v>0</v>
      </c>
      <c r="BG295" s="193">
        <f t="shared" si="205"/>
        <v>0</v>
      </c>
      <c r="BH295" s="193">
        <f t="shared" si="205"/>
        <v>0</v>
      </c>
      <c r="BI295" s="193">
        <f t="shared" si="205"/>
        <v>0</v>
      </c>
      <c r="BJ295" s="193">
        <f t="shared" si="205"/>
        <v>0</v>
      </c>
      <c r="BK295" s="193">
        <f t="shared" si="205"/>
        <v>0</v>
      </c>
      <c r="BL295" s="193">
        <f t="shared" si="205"/>
        <v>0</v>
      </c>
      <c r="BM295" s="193">
        <f t="shared" si="205"/>
        <v>0</v>
      </c>
      <c r="BN295" s="193">
        <f t="shared" si="205"/>
        <v>0</v>
      </c>
      <c r="BO295" s="193">
        <f t="shared" si="205"/>
        <v>0</v>
      </c>
      <c r="BP295" s="193">
        <f t="shared" si="205"/>
        <v>0</v>
      </c>
    </row>
    <row r="296" spans="1:68" ht="15" customHeight="1" outlineLevel="1">
      <c r="A296" s="14"/>
      <c r="B296" s="357"/>
      <c r="C296" s="358"/>
      <c r="D296" s="358"/>
      <c r="E296" s="358"/>
      <c r="F296" s="358"/>
      <c r="G296" s="359"/>
      <c r="H296" s="70"/>
      <c r="I296" s="70"/>
      <c r="J296" s="70"/>
      <c r="K296" s="70"/>
      <c r="L296" s="70"/>
      <c r="M296" s="70"/>
      <c r="N296" s="71"/>
      <c r="O296" s="70"/>
      <c r="P296" s="56"/>
      <c r="Q296" s="46"/>
      <c r="R296" s="46"/>
      <c r="S296" s="46"/>
      <c r="T296" s="46"/>
      <c r="U296" s="46"/>
      <c r="V296" s="46"/>
      <c r="W296" s="26"/>
      <c r="Y296" s="284"/>
      <c r="AA296" s="193" t="str">
        <f t="shared" si="191"/>
        <v/>
      </c>
      <c r="AB296" s="193">
        <f t="shared" si="207"/>
        <v>0</v>
      </c>
      <c r="AC296" s="193">
        <f t="shared" si="207"/>
        <v>0</v>
      </c>
      <c r="AD296" s="193">
        <f t="shared" si="207"/>
        <v>0</v>
      </c>
      <c r="AE296" s="193">
        <f t="shared" si="207"/>
        <v>0</v>
      </c>
      <c r="AF296" s="193">
        <f t="shared" si="207"/>
        <v>0</v>
      </c>
      <c r="AG296" s="193">
        <f t="shared" si="207"/>
        <v>0</v>
      </c>
      <c r="AH296" s="193">
        <f t="shared" si="207"/>
        <v>0</v>
      </c>
      <c r="AI296" s="193">
        <f t="shared" si="207"/>
        <v>0</v>
      </c>
      <c r="AJ296" s="193">
        <f t="shared" si="207"/>
        <v>0</v>
      </c>
      <c r="AK296" s="193">
        <f t="shared" si="207"/>
        <v>0</v>
      </c>
      <c r="AL296" s="193">
        <f t="shared" si="207"/>
        <v>0</v>
      </c>
      <c r="AM296" s="193">
        <f t="shared" si="207"/>
        <v>0</v>
      </c>
      <c r="AN296" s="193">
        <f t="shared" si="207"/>
        <v>0</v>
      </c>
      <c r="AO296" s="193">
        <f t="shared" si="207"/>
        <v>0</v>
      </c>
      <c r="AP296" s="193">
        <f t="shared" si="207"/>
        <v>0</v>
      </c>
      <c r="AQ296" s="193">
        <f t="shared" si="207"/>
        <v>0</v>
      </c>
      <c r="AR296" s="193">
        <f t="shared" si="206"/>
        <v>0</v>
      </c>
      <c r="AS296" s="193">
        <f t="shared" si="206"/>
        <v>0</v>
      </c>
      <c r="AT296" s="193">
        <f t="shared" si="206"/>
        <v>0</v>
      </c>
      <c r="AU296" s="193">
        <f t="shared" si="206"/>
        <v>0</v>
      </c>
      <c r="AV296" s="193">
        <f t="shared" si="206"/>
        <v>0</v>
      </c>
      <c r="AW296" s="193">
        <f t="shared" si="206"/>
        <v>0</v>
      </c>
      <c r="AX296" s="193">
        <f t="shared" si="206"/>
        <v>0</v>
      </c>
      <c r="AY296" s="193">
        <f t="shared" si="206"/>
        <v>0</v>
      </c>
      <c r="AZ296" s="193">
        <f t="shared" si="206"/>
        <v>0</v>
      </c>
      <c r="BA296" s="193">
        <f t="shared" si="206"/>
        <v>0</v>
      </c>
      <c r="BB296" s="193">
        <f t="shared" si="206"/>
        <v>0</v>
      </c>
      <c r="BC296" s="193">
        <f t="shared" si="206"/>
        <v>0</v>
      </c>
      <c r="BD296" s="193">
        <f t="shared" si="206"/>
        <v>0</v>
      </c>
      <c r="BE296" s="193">
        <f t="shared" si="206"/>
        <v>0</v>
      </c>
      <c r="BF296" s="193">
        <f t="shared" si="206"/>
        <v>0</v>
      </c>
      <c r="BG296" s="193">
        <f t="shared" si="205"/>
        <v>0</v>
      </c>
      <c r="BH296" s="193">
        <f t="shared" si="205"/>
        <v>0</v>
      </c>
      <c r="BI296" s="193">
        <f t="shared" si="205"/>
        <v>0</v>
      </c>
      <c r="BJ296" s="193">
        <f t="shared" si="205"/>
        <v>0</v>
      </c>
      <c r="BK296" s="193">
        <f t="shared" si="205"/>
        <v>0</v>
      </c>
      <c r="BL296" s="193">
        <f t="shared" si="205"/>
        <v>0</v>
      </c>
      <c r="BM296" s="193">
        <f t="shared" si="205"/>
        <v>0</v>
      </c>
      <c r="BN296" s="193">
        <f t="shared" si="205"/>
        <v>0</v>
      </c>
      <c r="BO296" s="193">
        <f t="shared" si="205"/>
        <v>0</v>
      </c>
      <c r="BP296" s="193">
        <f t="shared" si="205"/>
        <v>0</v>
      </c>
    </row>
    <row r="297" spans="1:68" ht="15" customHeight="1" outlineLevel="1">
      <c r="A297" s="14"/>
      <c r="B297" s="390" t="s">
        <v>141</v>
      </c>
      <c r="C297" s="420"/>
      <c r="D297" s="420"/>
      <c r="E297" s="420"/>
      <c r="F297" s="420"/>
      <c r="G297" s="421"/>
      <c r="H297" s="70"/>
      <c r="I297" s="70"/>
      <c r="J297" s="70"/>
      <c r="K297" s="183">
        <v>1</v>
      </c>
      <c r="L297" s="70"/>
      <c r="M297" s="70"/>
      <c r="N297" s="71"/>
      <c r="O297" s="183">
        <v>1</v>
      </c>
      <c r="P297" s="56">
        <f>H297*I297+K297*N297</f>
        <v>0</v>
      </c>
      <c r="Q297" s="46">
        <f>H297*J297+K297*O297</f>
        <v>1</v>
      </c>
      <c r="R297" s="46"/>
      <c r="S297" s="218">
        <v>1</v>
      </c>
      <c r="T297" s="46">
        <f>P297*R297</f>
        <v>0</v>
      </c>
      <c r="U297" s="46">
        <f>Q297*S297</f>
        <v>1</v>
      </c>
      <c r="V297" s="46">
        <f>T297+U297</f>
        <v>1</v>
      </c>
      <c r="W297" s="26"/>
      <c r="Y297" s="284">
        <f t="shared" si="186"/>
        <v>0</v>
      </c>
      <c r="Z297" s="57">
        <v>41</v>
      </c>
      <c r="AA297" s="305">
        <f t="shared" si="191"/>
        <v>1</v>
      </c>
      <c r="AB297" s="305">
        <f t="shared" si="207"/>
        <v>0</v>
      </c>
      <c r="AC297" s="305">
        <f t="shared" si="207"/>
        <v>0</v>
      </c>
      <c r="AD297" s="305">
        <f t="shared" si="207"/>
        <v>0</v>
      </c>
      <c r="AE297" s="305">
        <f t="shared" si="207"/>
        <v>0</v>
      </c>
      <c r="AF297" s="305">
        <f t="shared" si="207"/>
        <v>0</v>
      </c>
      <c r="AG297" s="305">
        <f t="shared" si="207"/>
        <v>0</v>
      </c>
      <c r="AH297" s="305">
        <f t="shared" si="207"/>
        <v>0</v>
      </c>
      <c r="AI297" s="305">
        <f t="shared" si="207"/>
        <v>0</v>
      </c>
      <c r="AJ297" s="305">
        <f t="shared" si="207"/>
        <v>0</v>
      </c>
      <c r="AK297" s="305">
        <f t="shared" si="207"/>
        <v>0</v>
      </c>
      <c r="AL297" s="305">
        <f t="shared" si="207"/>
        <v>0</v>
      </c>
      <c r="AM297" s="305">
        <f t="shared" si="207"/>
        <v>0</v>
      </c>
      <c r="AN297" s="305">
        <f t="shared" si="207"/>
        <v>0</v>
      </c>
      <c r="AO297" s="305">
        <f t="shared" si="207"/>
        <v>0</v>
      </c>
      <c r="AP297" s="305">
        <f t="shared" si="207"/>
        <v>1</v>
      </c>
      <c r="AQ297" s="305">
        <f t="shared" si="207"/>
        <v>0</v>
      </c>
      <c r="AR297" s="305">
        <f t="shared" si="206"/>
        <v>0</v>
      </c>
      <c r="AS297" s="305">
        <f t="shared" si="206"/>
        <v>0</v>
      </c>
      <c r="AT297" s="305">
        <f t="shared" si="206"/>
        <v>0</v>
      </c>
      <c r="AU297" s="305">
        <f t="shared" si="206"/>
        <v>0</v>
      </c>
      <c r="AV297" s="305">
        <f t="shared" si="206"/>
        <v>0</v>
      </c>
      <c r="AW297" s="305">
        <f t="shared" si="206"/>
        <v>0</v>
      </c>
      <c r="AX297" s="305">
        <f t="shared" si="206"/>
        <v>0</v>
      </c>
      <c r="AY297" s="305">
        <f t="shared" si="206"/>
        <v>0</v>
      </c>
      <c r="AZ297" s="305">
        <f t="shared" si="206"/>
        <v>0</v>
      </c>
      <c r="BA297" s="305">
        <f t="shared" si="206"/>
        <v>0</v>
      </c>
      <c r="BB297" s="305">
        <f t="shared" si="206"/>
        <v>0</v>
      </c>
      <c r="BC297" s="305">
        <f t="shared" si="206"/>
        <v>0</v>
      </c>
      <c r="BD297" s="305">
        <f t="shared" si="206"/>
        <v>0</v>
      </c>
      <c r="BE297" s="305">
        <f t="shared" si="206"/>
        <v>0</v>
      </c>
      <c r="BF297" s="305">
        <f t="shared" si="206"/>
        <v>0</v>
      </c>
      <c r="BG297" s="305">
        <f t="shared" si="205"/>
        <v>0</v>
      </c>
      <c r="BH297" s="305">
        <f t="shared" si="205"/>
        <v>0</v>
      </c>
      <c r="BI297" s="305">
        <f t="shared" si="205"/>
        <v>0</v>
      </c>
      <c r="BJ297" s="305">
        <f t="shared" si="205"/>
        <v>0</v>
      </c>
      <c r="BK297" s="305">
        <f t="shared" si="205"/>
        <v>0</v>
      </c>
      <c r="BL297" s="305">
        <f t="shared" si="205"/>
        <v>0</v>
      </c>
      <c r="BM297" s="305">
        <f t="shared" si="205"/>
        <v>0</v>
      </c>
      <c r="BN297" s="305">
        <f t="shared" si="205"/>
        <v>0</v>
      </c>
      <c r="BO297" s="305">
        <f t="shared" si="205"/>
        <v>0</v>
      </c>
      <c r="BP297" s="305">
        <f t="shared" si="205"/>
        <v>0</v>
      </c>
    </row>
    <row r="298" spans="1:68" s="3" customFormat="1" ht="15" customHeight="1">
      <c r="A298" s="11"/>
      <c r="B298" s="292"/>
      <c r="C298" s="295"/>
      <c r="D298" s="295"/>
      <c r="E298" s="295"/>
      <c r="F298" s="295"/>
      <c r="G298" s="296"/>
      <c r="H298" s="80"/>
      <c r="I298" s="80"/>
      <c r="J298" s="80"/>
      <c r="K298" s="70"/>
      <c r="L298" s="74"/>
      <c r="M298" s="74"/>
      <c r="N298" s="73"/>
      <c r="O298" s="70"/>
      <c r="P298" s="56"/>
      <c r="Q298" s="46"/>
      <c r="R298" s="46"/>
      <c r="S298" s="46"/>
      <c r="T298" s="46"/>
      <c r="U298" s="46"/>
      <c r="V298" s="46"/>
      <c r="W298" s="22"/>
      <c r="Y298" s="306"/>
      <c r="AA298" s="307"/>
      <c r="AB298" s="307"/>
      <c r="AC298" s="307"/>
      <c r="AD298" s="307"/>
      <c r="AE298" s="307"/>
      <c r="AF298" s="307"/>
      <c r="AG298" s="307"/>
      <c r="AH298" s="307"/>
      <c r="AI298" s="307"/>
      <c r="AJ298" s="307"/>
      <c r="AK298" s="307"/>
      <c r="AL298" s="307"/>
      <c r="AM298" s="307"/>
      <c r="AN298" s="307"/>
      <c r="AO298" s="307"/>
      <c r="AP298" s="307"/>
      <c r="AQ298" s="307"/>
      <c r="AR298" s="307"/>
      <c r="AS298" s="307"/>
      <c r="AT298" s="307"/>
      <c r="AU298" s="307"/>
      <c r="AV298" s="307"/>
      <c r="AW298" s="307"/>
      <c r="AX298" s="307"/>
      <c r="AY298" s="307"/>
      <c r="AZ298" s="307"/>
      <c r="BA298" s="307"/>
      <c r="BB298" s="307"/>
      <c r="BC298" s="307"/>
      <c r="BD298" s="307"/>
      <c r="BE298" s="307"/>
      <c r="BF298" s="307"/>
      <c r="BG298" s="307"/>
      <c r="BH298" s="307"/>
      <c r="BI298" s="307"/>
      <c r="BJ298" s="307"/>
      <c r="BK298" s="307"/>
      <c r="BL298" s="307"/>
      <c r="BM298" s="307"/>
      <c r="BN298" s="307"/>
      <c r="BO298" s="307"/>
      <c r="BP298" s="307"/>
    </row>
    <row r="299" spans="1:68" s="18" customFormat="1" ht="15" customHeight="1">
      <c r="A299" s="65" t="s">
        <v>142</v>
      </c>
      <c r="B299" s="366" t="s">
        <v>143</v>
      </c>
      <c r="C299" s="367"/>
      <c r="D299" s="367"/>
      <c r="E299" s="367"/>
      <c r="F299" s="367"/>
      <c r="G299" s="368"/>
      <c r="H299" s="66"/>
      <c r="I299" s="66"/>
      <c r="J299" s="66"/>
      <c r="K299" s="66"/>
      <c r="L299" s="66"/>
      <c r="M299" s="66"/>
      <c r="N299" s="67"/>
      <c r="O299" s="66"/>
      <c r="P299" s="101"/>
      <c r="Q299" s="68"/>
      <c r="R299" s="66"/>
      <c r="S299" s="68"/>
      <c r="T299" s="68">
        <f>SUM(T300:T317)</f>
        <v>0</v>
      </c>
      <c r="U299" s="68">
        <f>SUM(U300:U317)</f>
        <v>551.21749999999997</v>
      </c>
      <c r="V299" s="68">
        <f>V300+V308+V313</f>
        <v>551.21749999999997</v>
      </c>
      <c r="W299" s="102">
        <f>V299/$M$5</f>
        <v>3.6747833333333334E-4</v>
      </c>
      <c r="Y299" s="284"/>
      <c r="AA299" s="193" t="str">
        <f t="shared" si="191"/>
        <v/>
      </c>
      <c r="AB299" s="193">
        <f t="shared" si="207"/>
        <v>0</v>
      </c>
      <c r="AC299" s="193">
        <f t="shared" si="207"/>
        <v>0</v>
      </c>
      <c r="AD299" s="193">
        <f t="shared" si="207"/>
        <v>0</v>
      </c>
      <c r="AE299" s="193">
        <f t="shared" si="207"/>
        <v>0</v>
      </c>
      <c r="AF299" s="193">
        <f t="shared" si="207"/>
        <v>0</v>
      </c>
      <c r="AG299" s="193">
        <f t="shared" si="207"/>
        <v>0</v>
      </c>
      <c r="AH299" s="193">
        <f t="shared" si="207"/>
        <v>0</v>
      </c>
      <c r="AI299" s="193">
        <f t="shared" si="207"/>
        <v>0</v>
      </c>
      <c r="AJ299" s="193">
        <f t="shared" si="207"/>
        <v>0</v>
      </c>
      <c r="AK299" s="193">
        <f t="shared" si="207"/>
        <v>0</v>
      </c>
      <c r="AL299" s="193">
        <f t="shared" si="207"/>
        <v>0</v>
      </c>
      <c r="AM299" s="193">
        <f t="shared" si="207"/>
        <v>0</v>
      </c>
      <c r="AN299" s="193">
        <f t="shared" si="207"/>
        <v>0</v>
      </c>
      <c r="AO299" s="193">
        <f t="shared" si="207"/>
        <v>0</v>
      </c>
      <c r="AP299" s="193">
        <f t="shared" si="207"/>
        <v>0</v>
      </c>
      <c r="AQ299" s="193">
        <f t="shared" si="207"/>
        <v>0</v>
      </c>
      <c r="AR299" s="193">
        <f t="shared" si="206"/>
        <v>0</v>
      </c>
      <c r="AS299" s="193">
        <f t="shared" si="206"/>
        <v>0</v>
      </c>
      <c r="AT299" s="193">
        <f t="shared" si="206"/>
        <v>0</v>
      </c>
      <c r="AU299" s="193">
        <f t="shared" si="206"/>
        <v>0</v>
      </c>
      <c r="AV299" s="193">
        <f t="shared" si="206"/>
        <v>0</v>
      </c>
      <c r="AW299" s="193">
        <f t="shared" si="206"/>
        <v>0</v>
      </c>
      <c r="AX299" s="193">
        <f t="shared" si="206"/>
        <v>0</v>
      </c>
      <c r="AY299" s="193">
        <f t="shared" si="206"/>
        <v>0</v>
      </c>
      <c r="AZ299" s="193">
        <f t="shared" si="206"/>
        <v>0</v>
      </c>
      <c r="BA299" s="193">
        <f t="shared" si="206"/>
        <v>0</v>
      </c>
      <c r="BB299" s="193">
        <f t="shared" si="206"/>
        <v>0</v>
      </c>
      <c r="BC299" s="193">
        <f t="shared" si="206"/>
        <v>0</v>
      </c>
      <c r="BD299" s="193">
        <f t="shared" si="206"/>
        <v>0</v>
      </c>
      <c r="BE299" s="193">
        <f t="shared" si="206"/>
        <v>0</v>
      </c>
      <c r="BF299" s="193">
        <f t="shared" si="206"/>
        <v>0</v>
      </c>
      <c r="BG299" s="193">
        <f t="shared" si="205"/>
        <v>0</v>
      </c>
      <c r="BH299" s="193">
        <f t="shared" si="205"/>
        <v>0</v>
      </c>
      <c r="BI299" s="193">
        <f t="shared" si="205"/>
        <v>0</v>
      </c>
      <c r="BJ299" s="193">
        <f t="shared" si="205"/>
        <v>0</v>
      </c>
      <c r="BK299" s="193">
        <f t="shared" si="205"/>
        <v>0</v>
      </c>
      <c r="BL299" s="193">
        <f t="shared" si="205"/>
        <v>0</v>
      </c>
      <c r="BM299" s="193">
        <f t="shared" si="205"/>
        <v>0</v>
      </c>
      <c r="BN299" s="193">
        <f t="shared" si="205"/>
        <v>0</v>
      </c>
      <c r="BO299" s="193">
        <f t="shared" si="205"/>
        <v>0</v>
      </c>
      <c r="BP299" s="193">
        <f t="shared" si="205"/>
        <v>0</v>
      </c>
    </row>
    <row r="300" spans="1:68" s="2" customFormat="1" ht="15" customHeight="1" outlineLevel="1">
      <c r="A300" s="6" t="s">
        <v>144</v>
      </c>
      <c r="B300" s="360" t="s">
        <v>145</v>
      </c>
      <c r="C300" s="361"/>
      <c r="D300" s="361"/>
      <c r="E300" s="361"/>
      <c r="F300" s="361"/>
      <c r="G300" s="362"/>
      <c r="H300" s="9"/>
      <c r="I300" s="9"/>
      <c r="J300" s="9"/>
      <c r="K300" s="9"/>
      <c r="L300" s="9"/>
      <c r="M300" s="9"/>
      <c r="N300" s="54"/>
      <c r="O300" s="9"/>
      <c r="P300" s="53">
        <f t="shared" ref="P300:P306" si="211">H300*I300+K300*N300</f>
        <v>0</v>
      </c>
      <c r="Q300" s="44">
        <f t="shared" ref="Q300:Q306" si="212">H300*J300+K300*O300</f>
        <v>0</v>
      </c>
      <c r="R300" s="55"/>
      <c r="S300" s="55"/>
      <c r="T300" s="44">
        <f t="shared" ref="T300:U306" si="213">P300*R300</f>
        <v>0</v>
      </c>
      <c r="U300" s="44">
        <f t="shared" si="213"/>
        <v>0</v>
      </c>
      <c r="V300" s="55">
        <f>SUM(V301:V306)</f>
        <v>332.22750000000002</v>
      </c>
      <c r="W300" s="25">
        <f>V300/$M$5</f>
        <v>2.2148500000000002E-4</v>
      </c>
      <c r="Y300" s="284"/>
      <c r="AA300" s="193" t="str">
        <f t="shared" si="191"/>
        <v/>
      </c>
      <c r="AB300" s="193">
        <f t="shared" si="207"/>
        <v>0</v>
      </c>
      <c r="AC300" s="193">
        <f t="shared" si="207"/>
        <v>0</v>
      </c>
      <c r="AD300" s="193">
        <f t="shared" si="207"/>
        <v>0</v>
      </c>
      <c r="AE300" s="193">
        <f t="shared" si="207"/>
        <v>0</v>
      </c>
      <c r="AF300" s="193">
        <f t="shared" si="207"/>
        <v>0</v>
      </c>
      <c r="AG300" s="193">
        <f t="shared" si="207"/>
        <v>0</v>
      </c>
      <c r="AH300" s="193">
        <f t="shared" si="207"/>
        <v>0</v>
      </c>
      <c r="AI300" s="193">
        <f t="shared" si="207"/>
        <v>0</v>
      </c>
      <c r="AJ300" s="193">
        <f t="shared" si="207"/>
        <v>0</v>
      </c>
      <c r="AK300" s="193">
        <f t="shared" si="207"/>
        <v>0</v>
      </c>
      <c r="AL300" s="193">
        <f t="shared" si="207"/>
        <v>0</v>
      </c>
      <c r="AM300" s="193">
        <f t="shared" si="207"/>
        <v>0</v>
      </c>
      <c r="AN300" s="193">
        <f t="shared" si="207"/>
        <v>0</v>
      </c>
      <c r="AO300" s="193">
        <f t="shared" si="207"/>
        <v>0</v>
      </c>
      <c r="AP300" s="193">
        <f t="shared" si="207"/>
        <v>0</v>
      </c>
      <c r="AQ300" s="193">
        <f t="shared" si="207"/>
        <v>0</v>
      </c>
      <c r="AR300" s="193">
        <f t="shared" si="206"/>
        <v>0</v>
      </c>
      <c r="AS300" s="193">
        <f t="shared" si="206"/>
        <v>0</v>
      </c>
      <c r="AT300" s="193">
        <f t="shared" si="206"/>
        <v>0</v>
      </c>
      <c r="AU300" s="193">
        <f t="shared" si="206"/>
        <v>0</v>
      </c>
      <c r="AV300" s="193">
        <f t="shared" si="206"/>
        <v>0</v>
      </c>
      <c r="AW300" s="193">
        <f t="shared" si="206"/>
        <v>0</v>
      </c>
      <c r="AX300" s="193">
        <f t="shared" si="206"/>
        <v>0</v>
      </c>
      <c r="AY300" s="193">
        <f t="shared" si="206"/>
        <v>0</v>
      </c>
      <c r="AZ300" s="193">
        <f t="shared" si="206"/>
        <v>0</v>
      </c>
      <c r="BA300" s="193">
        <f t="shared" si="206"/>
        <v>0</v>
      </c>
      <c r="BB300" s="193">
        <f t="shared" si="206"/>
        <v>0</v>
      </c>
      <c r="BC300" s="193">
        <f t="shared" si="206"/>
        <v>0</v>
      </c>
      <c r="BD300" s="193">
        <f t="shared" si="206"/>
        <v>0</v>
      </c>
      <c r="BE300" s="193">
        <f t="shared" si="206"/>
        <v>0</v>
      </c>
      <c r="BF300" s="193">
        <f t="shared" si="206"/>
        <v>0</v>
      </c>
      <c r="BG300" s="193">
        <f t="shared" si="205"/>
        <v>0</v>
      </c>
      <c r="BH300" s="193">
        <f t="shared" si="205"/>
        <v>0</v>
      </c>
      <c r="BI300" s="193">
        <f t="shared" si="205"/>
        <v>0</v>
      </c>
      <c r="BJ300" s="193">
        <f t="shared" si="205"/>
        <v>0</v>
      </c>
      <c r="BK300" s="193">
        <f t="shared" si="205"/>
        <v>0</v>
      </c>
      <c r="BL300" s="193">
        <f t="shared" si="205"/>
        <v>0</v>
      </c>
      <c r="BM300" s="193">
        <f t="shared" si="205"/>
        <v>0</v>
      </c>
      <c r="BN300" s="193">
        <f t="shared" si="205"/>
        <v>0</v>
      </c>
      <c r="BO300" s="193">
        <f t="shared" si="205"/>
        <v>0</v>
      </c>
      <c r="BP300" s="193">
        <f t="shared" si="205"/>
        <v>0</v>
      </c>
    </row>
    <row r="301" spans="1:68" ht="15" customHeight="1" outlineLevel="1">
      <c r="A301" s="14"/>
      <c r="B301" s="363" t="s">
        <v>146</v>
      </c>
      <c r="C301" s="375"/>
      <c r="D301" s="375"/>
      <c r="E301" s="375"/>
      <c r="F301" s="375"/>
      <c r="G301" s="376"/>
      <c r="H301" s="70"/>
      <c r="I301" s="70"/>
      <c r="J301" s="70"/>
      <c r="K301" s="223">
        <f>+K304</f>
        <v>144.99</v>
      </c>
      <c r="L301" s="70"/>
      <c r="M301" s="70"/>
      <c r="N301" s="71"/>
      <c r="O301" s="70">
        <v>1</v>
      </c>
      <c r="P301" s="56">
        <f t="shared" si="211"/>
        <v>0</v>
      </c>
      <c r="Q301" s="46">
        <f t="shared" si="212"/>
        <v>144.99</v>
      </c>
      <c r="R301" s="46"/>
      <c r="S301" s="218">
        <v>1</v>
      </c>
      <c r="T301" s="46">
        <f t="shared" si="213"/>
        <v>0</v>
      </c>
      <c r="U301" s="46">
        <f t="shared" si="213"/>
        <v>144.99</v>
      </c>
      <c r="V301" s="46">
        <f t="shared" ref="V301:V306" si="214">T301+U301</f>
        <v>144.99</v>
      </c>
      <c r="W301" s="26"/>
      <c r="Y301" s="284">
        <f t="shared" si="186"/>
        <v>0</v>
      </c>
      <c r="Z301" s="57">
        <v>18</v>
      </c>
      <c r="AA301" s="193">
        <f t="shared" si="191"/>
        <v>144.99</v>
      </c>
      <c r="AB301" s="193">
        <f t="shared" si="207"/>
        <v>0</v>
      </c>
      <c r="AC301" s="193">
        <f t="shared" si="207"/>
        <v>0</v>
      </c>
      <c r="AD301" s="193">
        <f t="shared" si="207"/>
        <v>0</v>
      </c>
      <c r="AE301" s="193">
        <f t="shared" si="207"/>
        <v>0</v>
      </c>
      <c r="AF301" s="193">
        <f t="shared" si="207"/>
        <v>0</v>
      </c>
      <c r="AG301" s="193">
        <f t="shared" si="207"/>
        <v>0</v>
      </c>
      <c r="AH301" s="193">
        <f t="shared" si="207"/>
        <v>0</v>
      </c>
      <c r="AI301" s="193">
        <f t="shared" si="207"/>
        <v>0</v>
      </c>
      <c r="AJ301" s="193">
        <f t="shared" si="207"/>
        <v>0</v>
      </c>
      <c r="AK301" s="193">
        <f t="shared" si="207"/>
        <v>0</v>
      </c>
      <c r="AL301" s="193">
        <f t="shared" si="207"/>
        <v>0</v>
      </c>
      <c r="AM301" s="193">
        <f t="shared" si="207"/>
        <v>0</v>
      </c>
      <c r="AN301" s="193">
        <f t="shared" si="207"/>
        <v>0</v>
      </c>
      <c r="AO301" s="193">
        <f t="shared" si="207"/>
        <v>0</v>
      </c>
      <c r="AP301" s="193">
        <f t="shared" si="207"/>
        <v>0</v>
      </c>
      <c r="AQ301" s="193">
        <f t="shared" si="207"/>
        <v>0</v>
      </c>
      <c r="AR301" s="193">
        <f t="shared" si="206"/>
        <v>0</v>
      </c>
      <c r="AS301" s="193">
        <f t="shared" si="206"/>
        <v>0</v>
      </c>
      <c r="AT301" s="193">
        <f t="shared" si="206"/>
        <v>144.99</v>
      </c>
      <c r="AU301" s="193">
        <f t="shared" si="206"/>
        <v>0</v>
      </c>
      <c r="AV301" s="193">
        <f t="shared" si="206"/>
        <v>0</v>
      </c>
      <c r="AW301" s="193">
        <f t="shared" si="206"/>
        <v>0</v>
      </c>
      <c r="AX301" s="193">
        <f t="shared" si="206"/>
        <v>0</v>
      </c>
      <c r="AY301" s="193">
        <f t="shared" si="206"/>
        <v>0</v>
      </c>
      <c r="AZ301" s="193">
        <f t="shared" si="206"/>
        <v>0</v>
      </c>
      <c r="BA301" s="193">
        <f t="shared" si="206"/>
        <v>0</v>
      </c>
      <c r="BB301" s="193">
        <f t="shared" si="206"/>
        <v>0</v>
      </c>
      <c r="BC301" s="193">
        <f t="shared" si="206"/>
        <v>0</v>
      </c>
      <c r="BD301" s="193">
        <f t="shared" si="206"/>
        <v>0</v>
      </c>
      <c r="BE301" s="193">
        <f t="shared" si="206"/>
        <v>0</v>
      </c>
      <c r="BF301" s="193">
        <f t="shared" si="206"/>
        <v>0</v>
      </c>
      <c r="BG301" s="193">
        <f t="shared" ref="BG301:BP316" si="215">+IF($Z301=BG$12,$V301,0)</f>
        <v>0</v>
      </c>
      <c r="BH301" s="193">
        <f t="shared" si="215"/>
        <v>0</v>
      </c>
      <c r="BI301" s="193">
        <f t="shared" si="215"/>
        <v>0</v>
      </c>
      <c r="BJ301" s="193">
        <f t="shared" si="215"/>
        <v>0</v>
      </c>
      <c r="BK301" s="193">
        <f t="shared" si="215"/>
        <v>0</v>
      </c>
      <c r="BL301" s="193">
        <f t="shared" si="215"/>
        <v>0</v>
      </c>
      <c r="BM301" s="193">
        <f t="shared" si="215"/>
        <v>0</v>
      </c>
      <c r="BN301" s="193">
        <f t="shared" si="215"/>
        <v>0</v>
      </c>
      <c r="BO301" s="193">
        <f t="shared" si="215"/>
        <v>0</v>
      </c>
      <c r="BP301" s="193">
        <f t="shared" si="215"/>
        <v>0</v>
      </c>
    </row>
    <row r="302" spans="1:68" ht="15" customHeight="1" outlineLevel="1">
      <c r="A302" s="14"/>
      <c r="B302" s="363" t="s">
        <v>553</v>
      </c>
      <c r="C302" s="375"/>
      <c r="D302" s="375"/>
      <c r="E302" s="375"/>
      <c r="F302" s="375"/>
      <c r="G302" s="376"/>
      <c r="H302" s="70"/>
      <c r="I302" s="70"/>
      <c r="J302" s="70"/>
      <c r="K302" s="183">
        <v>1</v>
      </c>
      <c r="L302" s="70"/>
      <c r="M302" s="70"/>
      <c r="N302" s="71"/>
      <c r="O302" s="70">
        <v>1</v>
      </c>
      <c r="P302" s="56">
        <f t="shared" si="211"/>
        <v>0</v>
      </c>
      <c r="Q302" s="46">
        <f t="shared" si="212"/>
        <v>1</v>
      </c>
      <c r="R302" s="46"/>
      <c r="S302" s="218">
        <v>1</v>
      </c>
      <c r="T302" s="46">
        <f t="shared" si="213"/>
        <v>0</v>
      </c>
      <c r="U302" s="46">
        <f t="shared" si="213"/>
        <v>1</v>
      </c>
      <c r="V302" s="46">
        <f t="shared" si="214"/>
        <v>1</v>
      </c>
      <c r="W302" s="26"/>
      <c r="Y302" s="284">
        <f t="shared" si="186"/>
        <v>0</v>
      </c>
      <c r="Z302" s="57">
        <v>18</v>
      </c>
      <c r="AA302" s="193">
        <f t="shared" si="191"/>
        <v>1</v>
      </c>
      <c r="AB302" s="193">
        <f t="shared" si="207"/>
        <v>0</v>
      </c>
      <c r="AC302" s="193">
        <f t="shared" si="207"/>
        <v>0</v>
      </c>
      <c r="AD302" s="193">
        <f t="shared" si="207"/>
        <v>0</v>
      </c>
      <c r="AE302" s="193">
        <f t="shared" si="207"/>
        <v>0</v>
      </c>
      <c r="AF302" s="193">
        <f t="shared" si="207"/>
        <v>0</v>
      </c>
      <c r="AG302" s="193">
        <f t="shared" si="207"/>
        <v>0</v>
      </c>
      <c r="AH302" s="193">
        <f t="shared" si="207"/>
        <v>0</v>
      </c>
      <c r="AI302" s="193">
        <f t="shared" si="207"/>
        <v>0</v>
      </c>
      <c r="AJ302" s="193">
        <f t="shared" si="207"/>
        <v>0</v>
      </c>
      <c r="AK302" s="193">
        <f t="shared" si="207"/>
        <v>0</v>
      </c>
      <c r="AL302" s="193">
        <f t="shared" si="207"/>
        <v>0</v>
      </c>
      <c r="AM302" s="193">
        <f t="shared" si="207"/>
        <v>0</v>
      </c>
      <c r="AN302" s="193">
        <f t="shared" si="207"/>
        <v>0</v>
      </c>
      <c r="AO302" s="193">
        <f t="shared" si="207"/>
        <v>0</v>
      </c>
      <c r="AP302" s="193">
        <f t="shared" si="207"/>
        <v>0</v>
      </c>
      <c r="AQ302" s="193">
        <f t="shared" ref="AQ302:BF317" si="216">+IF($Z302=AQ$12,$V302,0)</f>
        <v>0</v>
      </c>
      <c r="AR302" s="193">
        <f t="shared" si="216"/>
        <v>0</v>
      </c>
      <c r="AS302" s="193">
        <f t="shared" si="216"/>
        <v>0</v>
      </c>
      <c r="AT302" s="193">
        <f t="shared" si="216"/>
        <v>1</v>
      </c>
      <c r="AU302" s="193">
        <f t="shared" si="216"/>
        <v>0</v>
      </c>
      <c r="AV302" s="193">
        <f t="shared" si="216"/>
        <v>0</v>
      </c>
      <c r="AW302" s="193">
        <f t="shared" si="216"/>
        <v>0</v>
      </c>
      <c r="AX302" s="193">
        <f t="shared" si="216"/>
        <v>0</v>
      </c>
      <c r="AY302" s="193">
        <f t="shared" si="216"/>
        <v>0</v>
      </c>
      <c r="AZ302" s="193">
        <f t="shared" si="216"/>
        <v>0</v>
      </c>
      <c r="BA302" s="193">
        <f t="shared" si="216"/>
        <v>0</v>
      </c>
      <c r="BB302" s="193">
        <f t="shared" si="216"/>
        <v>0</v>
      </c>
      <c r="BC302" s="193">
        <f t="shared" si="216"/>
        <v>0</v>
      </c>
      <c r="BD302" s="193">
        <f t="shared" si="216"/>
        <v>0</v>
      </c>
      <c r="BE302" s="193">
        <f t="shared" si="216"/>
        <v>0</v>
      </c>
      <c r="BF302" s="193">
        <f t="shared" si="216"/>
        <v>0</v>
      </c>
      <c r="BG302" s="193">
        <f t="shared" si="215"/>
        <v>0</v>
      </c>
      <c r="BH302" s="193">
        <f t="shared" si="215"/>
        <v>0</v>
      </c>
      <c r="BI302" s="193">
        <f t="shared" si="215"/>
        <v>0</v>
      </c>
      <c r="BJ302" s="193">
        <f t="shared" si="215"/>
        <v>0</v>
      </c>
      <c r="BK302" s="193">
        <f t="shared" si="215"/>
        <v>0</v>
      </c>
      <c r="BL302" s="193">
        <f t="shared" si="215"/>
        <v>0</v>
      </c>
      <c r="BM302" s="193">
        <f t="shared" si="215"/>
        <v>0</v>
      </c>
      <c r="BN302" s="193">
        <f t="shared" si="215"/>
        <v>0</v>
      </c>
      <c r="BO302" s="193">
        <f t="shared" si="215"/>
        <v>0</v>
      </c>
      <c r="BP302" s="193">
        <f t="shared" si="215"/>
        <v>0</v>
      </c>
    </row>
    <row r="303" spans="1:68" ht="15" customHeight="1" outlineLevel="1">
      <c r="A303" s="14"/>
      <c r="B303" s="363" t="s">
        <v>147</v>
      </c>
      <c r="C303" s="375"/>
      <c r="D303" s="375"/>
      <c r="E303" s="375"/>
      <c r="F303" s="375"/>
      <c r="G303" s="376"/>
      <c r="H303" s="70"/>
      <c r="I303" s="70"/>
      <c r="J303" s="70"/>
      <c r="K303" s="183">
        <v>1</v>
      </c>
      <c r="L303" s="70"/>
      <c r="M303" s="70"/>
      <c r="N303" s="71"/>
      <c r="O303" s="70">
        <v>1</v>
      </c>
      <c r="P303" s="56">
        <f t="shared" si="211"/>
        <v>0</v>
      </c>
      <c r="Q303" s="46">
        <f t="shared" si="212"/>
        <v>1</v>
      </c>
      <c r="R303" s="46"/>
      <c r="S303" s="218">
        <v>1</v>
      </c>
      <c r="T303" s="46">
        <f t="shared" si="213"/>
        <v>0</v>
      </c>
      <c r="U303" s="46">
        <f t="shared" si="213"/>
        <v>1</v>
      </c>
      <c r="V303" s="46">
        <f t="shared" si="214"/>
        <v>1</v>
      </c>
      <c r="W303" s="26"/>
      <c r="Y303" s="284">
        <f t="shared" si="186"/>
        <v>0</v>
      </c>
      <c r="Z303" s="57">
        <v>18</v>
      </c>
      <c r="AA303" s="193">
        <f t="shared" si="191"/>
        <v>1</v>
      </c>
      <c r="AB303" s="193">
        <f t="shared" ref="AB303:AQ319" si="217">+IF($Z303=AB$12,$V303,0)</f>
        <v>0</v>
      </c>
      <c r="AC303" s="193">
        <f t="shared" si="217"/>
        <v>0</v>
      </c>
      <c r="AD303" s="193">
        <f t="shared" si="217"/>
        <v>0</v>
      </c>
      <c r="AE303" s="193">
        <f t="shared" si="217"/>
        <v>0</v>
      </c>
      <c r="AF303" s="193">
        <f t="shared" si="217"/>
        <v>0</v>
      </c>
      <c r="AG303" s="193">
        <f t="shared" si="217"/>
        <v>0</v>
      </c>
      <c r="AH303" s="193">
        <f t="shared" si="217"/>
        <v>0</v>
      </c>
      <c r="AI303" s="193">
        <f t="shared" si="217"/>
        <v>0</v>
      </c>
      <c r="AJ303" s="193">
        <f t="shared" si="217"/>
        <v>0</v>
      </c>
      <c r="AK303" s="193">
        <f t="shared" si="217"/>
        <v>0</v>
      </c>
      <c r="AL303" s="193">
        <f t="shared" si="217"/>
        <v>0</v>
      </c>
      <c r="AM303" s="193">
        <f t="shared" si="217"/>
        <v>0</v>
      </c>
      <c r="AN303" s="193">
        <f t="shared" si="217"/>
        <v>0</v>
      </c>
      <c r="AO303" s="193">
        <f t="shared" si="217"/>
        <v>0</v>
      </c>
      <c r="AP303" s="193">
        <f t="shared" si="217"/>
        <v>0</v>
      </c>
      <c r="AQ303" s="193">
        <f t="shared" si="217"/>
        <v>0</v>
      </c>
      <c r="AR303" s="193">
        <f t="shared" si="216"/>
        <v>0</v>
      </c>
      <c r="AS303" s="193">
        <f t="shared" si="216"/>
        <v>0</v>
      </c>
      <c r="AT303" s="193">
        <f t="shared" si="216"/>
        <v>1</v>
      </c>
      <c r="AU303" s="193">
        <f t="shared" si="216"/>
        <v>0</v>
      </c>
      <c r="AV303" s="193">
        <f t="shared" si="216"/>
        <v>0</v>
      </c>
      <c r="AW303" s="193">
        <f t="shared" si="216"/>
        <v>0</v>
      </c>
      <c r="AX303" s="193">
        <f t="shared" si="216"/>
        <v>0</v>
      </c>
      <c r="AY303" s="193">
        <f t="shared" si="216"/>
        <v>0</v>
      </c>
      <c r="AZ303" s="193">
        <f t="shared" si="216"/>
        <v>0</v>
      </c>
      <c r="BA303" s="193">
        <f t="shared" si="216"/>
        <v>0</v>
      </c>
      <c r="BB303" s="193">
        <f t="shared" si="216"/>
        <v>0</v>
      </c>
      <c r="BC303" s="193">
        <f t="shared" si="216"/>
        <v>0</v>
      </c>
      <c r="BD303" s="193">
        <f t="shared" si="216"/>
        <v>0</v>
      </c>
      <c r="BE303" s="193">
        <f t="shared" si="216"/>
        <v>0</v>
      </c>
      <c r="BF303" s="193">
        <f t="shared" si="216"/>
        <v>0</v>
      </c>
      <c r="BG303" s="193">
        <f t="shared" si="215"/>
        <v>0</v>
      </c>
      <c r="BH303" s="193">
        <f t="shared" si="215"/>
        <v>0</v>
      </c>
      <c r="BI303" s="193">
        <f t="shared" si="215"/>
        <v>0</v>
      </c>
      <c r="BJ303" s="193">
        <f t="shared" si="215"/>
        <v>0</v>
      </c>
      <c r="BK303" s="193">
        <f t="shared" si="215"/>
        <v>0</v>
      </c>
      <c r="BL303" s="193">
        <f t="shared" si="215"/>
        <v>0</v>
      </c>
      <c r="BM303" s="193">
        <f t="shared" si="215"/>
        <v>0</v>
      </c>
      <c r="BN303" s="193">
        <f t="shared" si="215"/>
        <v>0</v>
      </c>
      <c r="BO303" s="193">
        <f t="shared" si="215"/>
        <v>0</v>
      </c>
      <c r="BP303" s="193">
        <f t="shared" si="215"/>
        <v>0</v>
      </c>
    </row>
    <row r="304" spans="1:68" ht="15" customHeight="1" outlineLevel="1">
      <c r="A304" s="14"/>
      <c r="B304" s="363" t="s">
        <v>148</v>
      </c>
      <c r="C304" s="375"/>
      <c r="D304" s="375"/>
      <c r="E304" s="375"/>
      <c r="F304" s="375"/>
      <c r="G304" s="376"/>
      <c r="H304" s="70"/>
      <c r="I304" s="70"/>
      <c r="J304" s="70"/>
      <c r="K304" s="222">
        <f>(+SUM(K33:K175)-K84-K93-K94-K101-K103-K107-K109-K115-K117-K123-K125-K130-K135-K136-K137-K139-K167-K166-K171)+(K143+K144+K145+K179+K149+K150+K153+K154+K159+K158)</f>
        <v>144.99</v>
      </c>
      <c r="L304" s="70"/>
      <c r="M304" s="70"/>
      <c r="N304" s="71"/>
      <c r="O304" s="70">
        <v>1</v>
      </c>
      <c r="P304" s="56">
        <f t="shared" si="211"/>
        <v>0</v>
      </c>
      <c r="Q304" s="46">
        <f t="shared" si="212"/>
        <v>144.99</v>
      </c>
      <c r="R304" s="46"/>
      <c r="S304" s="218">
        <v>1</v>
      </c>
      <c r="T304" s="46">
        <f t="shared" si="213"/>
        <v>0</v>
      </c>
      <c r="U304" s="46">
        <f t="shared" si="213"/>
        <v>144.99</v>
      </c>
      <c r="V304" s="46">
        <f t="shared" si="214"/>
        <v>144.99</v>
      </c>
      <c r="W304" s="26"/>
      <c r="Y304" s="284">
        <f t="shared" si="186"/>
        <v>0</v>
      </c>
      <c r="Z304" s="57">
        <v>18</v>
      </c>
      <c r="AA304" s="193">
        <f t="shared" si="191"/>
        <v>144.99</v>
      </c>
      <c r="AB304" s="193">
        <f t="shared" si="217"/>
        <v>0</v>
      </c>
      <c r="AC304" s="193">
        <f t="shared" si="217"/>
        <v>0</v>
      </c>
      <c r="AD304" s="193">
        <f t="shared" si="217"/>
        <v>0</v>
      </c>
      <c r="AE304" s="193">
        <f t="shared" si="217"/>
        <v>0</v>
      </c>
      <c r="AF304" s="193">
        <f t="shared" si="217"/>
        <v>0</v>
      </c>
      <c r="AG304" s="193">
        <f t="shared" si="217"/>
        <v>0</v>
      </c>
      <c r="AH304" s="193">
        <f t="shared" si="217"/>
        <v>0</v>
      </c>
      <c r="AI304" s="193">
        <f t="shared" si="217"/>
        <v>0</v>
      </c>
      <c r="AJ304" s="193">
        <f t="shared" si="217"/>
        <v>0</v>
      </c>
      <c r="AK304" s="193">
        <f t="shared" si="217"/>
        <v>0</v>
      </c>
      <c r="AL304" s="193">
        <f t="shared" si="217"/>
        <v>0</v>
      </c>
      <c r="AM304" s="193">
        <f t="shared" si="217"/>
        <v>0</v>
      </c>
      <c r="AN304" s="193">
        <f t="shared" si="217"/>
        <v>0</v>
      </c>
      <c r="AO304" s="193">
        <f t="shared" si="217"/>
        <v>0</v>
      </c>
      <c r="AP304" s="193">
        <f t="shared" si="217"/>
        <v>0</v>
      </c>
      <c r="AQ304" s="193">
        <f t="shared" si="217"/>
        <v>0</v>
      </c>
      <c r="AR304" s="193">
        <f t="shared" si="216"/>
        <v>0</v>
      </c>
      <c r="AS304" s="193">
        <f t="shared" si="216"/>
        <v>0</v>
      </c>
      <c r="AT304" s="193">
        <f t="shared" si="216"/>
        <v>144.99</v>
      </c>
      <c r="AU304" s="193">
        <f t="shared" si="216"/>
        <v>0</v>
      </c>
      <c r="AV304" s="193">
        <f t="shared" si="216"/>
        <v>0</v>
      </c>
      <c r="AW304" s="193">
        <f t="shared" si="216"/>
        <v>0</v>
      </c>
      <c r="AX304" s="193">
        <f t="shared" si="216"/>
        <v>0</v>
      </c>
      <c r="AY304" s="193">
        <f t="shared" si="216"/>
        <v>0</v>
      </c>
      <c r="AZ304" s="193">
        <f t="shared" si="216"/>
        <v>0</v>
      </c>
      <c r="BA304" s="193">
        <f t="shared" si="216"/>
        <v>0</v>
      </c>
      <c r="BB304" s="193">
        <f t="shared" si="216"/>
        <v>0</v>
      </c>
      <c r="BC304" s="193">
        <f t="shared" si="216"/>
        <v>0</v>
      </c>
      <c r="BD304" s="193">
        <f t="shared" si="216"/>
        <v>0</v>
      </c>
      <c r="BE304" s="193">
        <f t="shared" si="216"/>
        <v>0</v>
      </c>
      <c r="BF304" s="193">
        <f t="shared" si="216"/>
        <v>0</v>
      </c>
      <c r="BG304" s="193">
        <f t="shared" si="215"/>
        <v>0</v>
      </c>
      <c r="BH304" s="193">
        <f t="shared" si="215"/>
        <v>0</v>
      </c>
      <c r="BI304" s="193">
        <f t="shared" si="215"/>
        <v>0</v>
      </c>
      <c r="BJ304" s="193">
        <f t="shared" si="215"/>
        <v>0</v>
      </c>
      <c r="BK304" s="193">
        <f t="shared" si="215"/>
        <v>0</v>
      </c>
      <c r="BL304" s="193">
        <f t="shared" si="215"/>
        <v>0</v>
      </c>
      <c r="BM304" s="193">
        <f t="shared" si="215"/>
        <v>0</v>
      </c>
      <c r="BN304" s="193">
        <f t="shared" si="215"/>
        <v>0</v>
      </c>
      <c r="BO304" s="193">
        <f t="shared" si="215"/>
        <v>0</v>
      </c>
      <c r="BP304" s="193">
        <f t="shared" si="215"/>
        <v>0</v>
      </c>
    </row>
    <row r="305" spans="1:68" ht="15" customHeight="1" outlineLevel="1">
      <c r="A305" s="14"/>
      <c r="B305" s="363" t="s">
        <v>472</v>
      </c>
      <c r="C305" s="375"/>
      <c r="D305" s="375"/>
      <c r="E305" s="375"/>
      <c r="F305" s="375"/>
      <c r="G305" s="376"/>
      <c r="H305" s="70"/>
      <c r="I305" s="70"/>
      <c r="J305" s="70"/>
      <c r="K305" s="220">
        <f>+K304/4</f>
        <v>36.247500000000002</v>
      </c>
      <c r="L305" s="70"/>
      <c r="M305" s="70"/>
      <c r="N305" s="71"/>
      <c r="O305" s="70">
        <v>1</v>
      </c>
      <c r="P305" s="56">
        <f t="shared" si="211"/>
        <v>0</v>
      </c>
      <c r="Q305" s="46">
        <f t="shared" si="212"/>
        <v>36.247500000000002</v>
      </c>
      <c r="R305" s="46"/>
      <c r="S305" s="218">
        <v>1</v>
      </c>
      <c r="T305" s="46">
        <f t="shared" si="213"/>
        <v>0</v>
      </c>
      <c r="U305" s="46">
        <f t="shared" si="213"/>
        <v>36.247500000000002</v>
      </c>
      <c r="V305" s="46">
        <f t="shared" si="214"/>
        <v>36.247500000000002</v>
      </c>
      <c r="W305" s="26"/>
      <c r="Y305" s="284">
        <f t="shared" si="186"/>
        <v>0</v>
      </c>
      <c r="Z305" s="57">
        <v>18</v>
      </c>
      <c r="AA305" s="193">
        <f t="shared" si="191"/>
        <v>36.247500000000002</v>
      </c>
      <c r="AB305" s="193">
        <f t="shared" si="217"/>
        <v>0</v>
      </c>
      <c r="AC305" s="193">
        <f t="shared" si="217"/>
        <v>0</v>
      </c>
      <c r="AD305" s="193">
        <f t="shared" si="217"/>
        <v>0</v>
      </c>
      <c r="AE305" s="193">
        <f t="shared" si="217"/>
        <v>0</v>
      </c>
      <c r="AF305" s="193">
        <f t="shared" si="217"/>
        <v>0</v>
      </c>
      <c r="AG305" s="193">
        <f t="shared" si="217"/>
        <v>0</v>
      </c>
      <c r="AH305" s="193">
        <f t="shared" si="217"/>
        <v>0</v>
      </c>
      <c r="AI305" s="193">
        <f t="shared" si="217"/>
        <v>0</v>
      </c>
      <c r="AJ305" s="193">
        <f t="shared" si="217"/>
        <v>0</v>
      </c>
      <c r="AK305" s="193">
        <f t="shared" si="217"/>
        <v>0</v>
      </c>
      <c r="AL305" s="193">
        <f t="shared" si="217"/>
        <v>0</v>
      </c>
      <c r="AM305" s="193">
        <f t="shared" si="217"/>
        <v>0</v>
      </c>
      <c r="AN305" s="193">
        <f t="shared" si="217"/>
        <v>0</v>
      </c>
      <c r="AO305" s="193">
        <f t="shared" si="217"/>
        <v>0</v>
      </c>
      <c r="AP305" s="193">
        <f t="shared" si="217"/>
        <v>0</v>
      </c>
      <c r="AQ305" s="193">
        <f t="shared" si="217"/>
        <v>0</v>
      </c>
      <c r="AR305" s="193">
        <f t="shared" si="216"/>
        <v>0</v>
      </c>
      <c r="AS305" s="193">
        <f t="shared" si="216"/>
        <v>0</v>
      </c>
      <c r="AT305" s="193">
        <f t="shared" si="216"/>
        <v>36.247500000000002</v>
      </c>
      <c r="AU305" s="193">
        <f t="shared" si="216"/>
        <v>0</v>
      </c>
      <c r="AV305" s="193">
        <f t="shared" si="216"/>
        <v>0</v>
      </c>
      <c r="AW305" s="193">
        <f t="shared" si="216"/>
        <v>0</v>
      </c>
      <c r="AX305" s="193">
        <f t="shared" si="216"/>
        <v>0</v>
      </c>
      <c r="AY305" s="193">
        <f t="shared" si="216"/>
        <v>0</v>
      </c>
      <c r="AZ305" s="193">
        <f t="shared" si="216"/>
        <v>0</v>
      </c>
      <c r="BA305" s="193">
        <f t="shared" si="216"/>
        <v>0</v>
      </c>
      <c r="BB305" s="193">
        <f t="shared" si="216"/>
        <v>0</v>
      </c>
      <c r="BC305" s="193">
        <f t="shared" si="216"/>
        <v>0</v>
      </c>
      <c r="BD305" s="193">
        <f t="shared" si="216"/>
        <v>0</v>
      </c>
      <c r="BE305" s="193">
        <f t="shared" si="216"/>
        <v>0</v>
      </c>
      <c r="BF305" s="193">
        <f t="shared" si="216"/>
        <v>0</v>
      </c>
      <c r="BG305" s="193">
        <f t="shared" si="215"/>
        <v>0</v>
      </c>
      <c r="BH305" s="193">
        <f t="shared" si="215"/>
        <v>0</v>
      </c>
      <c r="BI305" s="193">
        <f t="shared" si="215"/>
        <v>0</v>
      </c>
      <c r="BJ305" s="193">
        <f t="shared" si="215"/>
        <v>0</v>
      </c>
      <c r="BK305" s="193">
        <f t="shared" si="215"/>
        <v>0</v>
      </c>
      <c r="BL305" s="193">
        <f t="shared" si="215"/>
        <v>0</v>
      </c>
      <c r="BM305" s="193">
        <f t="shared" si="215"/>
        <v>0</v>
      </c>
      <c r="BN305" s="193">
        <f t="shared" si="215"/>
        <v>0</v>
      </c>
      <c r="BO305" s="193">
        <f t="shared" si="215"/>
        <v>0</v>
      </c>
      <c r="BP305" s="193">
        <f t="shared" si="215"/>
        <v>0</v>
      </c>
    </row>
    <row r="306" spans="1:68" ht="15" customHeight="1" outlineLevel="1">
      <c r="A306" s="14"/>
      <c r="B306" s="363" t="s">
        <v>473</v>
      </c>
      <c r="C306" s="375"/>
      <c r="D306" s="375"/>
      <c r="E306" s="375"/>
      <c r="F306" s="375"/>
      <c r="G306" s="376"/>
      <c r="H306" s="70"/>
      <c r="I306" s="70"/>
      <c r="J306" s="70"/>
      <c r="K306" s="183">
        <v>4</v>
      </c>
      <c r="L306" s="70"/>
      <c r="M306" s="70"/>
      <c r="N306" s="71"/>
      <c r="O306" s="70">
        <v>1</v>
      </c>
      <c r="P306" s="56">
        <f t="shared" si="211"/>
        <v>0</v>
      </c>
      <c r="Q306" s="46">
        <f t="shared" si="212"/>
        <v>4</v>
      </c>
      <c r="R306" s="46"/>
      <c r="S306" s="218">
        <v>1</v>
      </c>
      <c r="T306" s="46">
        <f t="shared" si="213"/>
        <v>0</v>
      </c>
      <c r="U306" s="46">
        <f t="shared" si="213"/>
        <v>4</v>
      </c>
      <c r="V306" s="46">
        <f t="shared" si="214"/>
        <v>4</v>
      </c>
      <c r="W306" s="26"/>
      <c r="Y306" s="284">
        <f t="shared" si="186"/>
        <v>0</v>
      </c>
      <c r="Z306" s="57">
        <v>18</v>
      </c>
      <c r="AA306" s="193">
        <f t="shared" si="191"/>
        <v>4</v>
      </c>
      <c r="AB306" s="193">
        <f t="shared" si="217"/>
        <v>0</v>
      </c>
      <c r="AC306" s="193">
        <f t="shared" si="217"/>
        <v>0</v>
      </c>
      <c r="AD306" s="193">
        <f t="shared" si="217"/>
        <v>0</v>
      </c>
      <c r="AE306" s="193">
        <f t="shared" si="217"/>
        <v>0</v>
      </c>
      <c r="AF306" s="193">
        <f t="shared" si="217"/>
        <v>0</v>
      </c>
      <c r="AG306" s="193">
        <f t="shared" si="217"/>
        <v>0</v>
      </c>
      <c r="AH306" s="193">
        <f t="shared" si="217"/>
        <v>0</v>
      </c>
      <c r="AI306" s="193">
        <f t="shared" si="217"/>
        <v>0</v>
      </c>
      <c r="AJ306" s="193">
        <f t="shared" si="217"/>
        <v>0</v>
      </c>
      <c r="AK306" s="193">
        <f t="shared" si="217"/>
        <v>0</v>
      </c>
      <c r="AL306" s="193">
        <f t="shared" si="217"/>
        <v>0</v>
      </c>
      <c r="AM306" s="193">
        <f t="shared" si="217"/>
        <v>0</v>
      </c>
      <c r="AN306" s="193">
        <f t="shared" si="217"/>
        <v>0</v>
      </c>
      <c r="AO306" s="193">
        <f t="shared" si="217"/>
        <v>0</v>
      </c>
      <c r="AP306" s="193">
        <f t="shared" si="217"/>
        <v>0</v>
      </c>
      <c r="AQ306" s="193">
        <f t="shared" si="217"/>
        <v>0</v>
      </c>
      <c r="AR306" s="193">
        <f t="shared" si="216"/>
        <v>0</v>
      </c>
      <c r="AS306" s="193">
        <f t="shared" si="216"/>
        <v>0</v>
      </c>
      <c r="AT306" s="193">
        <f t="shared" si="216"/>
        <v>4</v>
      </c>
      <c r="AU306" s="193">
        <f t="shared" si="216"/>
        <v>0</v>
      </c>
      <c r="AV306" s="193">
        <f t="shared" si="216"/>
        <v>0</v>
      </c>
      <c r="AW306" s="193">
        <f t="shared" si="216"/>
        <v>0</v>
      </c>
      <c r="AX306" s="193">
        <f t="shared" si="216"/>
        <v>0</v>
      </c>
      <c r="AY306" s="193">
        <f t="shared" si="216"/>
        <v>0</v>
      </c>
      <c r="AZ306" s="193">
        <f t="shared" si="216"/>
        <v>0</v>
      </c>
      <c r="BA306" s="193">
        <f t="shared" si="216"/>
        <v>0</v>
      </c>
      <c r="BB306" s="193">
        <f t="shared" si="216"/>
        <v>0</v>
      </c>
      <c r="BC306" s="193">
        <f t="shared" si="216"/>
        <v>0</v>
      </c>
      <c r="BD306" s="193">
        <f t="shared" si="216"/>
        <v>0</v>
      </c>
      <c r="BE306" s="193">
        <f t="shared" si="216"/>
        <v>0</v>
      </c>
      <c r="BF306" s="193">
        <f t="shared" si="216"/>
        <v>0</v>
      </c>
      <c r="BG306" s="193">
        <f t="shared" si="215"/>
        <v>0</v>
      </c>
      <c r="BH306" s="193">
        <f t="shared" si="215"/>
        <v>0</v>
      </c>
      <c r="BI306" s="193">
        <f t="shared" si="215"/>
        <v>0</v>
      </c>
      <c r="BJ306" s="193">
        <f t="shared" si="215"/>
        <v>0</v>
      </c>
      <c r="BK306" s="193">
        <f t="shared" si="215"/>
        <v>0</v>
      </c>
      <c r="BL306" s="193">
        <f t="shared" si="215"/>
        <v>0</v>
      </c>
      <c r="BM306" s="193">
        <f t="shared" si="215"/>
        <v>0</v>
      </c>
      <c r="BN306" s="193">
        <f t="shared" si="215"/>
        <v>0</v>
      </c>
      <c r="BO306" s="193">
        <f t="shared" si="215"/>
        <v>0</v>
      </c>
      <c r="BP306" s="193">
        <f t="shared" si="215"/>
        <v>0</v>
      </c>
    </row>
    <row r="307" spans="1:68" ht="15" customHeight="1" outlineLevel="1">
      <c r="A307" s="14"/>
      <c r="B307" s="357"/>
      <c r="C307" s="358"/>
      <c r="D307" s="358"/>
      <c r="E307" s="358"/>
      <c r="F307" s="358"/>
      <c r="G307" s="359"/>
      <c r="H307" s="70"/>
      <c r="I307" s="70"/>
      <c r="J307" s="70"/>
      <c r="K307" s="70"/>
      <c r="L307" s="70"/>
      <c r="M307" s="70"/>
      <c r="N307" s="71"/>
      <c r="O307" s="70"/>
      <c r="P307" s="56"/>
      <c r="Q307" s="46"/>
      <c r="R307" s="46"/>
      <c r="S307" s="46"/>
      <c r="T307" s="46"/>
      <c r="U307" s="46"/>
      <c r="V307" s="46"/>
      <c r="W307" s="26"/>
      <c r="Y307" s="284"/>
      <c r="AA307" s="193" t="str">
        <f t="shared" si="191"/>
        <v/>
      </c>
      <c r="AB307" s="193">
        <f t="shared" si="217"/>
        <v>0</v>
      </c>
      <c r="AC307" s="193">
        <f t="shared" si="217"/>
        <v>0</v>
      </c>
      <c r="AD307" s="193">
        <f t="shared" si="217"/>
        <v>0</v>
      </c>
      <c r="AE307" s="193">
        <f t="shared" si="217"/>
        <v>0</v>
      </c>
      <c r="AF307" s="193">
        <f t="shared" si="217"/>
        <v>0</v>
      </c>
      <c r="AG307" s="193">
        <f t="shared" si="217"/>
        <v>0</v>
      </c>
      <c r="AH307" s="193">
        <f t="shared" si="217"/>
        <v>0</v>
      </c>
      <c r="AI307" s="193">
        <f t="shared" si="217"/>
        <v>0</v>
      </c>
      <c r="AJ307" s="193">
        <f t="shared" si="217"/>
        <v>0</v>
      </c>
      <c r="AK307" s="193">
        <f t="shared" si="217"/>
        <v>0</v>
      </c>
      <c r="AL307" s="193">
        <f t="shared" si="217"/>
        <v>0</v>
      </c>
      <c r="AM307" s="193">
        <f t="shared" si="217"/>
        <v>0</v>
      </c>
      <c r="AN307" s="193">
        <f t="shared" si="217"/>
        <v>0</v>
      </c>
      <c r="AO307" s="193">
        <f t="shared" si="217"/>
        <v>0</v>
      </c>
      <c r="AP307" s="193">
        <f t="shared" si="217"/>
        <v>0</v>
      </c>
      <c r="AQ307" s="193">
        <f t="shared" si="217"/>
        <v>0</v>
      </c>
      <c r="AR307" s="193">
        <f t="shared" si="216"/>
        <v>0</v>
      </c>
      <c r="AS307" s="193">
        <f t="shared" si="216"/>
        <v>0</v>
      </c>
      <c r="AT307" s="193">
        <f t="shared" si="216"/>
        <v>0</v>
      </c>
      <c r="AU307" s="193">
        <f t="shared" si="216"/>
        <v>0</v>
      </c>
      <c r="AV307" s="193">
        <f t="shared" si="216"/>
        <v>0</v>
      </c>
      <c r="AW307" s="193">
        <f t="shared" si="216"/>
        <v>0</v>
      </c>
      <c r="AX307" s="193">
        <f t="shared" si="216"/>
        <v>0</v>
      </c>
      <c r="AY307" s="193">
        <f t="shared" si="216"/>
        <v>0</v>
      </c>
      <c r="AZ307" s="193">
        <f t="shared" si="216"/>
        <v>0</v>
      </c>
      <c r="BA307" s="193">
        <f t="shared" si="216"/>
        <v>0</v>
      </c>
      <c r="BB307" s="193">
        <f t="shared" si="216"/>
        <v>0</v>
      </c>
      <c r="BC307" s="193">
        <f t="shared" si="216"/>
        <v>0</v>
      </c>
      <c r="BD307" s="193">
        <f t="shared" si="216"/>
        <v>0</v>
      </c>
      <c r="BE307" s="193">
        <f t="shared" si="216"/>
        <v>0</v>
      </c>
      <c r="BF307" s="193">
        <f t="shared" si="216"/>
        <v>0</v>
      </c>
      <c r="BG307" s="193">
        <f t="shared" si="215"/>
        <v>0</v>
      </c>
      <c r="BH307" s="193">
        <f t="shared" si="215"/>
        <v>0</v>
      </c>
      <c r="BI307" s="193">
        <f t="shared" si="215"/>
        <v>0</v>
      </c>
      <c r="BJ307" s="193">
        <f t="shared" si="215"/>
        <v>0</v>
      </c>
      <c r="BK307" s="193">
        <f t="shared" si="215"/>
        <v>0</v>
      </c>
      <c r="BL307" s="193">
        <f t="shared" si="215"/>
        <v>0</v>
      </c>
      <c r="BM307" s="193">
        <f t="shared" si="215"/>
        <v>0</v>
      </c>
      <c r="BN307" s="193">
        <f t="shared" si="215"/>
        <v>0</v>
      </c>
      <c r="BO307" s="193">
        <f t="shared" si="215"/>
        <v>0</v>
      </c>
      <c r="BP307" s="193">
        <f t="shared" si="215"/>
        <v>0</v>
      </c>
    </row>
    <row r="308" spans="1:68" s="2" customFormat="1" ht="15" customHeight="1" outlineLevel="1">
      <c r="A308" s="50" t="s">
        <v>149</v>
      </c>
      <c r="B308" s="372" t="s">
        <v>150</v>
      </c>
      <c r="C308" s="373"/>
      <c r="D308" s="373"/>
      <c r="E308" s="373"/>
      <c r="F308" s="373"/>
      <c r="G308" s="374"/>
      <c r="H308" s="51"/>
      <c r="I308" s="51"/>
      <c r="J308" s="51"/>
      <c r="K308" s="51"/>
      <c r="L308" s="51"/>
      <c r="M308" s="51"/>
      <c r="N308" s="52"/>
      <c r="O308" s="51"/>
      <c r="P308" s="53">
        <f>H308*I308+K308*N308</f>
        <v>0</v>
      </c>
      <c r="Q308" s="44">
        <f>H308*J308+K308*O308</f>
        <v>0</v>
      </c>
      <c r="R308" s="44"/>
      <c r="S308" s="44"/>
      <c r="T308" s="44">
        <f t="shared" ref="T308:U311" si="218">P308*R308</f>
        <v>0</v>
      </c>
      <c r="U308" s="44">
        <f t="shared" si="218"/>
        <v>0</v>
      </c>
      <c r="V308" s="44">
        <f>SUM(V309:V311)</f>
        <v>3</v>
      </c>
      <c r="W308" s="27">
        <f>V308/$M$5</f>
        <v>1.9999999999999999E-6</v>
      </c>
      <c r="Y308" s="284"/>
      <c r="Z308" s="57"/>
      <c r="AA308" s="193" t="str">
        <f t="shared" si="191"/>
        <v/>
      </c>
      <c r="AB308" s="193">
        <f t="shared" si="217"/>
        <v>0</v>
      </c>
      <c r="AC308" s="193">
        <f t="shared" si="217"/>
        <v>0</v>
      </c>
      <c r="AD308" s="193">
        <f t="shared" si="217"/>
        <v>0</v>
      </c>
      <c r="AE308" s="193">
        <f t="shared" si="217"/>
        <v>0</v>
      </c>
      <c r="AF308" s="193">
        <f t="shared" si="217"/>
        <v>0</v>
      </c>
      <c r="AG308" s="193">
        <f t="shared" si="217"/>
        <v>0</v>
      </c>
      <c r="AH308" s="193">
        <f t="shared" si="217"/>
        <v>0</v>
      </c>
      <c r="AI308" s="193">
        <f t="shared" si="217"/>
        <v>0</v>
      </c>
      <c r="AJ308" s="193">
        <f t="shared" si="217"/>
        <v>0</v>
      </c>
      <c r="AK308" s="193">
        <f t="shared" si="217"/>
        <v>0</v>
      </c>
      <c r="AL308" s="193">
        <f t="shared" si="217"/>
        <v>0</v>
      </c>
      <c r="AM308" s="193">
        <f t="shared" si="217"/>
        <v>0</v>
      </c>
      <c r="AN308" s="193">
        <f t="shared" si="217"/>
        <v>0</v>
      </c>
      <c r="AO308" s="193">
        <f t="shared" si="217"/>
        <v>0</v>
      </c>
      <c r="AP308" s="193">
        <f t="shared" si="217"/>
        <v>0</v>
      </c>
      <c r="AQ308" s="193">
        <f t="shared" si="217"/>
        <v>0</v>
      </c>
      <c r="AR308" s="193">
        <f t="shared" si="216"/>
        <v>0</v>
      </c>
      <c r="AS308" s="193">
        <f t="shared" si="216"/>
        <v>0</v>
      </c>
      <c r="AT308" s="193">
        <f t="shared" si="216"/>
        <v>0</v>
      </c>
      <c r="AU308" s="193">
        <f t="shared" si="216"/>
        <v>0</v>
      </c>
      <c r="AV308" s="193">
        <f t="shared" si="216"/>
        <v>0</v>
      </c>
      <c r="AW308" s="193">
        <f t="shared" si="216"/>
        <v>0</v>
      </c>
      <c r="AX308" s="193">
        <f t="shared" si="216"/>
        <v>0</v>
      </c>
      <c r="AY308" s="193">
        <f t="shared" si="216"/>
        <v>0</v>
      </c>
      <c r="AZ308" s="193">
        <f t="shared" si="216"/>
        <v>0</v>
      </c>
      <c r="BA308" s="193">
        <f t="shared" si="216"/>
        <v>0</v>
      </c>
      <c r="BB308" s="193">
        <f t="shared" si="216"/>
        <v>0</v>
      </c>
      <c r="BC308" s="193">
        <f t="shared" si="216"/>
        <v>0</v>
      </c>
      <c r="BD308" s="193">
        <f t="shared" si="216"/>
        <v>0</v>
      </c>
      <c r="BE308" s="193">
        <f t="shared" si="216"/>
        <v>0</v>
      </c>
      <c r="BF308" s="193">
        <f t="shared" si="216"/>
        <v>0</v>
      </c>
      <c r="BG308" s="193">
        <f t="shared" si="215"/>
        <v>0</v>
      </c>
      <c r="BH308" s="193">
        <f t="shared" si="215"/>
        <v>0</v>
      </c>
      <c r="BI308" s="193">
        <f t="shared" si="215"/>
        <v>0</v>
      </c>
      <c r="BJ308" s="193">
        <f t="shared" si="215"/>
        <v>0</v>
      </c>
      <c r="BK308" s="193">
        <f t="shared" si="215"/>
        <v>0</v>
      </c>
      <c r="BL308" s="193">
        <f t="shared" si="215"/>
        <v>0</v>
      </c>
      <c r="BM308" s="193">
        <f t="shared" si="215"/>
        <v>0</v>
      </c>
      <c r="BN308" s="193">
        <f t="shared" si="215"/>
        <v>0</v>
      </c>
      <c r="BO308" s="193">
        <f t="shared" si="215"/>
        <v>0</v>
      </c>
      <c r="BP308" s="193">
        <f t="shared" si="215"/>
        <v>0</v>
      </c>
    </row>
    <row r="309" spans="1:68" ht="15" customHeight="1" outlineLevel="1">
      <c r="A309" s="14"/>
      <c r="B309" s="363" t="s">
        <v>475</v>
      </c>
      <c r="C309" s="375"/>
      <c r="D309" s="375"/>
      <c r="E309" s="375"/>
      <c r="F309" s="375"/>
      <c r="G309" s="376"/>
      <c r="H309" s="70"/>
      <c r="I309" s="70"/>
      <c r="J309" s="70"/>
      <c r="K309" s="183">
        <v>1</v>
      </c>
      <c r="L309" s="70"/>
      <c r="M309" s="70"/>
      <c r="N309" s="71"/>
      <c r="O309" s="70">
        <v>1</v>
      </c>
      <c r="P309" s="56">
        <f>H309*I309+K309*N309</f>
        <v>0</v>
      </c>
      <c r="Q309" s="46">
        <f>H309*J309+K309*O309</f>
        <v>1</v>
      </c>
      <c r="R309" s="46"/>
      <c r="S309" s="218">
        <v>1</v>
      </c>
      <c r="T309" s="46">
        <f t="shared" si="218"/>
        <v>0</v>
      </c>
      <c r="U309" s="46">
        <f t="shared" si="218"/>
        <v>1</v>
      </c>
      <c r="V309" s="46">
        <f>T309+U309</f>
        <v>1</v>
      </c>
      <c r="W309" s="26"/>
      <c r="Y309" s="284">
        <f t="shared" si="186"/>
        <v>0</v>
      </c>
      <c r="Z309" s="57">
        <v>18</v>
      </c>
      <c r="AA309" s="193">
        <f t="shared" si="191"/>
        <v>1</v>
      </c>
      <c r="AB309" s="193">
        <f t="shared" si="217"/>
        <v>0</v>
      </c>
      <c r="AC309" s="193">
        <f t="shared" si="217"/>
        <v>0</v>
      </c>
      <c r="AD309" s="193">
        <f t="shared" si="217"/>
        <v>0</v>
      </c>
      <c r="AE309" s="193">
        <f t="shared" si="217"/>
        <v>0</v>
      </c>
      <c r="AF309" s="193">
        <f t="shared" si="217"/>
        <v>0</v>
      </c>
      <c r="AG309" s="193">
        <f t="shared" si="217"/>
        <v>0</v>
      </c>
      <c r="AH309" s="193">
        <f t="shared" si="217"/>
        <v>0</v>
      </c>
      <c r="AI309" s="193">
        <f t="shared" si="217"/>
        <v>0</v>
      </c>
      <c r="AJ309" s="193">
        <f t="shared" si="217"/>
        <v>0</v>
      </c>
      <c r="AK309" s="193">
        <f t="shared" si="217"/>
        <v>0</v>
      </c>
      <c r="AL309" s="193">
        <f t="shared" si="217"/>
        <v>0</v>
      </c>
      <c r="AM309" s="193">
        <f t="shared" si="217"/>
        <v>0</v>
      </c>
      <c r="AN309" s="193">
        <f t="shared" si="217"/>
        <v>0</v>
      </c>
      <c r="AO309" s="193">
        <f t="shared" si="217"/>
        <v>0</v>
      </c>
      <c r="AP309" s="193">
        <f t="shared" si="217"/>
        <v>0</v>
      </c>
      <c r="AQ309" s="193">
        <f t="shared" si="217"/>
        <v>0</v>
      </c>
      <c r="AR309" s="193">
        <f t="shared" si="216"/>
        <v>0</v>
      </c>
      <c r="AS309" s="193">
        <f t="shared" si="216"/>
        <v>0</v>
      </c>
      <c r="AT309" s="193">
        <f t="shared" si="216"/>
        <v>1</v>
      </c>
      <c r="AU309" s="193">
        <f t="shared" si="216"/>
        <v>0</v>
      </c>
      <c r="AV309" s="193">
        <f t="shared" si="216"/>
        <v>0</v>
      </c>
      <c r="AW309" s="193">
        <f t="shared" si="216"/>
        <v>0</v>
      </c>
      <c r="AX309" s="193">
        <f t="shared" si="216"/>
        <v>0</v>
      </c>
      <c r="AY309" s="193">
        <f t="shared" si="216"/>
        <v>0</v>
      </c>
      <c r="AZ309" s="193">
        <f t="shared" si="216"/>
        <v>0</v>
      </c>
      <c r="BA309" s="193">
        <f t="shared" si="216"/>
        <v>0</v>
      </c>
      <c r="BB309" s="193">
        <f t="shared" si="216"/>
        <v>0</v>
      </c>
      <c r="BC309" s="193">
        <f t="shared" si="216"/>
        <v>0</v>
      </c>
      <c r="BD309" s="193">
        <f t="shared" si="216"/>
        <v>0</v>
      </c>
      <c r="BE309" s="193">
        <f t="shared" si="216"/>
        <v>0</v>
      </c>
      <c r="BF309" s="193">
        <f t="shared" si="216"/>
        <v>0</v>
      </c>
      <c r="BG309" s="193">
        <f t="shared" si="215"/>
        <v>0</v>
      </c>
      <c r="BH309" s="193">
        <f t="shared" si="215"/>
        <v>0</v>
      </c>
      <c r="BI309" s="193">
        <f t="shared" si="215"/>
        <v>0</v>
      </c>
      <c r="BJ309" s="193">
        <f t="shared" si="215"/>
        <v>0</v>
      </c>
      <c r="BK309" s="193">
        <f t="shared" si="215"/>
        <v>0</v>
      </c>
      <c r="BL309" s="193">
        <f t="shared" si="215"/>
        <v>0</v>
      </c>
      <c r="BM309" s="193">
        <f t="shared" si="215"/>
        <v>0</v>
      </c>
      <c r="BN309" s="193">
        <f t="shared" si="215"/>
        <v>0</v>
      </c>
      <c r="BO309" s="193">
        <f t="shared" si="215"/>
        <v>0</v>
      </c>
      <c r="BP309" s="193">
        <f t="shared" si="215"/>
        <v>0</v>
      </c>
    </row>
    <row r="310" spans="1:68" ht="15" customHeight="1" outlineLevel="1">
      <c r="A310" s="14"/>
      <c r="B310" s="363" t="s">
        <v>151</v>
      </c>
      <c r="C310" s="375"/>
      <c r="D310" s="375"/>
      <c r="E310" s="375"/>
      <c r="F310" s="375"/>
      <c r="G310" s="376"/>
      <c r="H310" s="70"/>
      <c r="I310" s="70"/>
      <c r="J310" s="70"/>
      <c r="K310" s="183">
        <v>1</v>
      </c>
      <c r="L310" s="70"/>
      <c r="M310" s="70"/>
      <c r="N310" s="71"/>
      <c r="O310" s="70">
        <v>1</v>
      </c>
      <c r="P310" s="56">
        <f>H310*I310+K310*N310</f>
        <v>0</v>
      </c>
      <c r="Q310" s="46">
        <f>H310*J310+K310*O310</f>
        <v>1</v>
      </c>
      <c r="R310" s="46"/>
      <c r="S310" s="218">
        <v>1</v>
      </c>
      <c r="T310" s="46">
        <f t="shared" si="218"/>
        <v>0</v>
      </c>
      <c r="U310" s="46">
        <f t="shared" si="218"/>
        <v>1</v>
      </c>
      <c r="V310" s="46">
        <f>T310+U310</f>
        <v>1</v>
      </c>
      <c r="W310" s="26"/>
      <c r="Y310" s="284">
        <f t="shared" si="186"/>
        <v>0</v>
      </c>
      <c r="Z310" s="57">
        <v>18</v>
      </c>
      <c r="AA310" s="193">
        <f t="shared" si="191"/>
        <v>1</v>
      </c>
      <c r="AB310" s="193">
        <f t="shared" si="217"/>
        <v>0</v>
      </c>
      <c r="AC310" s="193">
        <f t="shared" si="217"/>
        <v>0</v>
      </c>
      <c r="AD310" s="193">
        <f t="shared" si="217"/>
        <v>0</v>
      </c>
      <c r="AE310" s="193">
        <f t="shared" si="217"/>
        <v>0</v>
      </c>
      <c r="AF310" s="193">
        <f t="shared" si="217"/>
        <v>0</v>
      </c>
      <c r="AG310" s="193">
        <f t="shared" si="217"/>
        <v>0</v>
      </c>
      <c r="AH310" s="193">
        <f t="shared" si="217"/>
        <v>0</v>
      </c>
      <c r="AI310" s="193">
        <f t="shared" si="217"/>
        <v>0</v>
      </c>
      <c r="AJ310" s="193">
        <f t="shared" si="217"/>
        <v>0</v>
      </c>
      <c r="AK310" s="193">
        <f t="shared" si="217"/>
        <v>0</v>
      </c>
      <c r="AL310" s="193">
        <f t="shared" si="217"/>
        <v>0</v>
      </c>
      <c r="AM310" s="193">
        <f t="shared" si="217"/>
        <v>0</v>
      </c>
      <c r="AN310" s="193">
        <f t="shared" si="217"/>
        <v>0</v>
      </c>
      <c r="AO310" s="193">
        <f t="shared" si="217"/>
        <v>0</v>
      </c>
      <c r="AP310" s="193">
        <f t="shared" si="217"/>
        <v>0</v>
      </c>
      <c r="AQ310" s="193">
        <f t="shared" si="217"/>
        <v>0</v>
      </c>
      <c r="AR310" s="193">
        <f t="shared" si="216"/>
        <v>0</v>
      </c>
      <c r="AS310" s="193">
        <f t="shared" si="216"/>
        <v>0</v>
      </c>
      <c r="AT310" s="193">
        <f t="shared" si="216"/>
        <v>1</v>
      </c>
      <c r="AU310" s="193">
        <f t="shared" si="216"/>
        <v>0</v>
      </c>
      <c r="AV310" s="193">
        <f t="shared" si="216"/>
        <v>0</v>
      </c>
      <c r="AW310" s="193">
        <f t="shared" si="216"/>
        <v>0</v>
      </c>
      <c r="AX310" s="193">
        <f t="shared" si="216"/>
        <v>0</v>
      </c>
      <c r="AY310" s="193">
        <f t="shared" si="216"/>
        <v>0</v>
      </c>
      <c r="AZ310" s="193">
        <f t="shared" si="216"/>
        <v>0</v>
      </c>
      <c r="BA310" s="193">
        <f t="shared" si="216"/>
        <v>0</v>
      </c>
      <c r="BB310" s="193">
        <f t="shared" si="216"/>
        <v>0</v>
      </c>
      <c r="BC310" s="193">
        <f t="shared" si="216"/>
        <v>0</v>
      </c>
      <c r="BD310" s="193">
        <f t="shared" si="216"/>
        <v>0</v>
      </c>
      <c r="BE310" s="193">
        <f t="shared" si="216"/>
        <v>0</v>
      </c>
      <c r="BF310" s="193">
        <f t="shared" si="216"/>
        <v>0</v>
      </c>
      <c r="BG310" s="193">
        <f t="shared" si="215"/>
        <v>0</v>
      </c>
      <c r="BH310" s="193">
        <f t="shared" si="215"/>
        <v>0</v>
      </c>
      <c r="BI310" s="193">
        <f t="shared" si="215"/>
        <v>0</v>
      </c>
      <c r="BJ310" s="193">
        <f t="shared" si="215"/>
        <v>0</v>
      </c>
      <c r="BK310" s="193">
        <f t="shared" si="215"/>
        <v>0</v>
      </c>
      <c r="BL310" s="193">
        <f t="shared" si="215"/>
        <v>0</v>
      </c>
      <c r="BM310" s="193">
        <f t="shared" si="215"/>
        <v>0</v>
      </c>
      <c r="BN310" s="193">
        <f t="shared" si="215"/>
        <v>0</v>
      </c>
      <c r="BO310" s="193">
        <f t="shared" si="215"/>
        <v>0</v>
      </c>
      <c r="BP310" s="193">
        <f t="shared" si="215"/>
        <v>0</v>
      </c>
    </row>
    <row r="311" spans="1:68" ht="15" customHeight="1" outlineLevel="1">
      <c r="A311" s="14"/>
      <c r="B311" s="363" t="s">
        <v>152</v>
      </c>
      <c r="C311" s="375"/>
      <c r="D311" s="375"/>
      <c r="E311" s="375"/>
      <c r="F311" s="375"/>
      <c r="G311" s="376"/>
      <c r="H311" s="70"/>
      <c r="I311" s="70"/>
      <c r="J311" s="70"/>
      <c r="K311" s="183">
        <v>1</v>
      </c>
      <c r="L311" s="70"/>
      <c r="M311" s="70"/>
      <c r="N311" s="71"/>
      <c r="O311" s="70">
        <v>1</v>
      </c>
      <c r="P311" s="56">
        <f>H311*I311+K311*N311</f>
        <v>0</v>
      </c>
      <c r="Q311" s="46">
        <f>H311*J311+K311*O311</f>
        <v>1</v>
      </c>
      <c r="R311" s="46"/>
      <c r="S311" s="218">
        <v>1</v>
      </c>
      <c r="T311" s="46">
        <f t="shared" si="218"/>
        <v>0</v>
      </c>
      <c r="U311" s="46">
        <f t="shared" si="218"/>
        <v>1</v>
      </c>
      <c r="V311" s="46">
        <f>T311+U311</f>
        <v>1</v>
      </c>
      <c r="W311" s="26"/>
      <c r="Y311" s="284">
        <f t="shared" si="186"/>
        <v>0</v>
      </c>
      <c r="Z311" s="57">
        <v>18</v>
      </c>
      <c r="AA311" s="193">
        <f t="shared" si="191"/>
        <v>1</v>
      </c>
      <c r="AB311" s="193">
        <f t="shared" si="217"/>
        <v>0</v>
      </c>
      <c r="AC311" s="193">
        <f t="shared" si="217"/>
        <v>0</v>
      </c>
      <c r="AD311" s="193">
        <f t="shared" si="217"/>
        <v>0</v>
      </c>
      <c r="AE311" s="193">
        <f t="shared" si="217"/>
        <v>0</v>
      </c>
      <c r="AF311" s="193">
        <f t="shared" si="217"/>
        <v>0</v>
      </c>
      <c r="AG311" s="193">
        <f t="shared" si="217"/>
        <v>0</v>
      </c>
      <c r="AH311" s="193">
        <f t="shared" si="217"/>
        <v>0</v>
      </c>
      <c r="AI311" s="193">
        <f t="shared" si="217"/>
        <v>0</v>
      </c>
      <c r="AJ311" s="193">
        <f t="shared" si="217"/>
        <v>0</v>
      </c>
      <c r="AK311" s="193">
        <f t="shared" si="217"/>
        <v>0</v>
      </c>
      <c r="AL311" s="193">
        <f t="shared" si="217"/>
        <v>0</v>
      </c>
      <c r="AM311" s="193">
        <f t="shared" si="217"/>
        <v>0</v>
      </c>
      <c r="AN311" s="193">
        <f t="shared" si="217"/>
        <v>0</v>
      </c>
      <c r="AO311" s="193">
        <f t="shared" si="217"/>
        <v>0</v>
      </c>
      <c r="AP311" s="193">
        <f t="shared" si="217"/>
        <v>0</v>
      </c>
      <c r="AQ311" s="193">
        <f t="shared" si="217"/>
        <v>0</v>
      </c>
      <c r="AR311" s="193">
        <f t="shared" si="216"/>
        <v>0</v>
      </c>
      <c r="AS311" s="193">
        <f t="shared" si="216"/>
        <v>0</v>
      </c>
      <c r="AT311" s="193">
        <f t="shared" si="216"/>
        <v>1</v>
      </c>
      <c r="AU311" s="193">
        <f t="shared" si="216"/>
        <v>0</v>
      </c>
      <c r="AV311" s="193">
        <f t="shared" si="216"/>
        <v>0</v>
      </c>
      <c r="AW311" s="193">
        <f t="shared" si="216"/>
        <v>0</v>
      </c>
      <c r="AX311" s="193">
        <f t="shared" si="216"/>
        <v>0</v>
      </c>
      <c r="AY311" s="193">
        <f t="shared" si="216"/>
        <v>0</v>
      </c>
      <c r="AZ311" s="193">
        <f t="shared" si="216"/>
        <v>0</v>
      </c>
      <c r="BA311" s="193">
        <f t="shared" si="216"/>
        <v>0</v>
      </c>
      <c r="BB311" s="193">
        <f t="shared" si="216"/>
        <v>0</v>
      </c>
      <c r="BC311" s="193">
        <f t="shared" si="216"/>
        <v>0</v>
      </c>
      <c r="BD311" s="193">
        <f t="shared" si="216"/>
        <v>0</v>
      </c>
      <c r="BE311" s="193">
        <f t="shared" si="216"/>
        <v>0</v>
      </c>
      <c r="BF311" s="193">
        <f t="shared" si="216"/>
        <v>0</v>
      </c>
      <c r="BG311" s="193">
        <f t="shared" si="215"/>
        <v>0</v>
      </c>
      <c r="BH311" s="193">
        <f t="shared" si="215"/>
        <v>0</v>
      </c>
      <c r="BI311" s="193">
        <f t="shared" si="215"/>
        <v>0</v>
      </c>
      <c r="BJ311" s="193">
        <f t="shared" si="215"/>
        <v>0</v>
      </c>
      <c r="BK311" s="193">
        <f t="shared" si="215"/>
        <v>0</v>
      </c>
      <c r="BL311" s="193">
        <f t="shared" si="215"/>
        <v>0</v>
      </c>
      <c r="BM311" s="193">
        <f t="shared" si="215"/>
        <v>0</v>
      </c>
      <c r="BN311" s="193">
        <f t="shared" si="215"/>
        <v>0</v>
      </c>
      <c r="BO311" s="193">
        <f t="shared" si="215"/>
        <v>0</v>
      </c>
      <c r="BP311" s="193">
        <f t="shared" si="215"/>
        <v>0</v>
      </c>
    </row>
    <row r="312" spans="1:68" ht="15" customHeight="1" outlineLevel="1">
      <c r="A312" s="14"/>
      <c r="B312" s="357"/>
      <c r="C312" s="358"/>
      <c r="D312" s="358"/>
      <c r="E312" s="358"/>
      <c r="F312" s="358"/>
      <c r="G312" s="359"/>
      <c r="H312" s="70"/>
      <c r="I312" s="70"/>
      <c r="J312" s="70"/>
      <c r="K312" s="70"/>
      <c r="L312" s="70"/>
      <c r="M312" s="70"/>
      <c r="N312" s="71"/>
      <c r="O312" s="70"/>
      <c r="P312" s="56"/>
      <c r="Q312" s="46"/>
      <c r="R312" s="46"/>
      <c r="S312" s="46"/>
      <c r="T312" s="46"/>
      <c r="U312" s="46"/>
      <c r="V312" s="46"/>
      <c r="W312" s="26"/>
      <c r="Y312" s="284"/>
      <c r="AA312" s="193" t="str">
        <f t="shared" si="191"/>
        <v/>
      </c>
      <c r="AB312" s="193">
        <f t="shared" si="217"/>
        <v>0</v>
      </c>
      <c r="AC312" s="193">
        <f t="shared" si="217"/>
        <v>0</v>
      </c>
      <c r="AD312" s="193">
        <f t="shared" si="217"/>
        <v>0</v>
      </c>
      <c r="AE312" s="193">
        <f t="shared" si="217"/>
        <v>0</v>
      </c>
      <c r="AF312" s="193">
        <f t="shared" si="217"/>
        <v>0</v>
      </c>
      <c r="AG312" s="193">
        <f t="shared" si="217"/>
        <v>0</v>
      </c>
      <c r="AH312" s="193">
        <f t="shared" si="217"/>
        <v>0</v>
      </c>
      <c r="AI312" s="193">
        <f t="shared" si="217"/>
        <v>0</v>
      </c>
      <c r="AJ312" s="193">
        <f t="shared" si="217"/>
        <v>0</v>
      </c>
      <c r="AK312" s="193">
        <f t="shared" si="217"/>
        <v>0</v>
      </c>
      <c r="AL312" s="193">
        <f t="shared" si="217"/>
        <v>0</v>
      </c>
      <c r="AM312" s="193">
        <f t="shared" si="217"/>
        <v>0</v>
      </c>
      <c r="AN312" s="193">
        <f t="shared" si="217"/>
        <v>0</v>
      </c>
      <c r="AO312" s="193">
        <f t="shared" si="217"/>
        <v>0</v>
      </c>
      <c r="AP312" s="193">
        <f t="shared" si="217"/>
        <v>0</v>
      </c>
      <c r="AQ312" s="193">
        <f t="shared" si="217"/>
        <v>0</v>
      </c>
      <c r="AR312" s="193">
        <f t="shared" si="216"/>
        <v>0</v>
      </c>
      <c r="AS312" s="193">
        <f t="shared" si="216"/>
        <v>0</v>
      </c>
      <c r="AT312" s="193">
        <f t="shared" si="216"/>
        <v>0</v>
      </c>
      <c r="AU312" s="193">
        <f t="shared" si="216"/>
        <v>0</v>
      </c>
      <c r="AV312" s="193">
        <f t="shared" si="216"/>
        <v>0</v>
      </c>
      <c r="AW312" s="193">
        <f t="shared" si="216"/>
        <v>0</v>
      </c>
      <c r="AX312" s="193">
        <f t="shared" si="216"/>
        <v>0</v>
      </c>
      <c r="AY312" s="193">
        <f t="shared" si="216"/>
        <v>0</v>
      </c>
      <c r="AZ312" s="193">
        <f t="shared" si="216"/>
        <v>0</v>
      </c>
      <c r="BA312" s="193">
        <f t="shared" si="216"/>
        <v>0</v>
      </c>
      <c r="BB312" s="193">
        <f t="shared" si="216"/>
        <v>0</v>
      </c>
      <c r="BC312" s="193">
        <f t="shared" si="216"/>
        <v>0</v>
      </c>
      <c r="BD312" s="193">
        <f t="shared" si="216"/>
        <v>0</v>
      </c>
      <c r="BE312" s="193">
        <f t="shared" si="216"/>
        <v>0</v>
      </c>
      <c r="BF312" s="193">
        <f t="shared" si="216"/>
        <v>0</v>
      </c>
      <c r="BG312" s="193">
        <f t="shared" si="215"/>
        <v>0</v>
      </c>
      <c r="BH312" s="193">
        <f t="shared" si="215"/>
        <v>0</v>
      </c>
      <c r="BI312" s="193">
        <f t="shared" si="215"/>
        <v>0</v>
      </c>
      <c r="BJ312" s="193">
        <f t="shared" si="215"/>
        <v>0</v>
      </c>
      <c r="BK312" s="193">
        <f t="shared" si="215"/>
        <v>0</v>
      </c>
      <c r="BL312" s="193">
        <f t="shared" si="215"/>
        <v>0</v>
      </c>
      <c r="BM312" s="193">
        <f t="shared" si="215"/>
        <v>0</v>
      </c>
      <c r="BN312" s="193">
        <f t="shared" si="215"/>
        <v>0</v>
      </c>
      <c r="BO312" s="193">
        <f t="shared" si="215"/>
        <v>0</v>
      </c>
      <c r="BP312" s="193">
        <f t="shared" si="215"/>
        <v>0</v>
      </c>
    </row>
    <row r="313" spans="1:68" s="2" customFormat="1" ht="15" customHeight="1" outlineLevel="1">
      <c r="A313" s="50" t="s">
        <v>153</v>
      </c>
      <c r="B313" s="372" t="s">
        <v>154</v>
      </c>
      <c r="C313" s="373"/>
      <c r="D313" s="373"/>
      <c r="E313" s="373"/>
      <c r="F313" s="373"/>
      <c r="G313" s="374"/>
      <c r="H313" s="51"/>
      <c r="I313" s="51"/>
      <c r="J313" s="51"/>
      <c r="K313" s="51"/>
      <c r="L313" s="51"/>
      <c r="M313" s="51"/>
      <c r="N313" s="52"/>
      <c r="O313" s="51"/>
      <c r="P313" s="53">
        <f>H313*I313+K313*N313</f>
        <v>0</v>
      </c>
      <c r="Q313" s="44">
        <f>H313*J313+K313*O313</f>
        <v>0</v>
      </c>
      <c r="R313" s="44"/>
      <c r="S313" s="44"/>
      <c r="T313" s="44">
        <f t="shared" ref="T313:U317" si="219">P313*R313</f>
        <v>0</v>
      </c>
      <c r="U313" s="44">
        <f t="shared" si="219"/>
        <v>0</v>
      </c>
      <c r="V313" s="44">
        <f>SUM(V314:V317)</f>
        <v>215.99</v>
      </c>
      <c r="W313" s="27">
        <f>V313/$M$5</f>
        <v>1.4399333333333335E-4</v>
      </c>
      <c r="Y313" s="284"/>
      <c r="Z313" s="57"/>
      <c r="AA313" s="193" t="str">
        <f t="shared" si="191"/>
        <v/>
      </c>
      <c r="AB313" s="193">
        <f t="shared" si="217"/>
        <v>0</v>
      </c>
      <c r="AC313" s="193">
        <f t="shared" si="217"/>
        <v>0</v>
      </c>
      <c r="AD313" s="193">
        <f t="shared" si="217"/>
        <v>0</v>
      </c>
      <c r="AE313" s="193">
        <f t="shared" si="217"/>
        <v>0</v>
      </c>
      <c r="AF313" s="193">
        <f t="shared" si="217"/>
        <v>0</v>
      </c>
      <c r="AG313" s="193">
        <f t="shared" si="217"/>
        <v>0</v>
      </c>
      <c r="AH313" s="193">
        <f t="shared" si="217"/>
        <v>0</v>
      </c>
      <c r="AI313" s="193">
        <f t="shared" si="217"/>
        <v>0</v>
      </c>
      <c r="AJ313" s="193">
        <f t="shared" si="217"/>
        <v>0</v>
      </c>
      <c r="AK313" s="193">
        <f t="shared" si="217"/>
        <v>0</v>
      </c>
      <c r="AL313" s="193">
        <f t="shared" si="217"/>
        <v>0</v>
      </c>
      <c r="AM313" s="193">
        <f t="shared" si="217"/>
        <v>0</v>
      </c>
      <c r="AN313" s="193">
        <f t="shared" si="217"/>
        <v>0</v>
      </c>
      <c r="AO313" s="193">
        <f t="shared" si="217"/>
        <v>0</v>
      </c>
      <c r="AP313" s="193">
        <f t="shared" si="217"/>
        <v>0</v>
      </c>
      <c r="AQ313" s="193">
        <f t="shared" si="217"/>
        <v>0</v>
      </c>
      <c r="AR313" s="193">
        <f t="shared" si="216"/>
        <v>0</v>
      </c>
      <c r="AS313" s="193">
        <f t="shared" si="216"/>
        <v>0</v>
      </c>
      <c r="AT313" s="193">
        <f t="shared" si="216"/>
        <v>0</v>
      </c>
      <c r="AU313" s="193">
        <f t="shared" si="216"/>
        <v>0</v>
      </c>
      <c r="AV313" s="193">
        <f t="shared" si="216"/>
        <v>0</v>
      </c>
      <c r="AW313" s="193">
        <f t="shared" si="216"/>
        <v>0</v>
      </c>
      <c r="AX313" s="193">
        <f t="shared" si="216"/>
        <v>0</v>
      </c>
      <c r="AY313" s="193">
        <f t="shared" si="216"/>
        <v>0</v>
      </c>
      <c r="AZ313" s="193">
        <f t="shared" si="216"/>
        <v>0</v>
      </c>
      <c r="BA313" s="193">
        <f t="shared" si="216"/>
        <v>0</v>
      </c>
      <c r="BB313" s="193">
        <f t="shared" si="216"/>
        <v>0</v>
      </c>
      <c r="BC313" s="193">
        <f t="shared" si="216"/>
        <v>0</v>
      </c>
      <c r="BD313" s="193">
        <f t="shared" si="216"/>
        <v>0</v>
      </c>
      <c r="BE313" s="193">
        <f t="shared" si="216"/>
        <v>0</v>
      </c>
      <c r="BF313" s="193">
        <f t="shared" si="216"/>
        <v>0</v>
      </c>
      <c r="BG313" s="193">
        <f t="shared" si="215"/>
        <v>0</v>
      </c>
      <c r="BH313" s="193">
        <f t="shared" si="215"/>
        <v>0</v>
      </c>
      <c r="BI313" s="193">
        <f t="shared" si="215"/>
        <v>0</v>
      </c>
      <c r="BJ313" s="193">
        <f t="shared" si="215"/>
        <v>0</v>
      </c>
      <c r="BK313" s="193">
        <f t="shared" si="215"/>
        <v>0</v>
      </c>
      <c r="BL313" s="193">
        <f t="shared" si="215"/>
        <v>0</v>
      </c>
      <c r="BM313" s="193">
        <f t="shared" si="215"/>
        <v>0</v>
      </c>
      <c r="BN313" s="193">
        <f t="shared" si="215"/>
        <v>0</v>
      </c>
      <c r="BO313" s="193">
        <f t="shared" si="215"/>
        <v>0</v>
      </c>
      <c r="BP313" s="193">
        <f t="shared" si="215"/>
        <v>0</v>
      </c>
    </row>
    <row r="314" spans="1:68" ht="15" customHeight="1" outlineLevel="1">
      <c r="A314" s="14"/>
      <c r="B314" s="363" t="s">
        <v>155</v>
      </c>
      <c r="C314" s="364"/>
      <c r="D314" s="364"/>
      <c r="E314" s="364"/>
      <c r="F314" s="364"/>
      <c r="G314" s="365"/>
      <c r="H314" s="70"/>
      <c r="I314" s="70"/>
      <c r="J314" s="70"/>
      <c r="K314" s="224">
        <f>K304</f>
        <v>144.99</v>
      </c>
      <c r="L314" s="70"/>
      <c r="M314" s="70"/>
      <c r="N314" s="71"/>
      <c r="O314" s="70">
        <v>1</v>
      </c>
      <c r="P314" s="56">
        <f>H314*I314+K314*N314</f>
        <v>0</v>
      </c>
      <c r="Q314" s="46">
        <f>H314*J314+K314*O314</f>
        <v>144.99</v>
      </c>
      <c r="R314" s="46"/>
      <c r="S314" s="218">
        <v>1</v>
      </c>
      <c r="T314" s="46">
        <f t="shared" si="219"/>
        <v>0</v>
      </c>
      <c r="U314" s="46">
        <f t="shared" si="219"/>
        <v>144.99</v>
      </c>
      <c r="V314" s="46">
        <f>T314+U314</f>
        <v>144.99</v>
      </c>
      <c r="W314" s="26"/>
      <c r="Y314" s="284">
        <f t="shared" si="186"/>
        <v>0</v>
      </c>
      <c r="Z314" s="57">
        <v>18</v>
      </c>
      <c r="AA314" s="193">
        <f t="shared" si="191"/>
        <v>144.99</v>
      </c>
      <c r="AB314" s="193">
        <f t="shared" si="217"/>
        <v>0</v>
      </c>
      <c r="AC314" s="193">
        <f t="shared" si="217"/>
        <v>0</v>
      </c>
      <c r="AD314" s="193">
        <f t="shared" si="217"/>
        <v>0</v>
      </c>
      <c r="AE314" s="193">
        <f t="shared" si="217"/>
        <v>0</v>
      </c>
      <c r="AF314" s="193">
        <f t="shared" si="217"/>
        <v>0</v>
      </c>
      <c r="AG314" s="193">
        <f t="shared" si="217"/>
        <v>0</v>
      </c>
      <c r="AH314" s="193">
        <f t="shared" si="217"/>
        <v>0</v>
      </c>
      <c r="AI314" s="193">
        <f t="shared" si="217"/>
        <v>0</v>
      </c>
      <c r="AJ314" s="193">
        <f t="shared" si="217"/>
        <v>0</v>
      </c>
      <c r="AK314" s="193">
        <f t="shared" si="217"/>
        <v>0</v>
      </c>
      <c r="AL314" s="193">
        <f t="shared" si="217"/>
        <v>0</v>
      </c>
      <c r="AM314" s="193">
        <f t="shared" si="217"/>
        <v>0</v>
      </c>
      <c r="AN314" s="193">
        <f t="shared" si="217"/>
        <v>0</v>
      </c>
      <c r="AO314" s="193">
        <f t="shared" si="217"/>
        <v>0</v>
      </c>
      <c r="AP314" s="193">
        <f t="shared" si="217"/>
        <v>0</v>
      </c>
      <c r="AQ314" s="193">
        <f t="shared" si="217"/>
        <v>0</v>
      </c>
      <c r="AR314" s="193">
        <f t="shared" si="216"/>
        <v>0</v>
      </c>
      <c r="AS314" s="193">
        <f t="shared" si="216"/>
        <v>0</v>
      </c>
      <c r="AT314" s="193">
        <f t="shared" si="216"/>
        <v>144.99</v>
      </c>
      <c r="AU314" s="193">
        <f t="shared" si="216"/>
        <v>0</v>
      </c>
      <c r="AV314" s="193">
        <f t="shared" si="216"/>
        <v>0</v>
      </c>
      <c r="AW314" s="193">
        <f t="shared" si="216"/>
        <v>0</v>
      </c>
      <c r="AX314" s="193">
        <f t="shared" si="216"/>
        <v>0</v>
      </c>
      <c r="AY314" s="193">
        <f t="shared" si="216"/>
        <v>0</v>
      </c>
      <c r="AZ314" s="193">
        <f t="shared" si="216"/>
        <v>0</v>
      </c>
      <c r="BA314" s="193">
        <f t="shared" si="216"/>
        <v>0</v>
      </c>
      <c r="BB314" s="193">
        <f t="shared" si="216"/>
        <v>0</v>
      </c>
      <c r="BC314" s="193">
        <f t="shared" si="216"/>
        <v>0</v>
      </c>
      <c r="BD314" s="193">
        <f t="shared" si="216"/>
        <v>0</v>
      </c>
      <c r="BE314" s="193">
        <f t="shared" si="216"/>
        <v>0</v>
      </c>
      <c r="BF314" s="193">
        <f t="shared" si="216"/>
        <v>0</v>
      </c>
      <c r="BG314" s="193">
        <f t="shared" si="215"/>
        <v>0</v>
      </c>
      <c r="BH314" s="193">
        <f t="shared" si="215"/>
        <v>0</v>
      </c>
      <c r="BI314" s="193">
        <f t="shared" si="215"/>
        <v>0</v>
      </c>
      <c r="BJ314" s="193">
        <f t="shared" si="215"/>
        <v>0</v>
      </c>
      <c r="BK314" s="193">
        <f t="shared" si="215"/>
        <v>0</v>
      </c>
      <c r="BL314" s="193">
        <f t="shared" si="215"/>
        <v>0</v>
      </c>
      <c r="BM314" s="193">
        <f t="shared" si="215"/>
        <v>0</v>
      </c>
      <c r="BN314" s="193">
        <f t="shared" si="215"/>
        <v>0</v>
      </c>
      <c r="BO314" s="193">
        <f t="shared" si="215"/>
        <v>0</v>
      </c>
      <c r="BP314" s="193">
        <f t="shared" si="215"/>
        <v>0</v>
      </c>
    </row>
    <row r="315" spans="1:68" ht="15" customHeight="1" outlineLevel="1">
      <c r="A315" s="14"/>
      <c r="B315" s="363" t="s">
        <v>474</v>
      </c>
      <c r="C315" s="364"/>
      <c r="D315" s="364"/>
      <c r="E315" s="364"/>
      <c r="F315" s="364"/>
      <c r="G315" s="365"/>
      <c r="H315" s="70"/>
      <c r="I315" s="70"/>
      <c r="J315" s="70"/>
      <c r="K315" s="183">
        <v>1</v>
      </c>
      <c r="L315" s="70"/>
      <c r="M315" s="70"/>
      <c r="N315" s="71"/>
      <c r="O315" s="70">
        <v>1</v>
      </c>
      <c r="P315" s="56">
        <f>H315*I315+K315*N315</f>
        <v>0</v>
      </c>
      <c r="Q315" s="46">
        <f>H315*J315+K315*O315</f>
        <v>1</v>
      </c>
      <c r="R315" s="46"/>
      <c r="S315" s="218">
        <v>1</v>
      </c>
      <c r="T315" s="46">
        <f t="shared" si="219"/>
        <v>0</v>
      </c>
      <c r="U315" s="46">
        <f t="shared" si="219"/>
        <v>1</v>
      </c>
      <c r="V315" s="46">
        <f>T315+U315</f>
        <v>1</v>
      </c>
      <c r="W315" s="26"/>
      <c r="Y315" s="284">
        <f t="shared" si="186"/>
        <v>0</v>
      </c>
      <c r="Z315" s="57">
        <v>18</v>
      </c>
      <c r="AA315" s="193">
        <f t="shared" si="191"/>
        <v>1</v>
      </c>
      <c r="AB315" s="193">
        <f t="shared" si="217"/>
        <v>0</v>
      </c>
      <c r="AC315" s="193">
        <f t="shared" si="217"/>
        <v>0</v>
      </c>
      <c r="AD315" s="193">
        <f t="shared" si="217"/>
        <v>0</v>
      </c>
      <c r="AE315" s="193">
        <f t="shared" si="217"/>
        <v>0</v>
      </c>
      <c r="AF315" s="193">
        <f t="shared" si="217"/>
        <v>0</v>
      </c>
      <c r="AG315" s="193">
        <f t="shared" si="217"/>
        <v>0</v>
      </c>
      <c r="AH315" s="193">
        <f t="shared" si="217"/>
        <v>0</v>
      </c>
      <c r="AI315" s="193">
        <f t="shared" si="217"/>
        <v>0</v>
      </c>
      <c r="AJ315" s="193">
        <f t="shared" si="217"/>
        <v>0</v>
      </c>
      <c r="AK315" s="193">
        <f t="shared" si="217"/>
        <v>0</v>
      </c>
      <c r="AL315" s="193">
        <f t="shared" si="217"/>
        <v>0</v>
      </c>
      <c r="AM315" s="193">
        <f t="shared" si="217"/>
        <v>0</v>
      </c>
      <c r="AN315" s="193">
        <f t="shared" si="217"/>
        <v>0</v>
      </c>
      <c r="AO315" s="193">
        <f t="shared" si="217"/>
        <v>0</v>
      </c>
      <c r="AP315" s="193">
        <f t="shared" si="217"/>
        <v>0</v>
      </c>
      <c r="AQ315" s="193">
        <f t="shared" si="217"/>
        <v>0</v>
      </c>
      <c r="AR315" s="193">
        <f t="shared" si="216"/>
        <v>0</v>
      </c>
      <c r="AS315" s="193">
        <f t="shared" si="216"/>
        <v>0</v>
      </c>
      <c r="AT315" s="193">
        <f t="shared" si="216"/>
        <v>1</v>
      </c>
      <c r="AU315" s="193">
        <f t="shared" si="216"/>
        <v>0</v>
      </c>
      <c r="AV315" s="193">
        <f t="shared" si="216"/>
        <v>0</v>
      </c>
      <c r="AW315" s="193">
        <f t="shared" si="216"/>
        <v>0</v>
      </c>
      <c r="AX315" s="193">
        <f t="shared" si="216"/>
        <v>0</v>
      </c>
      <c r="AY315" s="193">
        <f t="shared" si="216"/>
        <v>0</v>
      </c>
      <c r="AZ315" s="193">
        <f t="shared" si="216"/>
        <v>0</v>
      </c>
      <c r="BA315" s="193">
        <f t="shared" si="216"/>
        <v>0</v>
      </c>
      <c r="BB315" s="193">
        <f t="shared" si="216"/>
        <v>0</v>
      </c>
      <c r="BC315" s="193">
        <f t="shared" si="216"/>
        <v>0</v>
      </c>
      <c r="BD315" s="193">
        <f t="shared" si="216"/>
        <v>0</v>
      </c>
      <c r="BE315" s="193">
        <f t="shared" si="216"/>
        <v>0</v>
      </c>
      <c r="BF315" s="193">
        <f t="shared" si="216"/>
        <v>0</v>
      </c>
      <c r="BG315" s="193">
        <f t="shared" si="215"/>
        <v>0</v>
      </c>
      <c r="BH315" s="193">
        <f t="shared" si="215"/>
        <v>0</v>
      </c>
      <c r="BI315" s="193">
        <f t="shared" si="215"/>
        <v>0</v>
      </c>
      <c r="BJ315" s="193">
        <f t="shared" si="215"/>
        <v>0</v>
      </c>
      <c r="BK315" s="193">
        <f t="shared" si="215"/>
        <v>0</v>
      </c>
      <c r="BL315" s="193">
        <f t="shared" si="215"/>
        <v>0</v>
      </c>
      <c r="BM315" s="193">
        <f t="shared" si="215"/>
        <v>0</v>
      </c>
      <c r="BN315" s="193">
        <f t="shared" si="215"/>
        <v>0</v>
      </c>
      <c r="BO315" s="193">
        <f t="shared" si="215"/>
        <v>0</v>
      </c>
      <c r="BP315" s="193">
        <f t="shared" si="215"/>
        <v>0</v>
      </c>
    </row>
    <row r="316" spans="1:68" ht="15" customHeight="1" outlineLevel="1">
      <c r="A316" s="14"/>
      <c r="B316" s="363" t="s">
        <v>156</v>
      </c>
      <c r="C316" s="364"/>
      <c r="D316" s="364"/>
      <c r="E316" s="364"/>
      <c r="F316" s="364"/>
      <c r="G316" s="365"/>
      <c r="H316" s="70"/>
      <c r="I316" s="70"/>
      <c r="J316" s="70"/>
      <c r="K316" s="183">
        <f>+K43+K58+K59+K60+K72+K83+K97+K111+K119</f>
        <v>11</v>
      </c>
      <c r="L316" s="70"/>
      <c r="M316" s="70"/>
      <c r="N316" s="71"/>
      <c r="O316" s="70">
        <v>1</v>
      </c>
      <c r="P316" s="56">
        <f>H316*I316+K316*N316</f>
        <v>0</v>
      </c>
      <c r="Q316" s="46">
        <f>H316*J316+K316*O316</f>
        <v>11</v>
      </c>
      <c r="R316" s="46"/>
      <c r="S316" s="218">
        <v>1</v>
      </c>
      <c r="T316" s="46">
        <f t="shared" si="219"/>
        <v>0</v>
      </c>
      <c r="U316" s="46">
        <f t="shared" si="219"/>
        <v>11</v>
      </c>
      <c r="V316" s="46">
        <f>T316+U316</f>
        <v>11</v>
      </c>
      <c r="W316" s="26"/>
      <c r="Y316" s="284">
        <f t="shared" si="186"/>
        <v>0</v>
      </c>
      <c r="Z316" s="57">
        <v>18</v>
      </c>
      <c r="AA316" s="193">
        <f t="shared" si="191"/>
        <v>11</v>
      </c>
      <c r="AB316" s="193">
        <f t="shared" si="217"/>
        <v>0</v>
      </c>
      <c r="AC316" s="193">
        <f t="shared" si="217"/>
        <v>0</v>
      </c>
      <c r="AD316" s="193">
        <f t="shared" si="217"/>
        <v>0</v>
      </c>
      <c r="AE316" s="193">
        <f t="shared" si="217"/>
        <v>0</v>
      </c>
      <c r="AF316" s="193">
        <f t="shared" si="217"/>
        <v>0</v>
      </c>
      <c r="AG316" s="193">
        <f t="shared" si="217"/>
        <v>0</v>
      </c>
      <c r="AH316" s="193">
        <f t="shared" si="217"/>
        <v>0</v>
      </c>
      <c r="AI316" s="193">
        <f t="shared" si="217"/>
        <v>0</v>
      </c>
      <c r="AJ316" s="193">
        <f t="shared" si="217"/>
        <v>0</v>
      </c>
      <c r="AK316" s="193">
        <f t="shared" si="217"/>
        <v>0</v>
      </c>
      <c r="AL316" s="193">
        <f t="shared" si="217"/>
        <v>0</v>
      </c>
      <c r="AM316" s="193">
        <f t="shared" si="217"/>
        <v>0</v>
      </c>
      <c r="AN316" s="193">
        <f t="shared" si="217"/>
        <v>0</v>
      </c>
      <c r="AO316" s="193">
        <f t="shared" si="217"/>
        <v>0</v>
      </c>
      <c r="AP316" s="193">
        <f t="shared" si="217"/>
        <v>0</v>
      </c>
      <c r="AQ316" s="193">
        <f t="shared" si="217"/>
        <v>0</v>
      </c>
      <c r="AR316" s="193">
        <f t="shared" si="216"/>
        <v>0</v>
      </c>
      <c r="AS316" s="193">
        <f t="shared" si="216"/>
        <v>0</v>
      </c>
      <c r="AT316" s="193">
        <f t="shared" si="216"/>
        <v>11</v>
      </c>
      <c r="AU316" s="193">
        <f t="shared" si="216"/>
        <v>0</v>
      </c>
      <c r="AV316" s="193">
        <f t="shared" si="216"/>
        <v>0</v>
      </c>
      <c r="AW316" s="193">
        <f t="shared" si="216"/>
        <v>0</v>
      </c>
      <c r="AX316" s="193">
        <f t="shared" si="216"/>
        <v>0</v>
      </c>
      <c r="AY316" s="193">
        <f t="shared" si="216"/>
        <v>0</v>
      </c>
      <c r="AZ316" s="193">
        <f t="shared" si="216"/>
        <v>0</v>
      </c>
      <c r="BA316" s="193">
        <f t="shared" si="216"/>
        <v>0</v>
      </c>
      <c r="BB316" s="193">
        <f t="shared" si="216"/>
        <v>0</v>
      </c>
      <c r="BC316" s="193">
        <f t="shared" si="216"/>
        <v>0</v>
      </c>
      <c r="BD316" s="193">
        <f t="shared" si="216"/>
        <v>0</v>
      </c>
      <c r="BE316" s="193">
        <f t="shared" si="216"/>
        <v>0</v>
      </c>
      <c r="BF316" s="193">
        <f t="shared" si="216"/>
        <v>0</v>
      </c>
      <c r="BG316" s="193">
        <f t="shared" si="215"/>
        <v>0</v>
      </c>
      <c r="BH316" s="193">
        <f t="shared" si="215"/>
        <v>0</v>
      </c>
      <c r="BI316" s="193">
        <f t="shared" si="215"/>
        <v>0</v>
      </c>
      <c r="BJ316" s="193">
        <f t="shared" si="215"/>
        <v>0</v>
      </c>
      <c r="BK316" s="193">
        <f t="shared" si="215"/>
        <v>0</v>
      </c>
      <c r="BL316" s="193">
        <f t="shared" si="215"/>
        <v>0</v>
      </c>
      <c r="BM316" s="193">
        <f t="shared" si="215"/>
        <v>0</v>
      </c>
      <c r="BN316" s="193">
        <f t="shared" si="215"/>
        <v>0</v>
      </c>
      <c r="BO316" s="193">
        <f t="shared" si="215"/>
        <v>0</v>
      </c>
      <c r="BP316" s="193">
        <f t="shared" si="215"/>
        <v>0</v>
      </c>
    </row>
    <row r="317" spans="1:68" ht="15" customHeight="1" outlineLevel="1">
      <c r="A317" s="14"/>
      <c r="B317" s="363" t="s">
        <v>157</v>
      </c>
      <c r="C317" s="364"/>
      <c r="D317" s="364"/>
      <c r="E317" s="364"/>
      <c r="F317" s="364"/>
      <c r="G317" s="365"/>
      <c r="H317" s="70"/>
      <c r="I317" s="70"/>
      <c r="J317" s="70"/>
      <c r="K317" s="183">
        <f>+K34+K36+K38+K44+K45+K47+K50+K59+K63+K64+K65+K68+K72+K73+K74+K75+K76+K79+K83+K84+K87+K88+K100+K102+K106+K108+K114+K116+K122+K124+K129+K131+K133+K179+K229</f>
        <v>59</v>
      </c>
      <c r="L317" s="70"/>
      <c r="M317" s="70"/>
      <c r="N317" s="71"/>
      <c r="O317" s="70">
        <v>1</v>
      </c>
      <c r="P317" s="56">
        <f>H317*I317+K317*N317</f>
        <v>0</v>
      </c>
      <c r="Q317" s="46">
        <f>H317*J317+K317*O317</f>
        <v>59</v>
      </c>
      <c r="R317" s="46"/>
      <c r="S317" s="218">
        <v>1</v>
      </c>
      <c r="T317" s="46">
        <f t="shared" si="219"/>
        <v>0</v>
      </c>
      <c r="U317" s="46">
        <f t="shared" si="219"/>
        <v>59</v>
      </c>
      <c r="V317" s="46">
        <f>T317+U317</f>
        <v>59</v>
      </c>
      <c r="W317" s="26"/>
      <c r="Y317" s="284">
        <f t="shared" si="186"/>
        <v>0</v>
      </c>
      <c r="Z317" s="57">
        <v>18</v>
      </c>
      <c r="AA317" s="305">
        <f t="shared" si="191"/>
        <v>59</v>
      </c>
      <c r="AB317" s="305">
        <f t="shared" si="217"/>
        <v>0</v>
      </c>
      <c r="AC317" s="305">
        <f t="shared" si="217"/>
        <v>0</v>
      </c>
      <c r="AD317" s="305">
        <f t="shared" si="217"/>
        <v>0</v>
      </c>
      <c r="AE317" s="305">
        <f t="shared" si="217"/>
        <v>0</v>
      </c>
      <c r="AF317" s="305">
        <f t="shared" si="217"/>
        <v>0</v>
      </c>
      <c r="AG317" s="305">
        <f t="shared" si="217"/>
        <v>0</v>
      </c>
      <c r="AH317" s="305">
        <f t="shared" si="217"/>
        <v>0</v>
      </c>
      <c r="AI317" s="305">
        <f t="shared" si="217"/>
        <v>0</v>
      </c>
      <c r="AJ317" s="305">
        <f t="shared" si="217"/>
        <v>0</v>
      </c>
      <c r="AK317" s="305">
        <f t="shared" si="217"/>
        <v>0</v>
      </c>
      <c r="AL317" s="305">
        <f t="shared" si="217"/>
        <v>0</v>
      </c>
      <c r="AM317" s="305">
        <f t="shared" si="217"/>
        <v>0</v>
      </c>
      <c r="AN317" s="305">
        <f t="shared" si="217"/>
        <v>0</v>
      </c>
      <c r="AO317" s="305">
        <f t="shared" si="217"/>
        <v>0</v>
      </c>
      <c r="AP317" s="305">
        <f t="shared" si="217"/>
        <v>0</v>
      </c>
      <c r="AQ317" s="305">
        <f t="shared" si="217"/>
        <v>0</v>
      </c>
      <c r="AR317" s="305">
        <f t="shared" si="216"/>
        <v>0</v>
      </c>
      <c r="AS317" s="305">
        <f t="shared" si="216"/>
        <v>0</v>
      </c>
      <c r="AT317" s="305">
        <f t="shared" si="216"/>
        <v>59</v>
      </c>
      <c r="AU317" s="305">
        <f t="shared" si="216"/>
        <v>0</v>
      </c>
      <c r="AV317" s="305">
        <f t="shared" si="216"/>
        <v>0</v>
      </c>
      <c r="AW317" s="305">
        <f t="shared" si="216"/>
        <v>0</v>
      </c>
      <c r="AX317" s="305">
        <f t="shared" si="216"/>
        <v>0</v>
      </c>
      <c r="AY317" s="305">
        <f t="shared" si="216"/>
        <v>0</v>
      </c>
      <c r="AZ317" s="305">
        <f t="shared" si="216"/>
        <v>0</v>
      </c>
      <c r="BA317" s="305">
        <f t="shared" si="216"/>
        <v>0</v>
      </c>
      <c r="BB317" s="305">
        <f t="shared" si="216"/>
        <v>0</v>
      </c>
      <c r="BC317" s="305">
        <f t="shared" si="216"/>
        <v>0</v>
      </c>
      <c r="BD317" s="305">
        <f t="shared" si="216"/>
        <v>0</v>
      </c>
      <c r="BE317" s="305">
        <f t="shared" si="216"/>
        <v>0</v>
      </c>
      <c r="BF317" s="305">
        <f t="shared" si="216"/>
        <v>0</v>
      </c>
      <c r="BG317" s="305">
        <f t="shared" ref="BG317:BP333" si="220">+IF($Z317=BG$12,$V317,0)</f>
        <v>0</v>
      </c>
      <c r="BH317" s="305">
        <f t="shared" si="220"/>
        <v>0</v>
      </c>
      <c r="BI317" s="305">
        <f t="shared" si="220"/>
        <v>0</v>
      </c>
      <c r="BJ317" s="305">
        <f t="shared" si="220"/>
        <v>0</v>
      </c>
      <c r="BK317" s="305">
        <f t="shared" si="220"/>
        <v>0</v>
      </c>
      <c r="BL317" s="305">
        <f t="shared" si="220"/>
        <v>0</v>
      </c>
      <c r="BM317" s="305">
        <f t="shared" si="220"/>
        <v>0</v>
      </c>
      <c r="BN317" s="305">
        <f t="shared" si="220"/>
        <v>0</v>
      </c>
      <c r="BO317" s="305">
        <f t="shared" si="220"/>
        <v>0</v>
      </c>
      <c r="BP317" s="305">
        <f t="shared" si="220"/>
        <v>0</v>
      </c>
    </row>
    <row r="318" spans="1:68" s="3" customFormat="1" ht="15" customHeight="1">
      <c r="A318" s="11"/>
      <c r="B318" s="292"/>
      <c r="C318" s="293"/>
      <c r="D318" s="293"/>
      <c r="E318" s="293"/>
      <c r="F318" s="293"/>
      <c r="G318" s="294"/>
      <c r="H318" s="70"/>
      <c r="I318" s="70"/>
      <c r="J318" s="70"/>
      <c r="K318" s="70"/>
      <c r="L318" s="70"/>
      <c r="M318" s="70"/>
      <c r="N318" s="71"/>
      <c r="O318" s="70"/>
      <c r="P318" s="56"/>
      <c r="Q318" s="46"/>
      <c r="R318" s="81"/>
      <c r="S318" s="81"/>
      <c r="T318" s="46"/>
      <c r="U318" s="46"/>
      <c r="V318" s="81"/>
      <c r="W318" s="22"/>
      <c r="Y318" s="306"/>
      <c r="AA318" s="307"/>
      <c r="AB318" s="307"/>
      <c r="AC318" s="307"/>
      <c r="AD318" s="307"/>
      <c r="AE318" s="307"/>
      <c r="AF318" s="307"/>
      <c r="AG318" s="307"/>
      <c r="AH318" s="307"/>
      <c r="AI318" s="307"/>
      <c r="AJ318" s="307"/>
      <c r="AK318" s="307"/>
      <c r="AL318" s="307"/>
      <c r="AM318" s="307"/>
      <c r="AN318" s="307"/>
      <c r="AO318" s="307"/>
      <c r="AP318" s="307"/>
      <c r="AQ318" s="307"/>
      <c r="AR318" s="307"/>
      <c r="AS318" s="307"/>
      <c r="AT318" s="307"/>
      <c r="AU318" s="307"/>
      <c r="AV318" s="307"/>
      <c r="AW318" s="307"/>
      <c r="AX318" s="307"/>
      <c r="AY318" s="307"/>
      <c r="AZ318" s="307"/>
      <c r="BA318" s="307"/>
      <c r="BB318" s="307"/>
      <c r="BC318" s="307"/>
      <c r="BD318" s="307"/>
      <c r="BE318" s="307"/>
      <c r="BF318" s="307"/>
      <c r="BG318" s="307"/>
      <c r="BH318" s="307"/>
      <c r="BI318" s="307"/>
      <c r="BJ318" s="307"/>
      <c r="BK318" s="307"/>
      <c r="BL318" s="307"/>
      <c r="BM318" s="307"/>
      <c r="BN318" s="307"/>
      <c r="BO318" s="307"/>
      <c r="BP318" s="307"/>
    </row>
    <row r="319" spans="1:68" s="18" customFormat="1" ht="15" customHeight="1">
      <c r="A319" s="65" t="s">
        <v>158</v>
      </c>
      <c r="B319" s="366" t="s">
        <v>159</v>
      </c>
      <c r="C319" s="367"/>
      <c r="D319" s="367"/>
      <c r="E319" s="367"/>
      <c r="F319" s="367"/>
      <c r="G319" s="368"/>
      <c r="H319" s="66"/>
      <c r="I319" s="66"/>
      <c r="J319" s="66"/>
      <c r="K319" s="66"/>
      <c r="L319" s="66"/>
      <c r="M319" s="66"/>
      <c r="N319" s="67"/>
      <c r="O319" s="66"/>
      <c r="P319" s="101"/>
      <c r="Q319" s="68"/>
      <c r="R319" s="68"/>
      <c r="S319" s="68"/>
      <c r="T319" s="68">
        <f>SUM(T320:T333)</f>
        <v>379.39726027397262</v>
      </c>
      <c r="U319" s="68">
        <f>SUM(U320:U333)</f>
        <v>2</v>
      </c>
      <c r="V319" s="68">
        <f>V320+V326+V332</f>
        <v>381.39726027397262</v>
      </c>
      <c r="W319" s="102">
        <f>V319/$M$5</f>
        <v>2.5426484018264842E-4</v>
      </c>
      <c r="Y319" s="284"/>
      <c r="AA319" s="193" t="str">
        <f t="shared" si="191"/>
        <v/>
      </c>
      <c r="AB319" s="193">
        <f t="shared" si="217"/>
        <v>0</v>
      </c>
      <c r="AC319" s="193">
        <f t="shared" si="217"/>
        <v>0</v>
      </c>
      <c r="AD319" s="193">
        <f t="shared" si="217"/>
        <v>0</v>
      </c>
      <c r="AE319" s="193">
        <f t="shared" si="217"/>
        <v>0</v>
      </c>
      <c r="AF319" s="193">
        <f t="shared" si="217"/>
        <v>0</v>
      </c>
      <c r="AG319" s="193">
        <f t="shared" si="217"/>
        <v>0</v>
      </c>
      <c r="AH319" s="193">
        <f t="shared" si="217"/>
        <v>0</v>
      </c>
      <c r="AI319" s="193">
        <f t="shared" si="217"/>
        <v>0</v>
      </c>
      <c r="AJ319" s="193">
        <f t="shared" si="217"/>
        <v>0</v>
      </c>
      <c r="AK319" s="193">
        <f t="shared" si="217"/>
        <v>0</v>
      </c>
      <c r="AL319" s="193">
        <f t="shared" si="217"/>
        <v>0</v>
      </c>
      <c r="AM319" s="193">
        <f t="shared" si="217"/>
        <v>0</v>
      </c>
      <c r="AN319" s="193">
        <f t="shared" si="217"/>
        <v>0</v>
      </c>
      <c r="AO319" s="193">
        <f t="shared" si="217"/>
        <v>0</v>
      </c>
      <c r="AP319" s="193">
        <f t="shared" si="217"/>
        <v>0</v>
      </c>
      <c r="AQ319" s="193">
        <f t="shared" ref="AQ319:BF335" si="221">+IF($Z319=AQ$12,$V319,0)</f>
        <v>0</v>
      </c>
      <c r="AR319" s="193">
        <f t="shared" si="221"/>
        <v>0</v>
      </c>
      <c r="AS319" s="193">
        <f t="shared" si="221"/>
        <v>0</v>
      </c>
      <c r="AT319" s="193">
        <f t="shared" si="221"/>
        <v>0</v>
      </c>
      <c r="AU319" s="193">
        <f t="shared" si="221"/>
        <v>0</v>
      </c>
      <c r="AV319" s="193">
        <f t="shared" si="221"/>
        <v>0</v>
      </c>
      <c r="AW319" s="193">
        <f t="shared" si="221"/>
        <v>0</v>
      </c>
      <c r="AX319" s="193">
        <f t="shared" si="221"/>
        <v>0</v>
      </c>
      <c r="AY319" s="193">
        <f t="shared" si="221"/>
        <v>0</v>
      </c>
      <c r="AZ319" s="193">
        <f t="shared" si="221"/>
        <v>0</v>
      </c>
      <c r="BA319" s="193">
        <f t="shared" si="221"/>
        <v>0</v>
      </c>
      <c r="BB319" s="193">
        <f t="shared" si="221"/>
        <v>0</v>
      </c>
      <c r="BC319" s="193">
        <f t="shared" si="221"/>
        <v>0</v>
      </c>
      <c r="BD319" s="193">
        <f t="shared" si="221"/>
        <v>0</v>
      </c>
      <c r="BE319" s="193">
        <f t="shared" si="221"/>
        <v>0</v>
      </c>
      <c r="BF319" s="193">
        <f t="shared" si="221"/>
        <v>0</v>
      </c>
      <c r="BG319" s="193">
        <f t="shared" si="220"/>
        <v>0</v>
      </c>
      <c r="BH319" s="193">
        <f t="shared" si="220"/>
        <v>0</v>
      </c>
      <c r="BI319" s="193">
        <f t="shared" si="220"/>
        <v>0</v>
      </c>
      <c r="BJ319" s="193">
        <f t="shared" si="220"/>
        <v>0</v>
      </c>
      <c r="BK319" s="193">
        <f t="shared" si="220"/>
        <v>0</v>
      </c>
      <c r="BL319" s="193">
        <f t="shared" si="220"/>
        <v>0</v>
      </c>
      <c r="BM319" s="193">
        <f t="shared" si="220"/>
        <v>0</v>
      </c>
      <c r="BN319" s="193">
        <f t="shared" si="220"/>
        <v>0</v>
      </c>
      <c r="BO319" s="193">
        <f t="shared" si="220"/>
        <v>0</v>
      </c>
      <c r="BP319" s="193">
        <f t="shared" si="220"/>
        <v>0</v>
      </c>
    </row>
    <row r="320" spans="1:68" s="2" customFormat="1" ht="15" customHeight="1" outlineLevel="1">
      <c r="A320" s="6" t="s">
        <v>160</v>
      </c>
      <c r="B320" s="360" t="s">
        <v>161</v>
      </c>
      <c r="C320" s="361"/>
      <c r="D320" s="361"/>
      <c r="E320" s="361"/>
      <c r="F320" s="361"/>
      <c r="G320" s="362"/>
      <c r="H320" s="9"/>
      <c r="I320" s="9"/>
      <c r="J320" s="9"/>
      <c r="K320" s="9"/>
      <c r="L320" s="9"/>
      <c r="M320" s="9"/>
      <c r="N320" s="54"/>
      <c r="O320" s="9"/>
      <c r="P320" s="53">
        <f>H320*I320+K320*N320</f>
        <v>0</v>
      </c>
      <c r="Q320" s="44">
        <f>H320*J320+K320*O320</f>
        <v>0</v>
      </c>
      <c r="R320" s="55"/>
      <c r="S320" s="55"/>
      <c r="T320" s="44">
        <f t="shared" ref="T320:U324" si="222">P320*R320</f>
        <v>0</v>
      </c>
      <c r="U320" s="44">
        <f t="shared" si="222"/>
        <v>0</v>
      </c>
      <c r="V320" s="55">
        <f>SUM(V321:V324)</f>
        <v>76.879452054794527</v>
      </c>
      <c r="W320" s="25">
        <f>V320/$M$5</f>
        <v>5.1252968036529683E-5</v>
      </c>
      <c r="Y320" s="284"/>
      <c r="AA320" s="193" t="str">
        <f t="shared" si="191"/>
        <v/>
      </c>
      <c r="AB320" s="193">
        <f t="shared" ref="AB320:AQ336" si="223">+IF($Z320=AB$12,$V320,0)</f>
        <v>0</v>
      </c>
      <c r="AC320" s="193">
        <f t="shared" si="223"/>
        <v>0</v>
      </c>
      <c r="AD320" s="193">
        <f t="shared" si="223"/>
        <v>0</v>
      </c>
      <c r="AE320" s="193">
        <f t="shared" si="223"/>
        <v>0</v>
      </c>
      <c r="AF320" s="193">
        <f t="shared" si="223"/>
        <v>0</v>
      </c>
      <c r="AG320" s="193">
        <f t="shared" si="223"/>
        <v>0</v>
      </c>
      <c r="AH320" s="193">
        <f t="shared" si="223"/>
        <v>0</v>
      </c>
      <c r="AI320" s="193">
        <f t="shared" si="223"/>
        <v>0</v>
      </c>
      <c r="AJ320" s="193">
        <f t="shared" si="223"/>
        <v>0</v>
      </c>
      <c r="AK320" s="193">
        <f t="shared" si="223"/>
        <v>0</v>
      </c>
      <c r="AL320" s="193">
        <f t="shared" si="223"/>
        <v>0</v>
      </c>
      <c r="AM320" s="193">
        <f t="shared" si="223"/>
        <v>0</v>
      </c>
      <c r="AN320" s="193">
        <f t="shared" si="223"/>
        <v>0</v>
      </c>
      <c r="AO320" s="193">
        <f t="shared" si="223"/>
        <v>0</v>
      </c>
      <c r="AP320" s="193">
        <f t="shared" si="223"/>
        <v>0</v>
      </c>
      <c r="AQ320" s="193">
        <f t="shared" si="223"/>
        <v>0</v>
      </c>
      <c r="AR320" s="193">
        <f t="shared" si="221"/>
        <v>0</v>
      </c>
      <c r="AS320" s="193">
        <f t="shared" si="221"/>
        <v>0</v>
      </c>
      <c r="AT320" s="193">
        <f t="shared" si="221"/>
        <v>0</v>
      </c>
      <c r="AU320" s="193">
        <f t="shared" si="221"/>
        <v>0</v>
      </c>
      <c r="AV320" s="193">
        <f t="shared" si="221"/>
        <v>0</v>
      </c>
      <c r="AW320" s="193">
        <f t="shared" si="221"/>
        <v>0</v>
      </c>
      <c r="AX320" s="193">
        <f t="shared" si="221"/>
        <v>0</v>
      </c>
      <c r="AY320" s="193">
        <f t="shared" si="221"/>
        <v>0</v>
      </c>
      <c r="AZ320" s="193">
        <f t="shared" si="221"/>
        <v>0</v>
      </c>
      <c r="BA320" s="193">
        <f t="shared" si="221"/>
        <v>0</v>
      </c>
      <c r="BB320" s="193">
        <f t="shared" si="221"/>
        <v>0</v>
      </c>
      <c r="BC320" s="193">
        <f t="shared" si="221"/>
        <v>0</v>
      </c>
      <c r="BD320" s="193">
        <f t="shared" si="221"/>
        <v>0</v>
      </c>
      <c r="BE320" s="193">
        <f t="shared" si="221"/>
        <v>0</v>
      </c>
      <c r="BF320" s="193">
        <f t="shared" si="221"/>
        <v>0</v>
      </c>
      <c r="BG320" s="193">
        <f t="shared" si="220"/>
        <v>0</v>
      </c>
      <c r="BH320" s="193">
        <f t="shared" si="220"/>
        <v>0</v>
      </c>
      <c r="BI320" s="193">
        <f t="shared" si="220"/>
        <v>0</v>
      </c>
      <c r="BJ320" s="193">
        <f t="shared" si="220"/>
        <v>0</v>
      </c>
      <c r="BK320" s="193">
        <f t="shared" si="220"/>
        <v>0</v>
      </c>
      <c r="BL320" s="193">
        <f t="shared" si="220"/>
        <v>0</v>
      </c>
      <c r="BM320" s="193">
        <f t="shared" si="220"/>
        <v>0</v>
      </c>
      <c r="BN320" s="193">
        <f t="shared" si="220"/>
        <v>0</v>
      </c>
      <c r="BO320" s="193">
        <f t="shared" si="220"/>
        <v>0</v>
      </c>
      <c r="BP320" s="193">
        <f t="shared" si="220"/>
        <v>0</v>
      </c>
    </row>
    <row r="321" spans="1:68" ht="15" customHeight="1" outlineLevel="1">
      <c r="A321" s="14"/>
      <c r="B321" s="363" t="s">
        <v>162</v>
      </c>
      <c r="C321" s="375"/>
      <c r="D321" s="375"/>
      <c r="E321" s="375"/>
      <c r="F321" s="375"/>
      <c r="G321" s="376"/>
      <c r="H321" s="70"/>
      <c r="I321" s="70"/>
      <c r="J321" s="70"/>
      <c r="K321" s="183">
        <v>1</v>
      </c>
      <c r="L321" s="183"/>
      <c r="M321" s="183"/>
      <c r="N321" s="71"/>
      <c r="O321" s="70">
        <v>1</v>
      </c>
      <c r="P321" s="56">
        <f>H321*I321+K321*N321</f>
        <v>0</v>
      </c>
      <c r="Q321" s="46">
        <f>H321*J321+K321*O321</f>
        <v>1</v>
      </c>
      <c r="R321" s="46"/>
      <c r="S321" s="218">
        <v>1</v>
      </c>
      <c r="T321" s="46">
        <f t="shared" si="222"/>
        <v>0</v>
      </c>
      <c r="U321" s="46">
        <f t="shared" si="222"/>
        <v>1</v>
      </c>
      <c r="V321" s="46">
        <f>T321+U321</f>
        <v>1</v>
      </c>
      <c r="W321" s="26"/>
      <c r="Y321" s="284">
        <f t="shared" ref="Y321:Y383" si="224">+V321-AA321</f>
        <v>0</v>
      </c>
      <c r="Z321" s="57">
        <v>18</v>
      </c>
      <c r="AA321" s="193">
        <f t="shared" si="191"/>
        <v>1</v>
      </c>
      <c r="AB321" s="193">
        <f t="shared" si="223"/>
        <v>0</v>
      </c>
      <c r="AC321" s="193">
        <f t="shared" si="223"/>
        <v>0</v>
      </c>
      <c r="AD321" s="193">
        <f t="shared" si="223"/>
        <v>0</v>
      </c>
      <c r="AE321" s="193">
        <f t="shared" si="223"/>
        <v>0</v>
      </c>
      <c r="AF321" s="193">
        <f t="shared" si="223"/>
        <v>0</v>
      </c>
      <c r="AG321" s="193">
        <f t="shared" si="223"/>
        <v>0</v>
      </c>
      <c r="AH321" s="193">
        <f t="shared" si="223"/>
        <v>0</v>
      </c>
      <c r="AI321" s="193">
        <f t="shared" si="223"/>
        <v>0</v>
      </c>
      <c r="AJ321" s="193">
        <f t="shared" si="223"/>
        <v>0</v>
      </c>
      <c r="AK321" s="193">
        <f t="shared" si="223"/>
        <v>0</v>
      </c>
      <c r="AL321" s="193">
        <f t="shared" si="223"/>
        <v>0</v>
      </c>
      <c r="AM321" s="193">
        <f t="shared" si="223"/>
        <v>0</v>
      </c>
      <c r="AN321" s="193">
        <f t="shared" si="223"/>
        <v>0</v>
      </c>
      <c r="AO321" s="193">
        <f t="shared" si="223"/>
        <v>0</v>
      </c>
      <c r="AP321" s="193">
        <f t="shared" si="223"/>
        <v>0</v>
      </c>
      <c r="AQ321" s="193">
        <f t="shared" si="223"/>
        <v>0</v>
      </c>
      <c r="AR321" s="193">
        <f t="shared" si="221"/>
        <v>0</v>
      </c>
      <c r="AS321" s="193">
        <f t="shared" si="221"/>
        <v>0</v>
      </c>
      <c r="AT321" s="193">
        <f t="shared" si="221"/>
        <v>1</v>
      </c>
      <c r="AU321" s="193">
        <f t="shared" si="221"/>
        <v>0</v>
      </c>
      <c r="AV321" s="193">
        <f t="shared" si="221"/>
        <v>0</v>
      </c>
      <c r="AW321" s="193">
        <f t="shared" si="221"/>
        <v>0</v>
      </c>
      <c r="AX321" s="193">
        <f t="shared" si="221"/>
        <v>0</v>
      </c>
      <c r="AY321" s="193">
        <f t="shared" si="221"/>
        <v>0</v>
      </c>
      <c r="AZ321" s="193">
        <f t="shared" si="221"/>
        <v>0</v>
      </c>
      <c r="BA321" s="193">
        <f t="shared" si="221"/>
        <v>0</v>
      </c>
      <c r="BB321" s="193">
        <f t="shared" si="221"/>
        <v>0</v>
      </c>
      <c r="BC321" s="193">
        <f t="shared" si="221"/>
        <v>0</v>
      </c>
      <c r="BD321" s="193">
        <f t="shared" si="221"/>
        <v>0</v>
      </c>
      <c r="BE321" s="193">
        <f t="shared" si="221"/>
        <v>0</v>
      </c>
      <c r="BF321" s="193">
        <f t="shared" si="221"/>
        <v>0</v>
      </c>
      <c r="BG321" s="193">
        <f t="shared" si="220"/>
        <v>0</v>
      </c>
      <c r="BH321" s="193">
        <f t="shared" si="220"/>
        <v>0</v>
      </c>
      <c r="BI321" s="193">
        <f t="shared" si="220"/>
        <v>0</v>
      </c>
      <c r="BJ321" s="193">
        <f t="shared" si="220"/>
        <v>0</v>
      </c>
      <c r="BK321" s="193">
        <f t="shared" si="220"/>
        <v>0</v>
      </c>
      <c r="BL321" s="193">
        <f t="shared" si="220"/>
        <v>0</v>
      </c>
      <c r="BM321" s="193">
        <f t="shared" si="220"/>
        <v>0</v>
      </c>
      <c r="BN321" s="193">
        <f t="shared" si="220"/>
        <v>0</v>
      </c>
      <c r="BO321" s="193">
        <f t="shared" si="220"/>
        <v>0</v>
      </c>
      <c r="BP321" s="193">
        <f t="shared" si="220"/>
        <v>0</v>
      </c>
    </row>
    <row r="322" spans="1:68" ht="15" customHeight="1" outlineLevel="1">
      <c r="A322" s="14"/>
      <c r="B322" s="363" t="s">
        <v>163</v>
      </c>
      <c r="C322" s="375"/>
      <c r="D322" s="375"/>
      <c r="E322" s="375"/>
      <c r="F322" s="375"/>
      <c r="G322" s="376"/>
      <c r="H322" s="70"/>
      <c r="I322" s="70"/>
      <c r="J322" s="70"/>
      <c r="K322" s="183">
        <v>1</v>
      </c>
      <c r="L322" s="212">
        <f>$E$7</f>
        <v>39965</v>
      </c>
      <c r="M322" s="212">
        <f>$L$7</f>
        <v>41119</v>
      </c>
      <c r="N322" s="73">
        <f>(M322-L322)/365*12</f>
        <v>37.939726027397263</v>
      </c>
      <c r="O322" s="70"/>
      <c r="P322" s="56">
        <f>H322*I322+K322*N322</f>
        <v>37.939726027397263</v>
      </c>
      <c r="Q322" s="46">
        <f>H322*J322+K322*O322</f>
        <v>0</v>
      </c>
      <c r="R322" s="218">
        <v>1</v>
      </c>
      <c r="S322" s="46"/>
      <c r="T322" s="46">
        <f t="shared" si="222"/>
        <v>37.939726027397263</v>
      </c>
      <c r="U322" s="46">
        <f t="shared" si="222"/>
        <v>0</v>
      </c>
      <c r="V322" s="46">
        <f>T322+U322</f>
        <v>37.939726027397263</v>
      </c>
      <c r="W322" s="26"/>
      <c r="Y322" s="284">
        <f t="shared" si="224"/>
        <v>0</v>
      </c>
      <c r="Z322" s="57">
        <v>18</v>
      </c>
      <c r="AA322" s="193">
        <f t="shared" si="191"/>
        <v>37.939726027397263</v>
      </c>
      <c r="AB322" s="193">
        <f t="shared" si="223"/>
        <v>0</v>
      </c>
      <c r="AC322" s="193">
        <f t="shared" si="223"/>
        <v>0</v>
      </c>
      <c r="AD322" s="193">
        <f t="shared" si="223"/>
        <v>0</v>
      </c>
      <c r="AE322" s="193">
        <f t="shared" si="223"/>
        <v>0</v>
      </c>
      <c r="AF322" s="193">
        <f t="shared" si="223"/>
        <v>0</v>
      </c>
      <c r="AG322" s="193">
        <f t="shared" si="223"/>
        <v>0</v>
      </c>
      <c r="AH322" s="193">
        <f t="shared" si="223"/>
        <v>0</v>
      </c>
      <c r="AI322" s="193">
        <f t="shared" si="223"/>
        <v>0</v>
      </c>
      <c r="AJ322" s="193">
        <f t="shared" si="223"/>
        <v>0</v>
      </c>
      <c r="AK322" s="193">
        <f t="shared" si="223"/>
        <v>0</v>
      </c>
      <c r="AL322" s="193">
        <f t="shared" si="223"/>
        <v>0</v>
      </c>
      <c r="AM322" s="193">
        <f t="shared" si="223"/>
        <v>0</v>
      </c>
      <c r="AN322" s="193">
        <f t="shared" si="223"/>
        <v>0</v>
      </c>
      <c r="AO322" s="193">
        <f t="shared" si="223"/>
        <v>0</v>
      </c>
      <c r="AP322" s="193">
        <f t="shared" si="223"/>
        <v>0</v>
      </c>
      <c r="AQ322" s="193">
        <f t="shared" si="223"/>
        <v>0</v>
      </c>
      <c r="AR322" s="193">
        <f t="shared" si="221"/>
        <v>0</v>
      </c>
      <c r="AS322" s="193">
        <f t="shared" si="221"/>
        <v>0</v>
      </c>
      <c r="AT322" s="193">
        <f t="shared" si="221"/>
        <v>37.939726027397263</v>
      </c>
      <c r="AU322" s="193">
        <f t="shared" si="221"/>
        <v>0</v>
      </c>
      <c r="AV322" s="193">
        <f t="shared" si="221"/>
        <v>0</v>
      </c>
      <c r="AW322" s="193">
        <f t="shared" si="221"/>
        <v>0</v>
      </c>
      <c r="AX322" s="193">
        <f t="shared" si="221"/>
        <v>0</v>
      </c>
      <c r="AY322" s="193">
        <f t="shared" si="221"/>
        <v>0</v>
      </c>
      <c r="AZ322" s="193">
        <f t="shared" si="221"/>
        <v>0</v>
      </c>
      <c r="BA322" s="193">
        <f t="shared" si="221"/>
        <v>0</v>
      </c>
      <c r="BB322" s="193">
        <f t="shared" si="221"/>
        <v>0</v>
      </c>
      <c r="BC322" s="193">
        <f t="shared" si="221"/>
        <v>0</v>
      </c>
      <c r="BD322" s="193">
        <f t="shared" si="221"/>
        <v>0</v>
      </c>
      <c r="BE322" s="193">
        <f t="shared" si="221"/>
        <v>0</v>
      </c>
      <c r="BF322" s="193">
        <f t="shared" si="221"/>
        <v>0</v>
      </c>
      <c r="BG322" s="193">
        <f t="shared" si="220"/>
        <v>0</v>
      </c>
      <c r="BH322" s="193">
        <f t="shared" si="220"/>
        <v>0</v>
      </c>
      <c r="BI322" s="193">
        <f t="shared" si="220"/>
        <v>0</v>
      </c>
      <c r="BJ322" s="193">
        <f t="shared" si="220"/>
        <v>0</v>
      </c>
      <c r="BK322" s="193">
        <f t="shared" si="220"/>
        <v>0</v>
      </c>
      <c r="BL322" s="193">
        <f t="shared" si="220"/>
        <v>0</v>
      </c>
      <c r="BM322" s="193">
        <f t="shared" si="220"/>
        <v>0</v>
      </c>
      <c r="BN322" s="193">
        <f t="shared" si="220"/>
        <v>0</v>
      </c>
      <c r="BO322" s="193">
        <f t="shared" si="220"/>
        <v>0</v>
      </c>
      <c r="BP322" s="193">
        <f t="shared" si="220"/>
        <v>0</v>
      </c>
    </row>
    <row r="323" spans="1:68" ht="15" customHeight="1" outlineLevel="1">
      <c r="A323" s="14"/>
      <c r="B323" s="363" t="s">
        <v>164</v>
      </c>
      <c r="C323" s="375"/>
      <c r="D323" s="375"/>
      <c r="E323" s="375"/>
      <c r="F323" s="375"/>
      <c r="G323" s="376"/>
      <c r="H323" s="70"/>
      <c r="I323" s="70"/>
      <c r="J323" s="70"/>
      <c r="K323" s="183">
        <v>1</v>
      </c>
      <c r="L323" s="212">
        <f>$E$7</f>
        <v>39965</v>
      </c>
      <c r="M323" s="212">
        <f>$L$7</f>
        <v>41119</v>
      </c>
      <c r="N323" s="73">
        <f>(M323-L323)/365*12</f>
        <v>37.939726027397263</v>
      </c>
      <c r="O323" s="70"/>
      <c r="P323" s="56">
        <f>H323*I323+K323*N323</f>
        <v>37.939726027397263</v>
      </c>
      <c r="Q323" s="46">
        <f>H323*J323+K323*O323</f>
        <v>0</v>
      </c>
      <c r="R323" s="218">
        <v>1</v>
      </c>
      <c r="S323" s="46"/>
      <c r="T323" s="46">
        <f t="shared" si="222"/>
        <v>37.939726027397263</v>
      </c>
      <c r="U323" s="46">
        <f t="shared" si="222"/>
        <v>0</v>
      </c>
      <c r="V323" s="46">
        <f>T323+U323</f>
        <v>37.939726027397263</v>
      </c>
      <c r="W323" s="26"/>
      <c r="Y323" s="284">
        <f t="shared" si="224"/>
        <v>0</v>
      </c>
      <c r="Z323" s="57">
        <v>18</v>
      </c>
      <c r="AA323" s="193">
        <f t="shared" si="191"/>
        <v>37.939726027397263</v>
      </c>
      <c r="AB323" s="193">
        <f t="shared" si="223"/>
        <v>0</v>
      </c>
      <c r="AC323" s="193">
        <f t="shared" si="223"/>
        <v>0</v>
      </c>
      <c r="AD323" s="193">
        <f t="shared" si="223"/>
        <v>0</v>
      </c>
      <c r="AE323" s="193">
        <f t="shared" si="223"/>
        <v>0</v>
      </c>
      <c r="AF323" s="193">
        <f t="shared" si="223"/>
        <v>0</v>
      </c>
      <c r="AG323" s="193">
        <f t="shared" si="223"/>
        <v>0</v>
      </c>
      <c r="AH323" s="193">
        <f t="shared" si="223"/>
        <v>0</v>
      </c>
      <c r="AI323" s="193">
        <f t="shared" si="223"/>
        <v>0</v>
      </c>
      <c r="AJ323" s="193">
        <f t="shared" si="223"/>
        <v>0</v>
      </c>
      <c r="AK323" s="193">
        <f t="shared" si="223"/>
        <v>0</v>
      </c>
      <c r="AL323" s="193">
        <f t="shared" si="223"/>
        <v>0</v>
      </c>
      <c r="AM323" s="193">
        <f t="shared" si="223"/>
        <v>0</v>
      </c>
      <c r="AN323" s="193">
        <f t="shared" si="223"/>
        <v>0</v>
      </c>
      <c r="AO323" s="193">
        <f t="shared" si="223"/>
        <v>0</v>
      </c>
      <c r="AP323" s="193">
        <f t="shared" si="223"/>
        <v>0</v>
      </c>
      <c r="AQ323" s="193">
        <f t="shared" si="223"/>
        <v>0</v>
      </c>
      <c r="AR323" s="193">
        <f t="shared" si="221"/>
        <v>0</v>
      </c>
      <c r="AS323" s="193">
        <f t="shared" si="221"/>
        <v>0</v>
      </c>
      <c r="AT323" s="193">
        <f t="shared" si="221"/>
        <v>37.939726027397263</v>
      </c>
      <c r="AU323" s="193">
        <f t="shared" si="221"/>
        <v>0</v>
      </c>
      <c r="AV323" s="193">
        <f t="shared" si="221"/>
        <v>0</v>
      </c>
      <c r="AW323" s="193">
        <f t="shared" si="221"/>
        <v>0</v>
      </c>
      <c r="AX323" s="193">
        <f t="shared" si="221"/>
        <v>0</v>
      </c>
      <c r="AY323" s="193">
        <f t="shared" si="221"/>
        <v>0</v>
      </c>
      <c r="AZ323" s="193">
        <f t="shared" si="221"/>
        <v>0</v>
      </c>
      <c r="BA323" s="193">
        <f t="shared" si="221"/>
        <v>0</v>
      </c>
      <c r="BB323" s="193">
        <f t="shared" si="221"/>
        <v>0</v>
      </c>
      <c r="BC323" s="193">
        <f t="shared" si="221"/>
        <v>0</v>
      </c>
      <c r="BD323" s="193">
        <f t="shared" si="221"/>
        <v>0</v>
      </c>
      <c r="BE323" s="193">
        <f t="shared" si="221"/>
        <v>0</v>
      </c>
      <c r="BF323" s="193">
        <f t="shared" si="221"/>
        <v>0</v>
      </c>
      <c r="BG323" s="193">
        <f t="shared" si="220"/>
        <v>0</v>
      </c>
      <c r="BH323" s="193">
        <f t="shared" si="220"/>
        <v>0</v>
      </c>
      <c r="BI323" s="193">
        <f t="shared" si="220"/>
        <v>0</v>
      </c>
      <c r="BJ323" s="193">
        <f t="shared" si="220"/>
        <v>0</v>
      </c>
      <c r="BK323" s="193">
        <f t="shared" si="220"/>
        <v>0</v>
      </c>
      <c r="BL323" s="193">
        <f t="shared" si="220"/>
        <v>0</v>
      </c>
      <c r="BM323" s="193">
        <f t="shared" si="220"/>
        <v>0</v>
      </c>
      <c r="BN323" s="193">
        <f t="shared" si="220"/>
        <v>0</v>
      </c>
      <c r="BO323" s="193">
        <f t="shared" si="220"/>
        <v>0</v>
      </c>
      <c r="BP323" s="193">
        <f t="shared" si="220"/>
        <v>0</v>
      </c>
    </row>
    <row r="324" spans="1:68" ht="15" customHeight="1" outlineLevel="1">
      <c r="A324" s="14"/>
      <c r="B324" s="363" t="s">
        <v>165</v>
      </c>
      <c r="C324" s="375"/>
      <c r="D324" s="375"/>
      <c r="E324" s="375"/>
      <c r="F324" s="375"/>
      <c r="G324" s="376"/>
      <c r="H324" s="70"/>
      <c r="I324" s="70"/>
      <c r="J324" s="70"/>
      <c r="K324" s="183">
        <v>1</v>
      </c>
      <c r="L324" s="183"/>
      <c r="M324" s="183"/>
      <c r="N324" s="71"/>
      <c r="O324" s="70">
        <v>1</v>
      </c>
      <c r="P324" s="56">
        <f>H324*I324+K324*N324</f>
        <v>0</v>
      </c>
      <c r="Q324" s="46">
        <f>H324*J324+K324*O324</f>
        <v>1</v>
      </c>
      <c r="R324" s="218"/>
      <c r="S324" s="46"/>
      <c r="T324" s="46">
        <f t="shared" si="222"/>
        <v>0</v>
      </c>
      <c r="U324" s="46">
        <f t="shared" si="222"/>
        <v>0</v>
      </c>
      <c r="V324" s="46">
        <f>T324+U324</f>
        <v>0</v>
      </c>
      <c r="W324" s="26"/>
      <c r="Y324" s="284">
        <f t="shared" si="224"/>
        <v>0</v>
      </c>
      <c r="Z324" s="57">
        <v>18</v>
      </c>
      <c r="AA324" s="193">
        <f t="shared" ref="AA324:AA390" si="225">+IF(Z324="","",V324)</f>
        <v>0</v>
      </c>
      <c r="AB324" s="193">
        <f t="shared" si="223"/>
        <v>0</v>
      </c>
      <c r="AC324" s="193">
        <f t="shared" si="223"/>
        <v>0</v>
      </c>
      <c r="AD324" s="193">
        <f t="shared" si="223"/>
        <v>0</v>
      </c>
      <c r="AE324" s="193">
        <f t="shared" si="223"/>
        <v>0</v>
      </c>
      <c r="AF324" s="193">
        <f t="shared" si="223"/>
        <v>0</v>
      </c>
      <c r="AG324" s="193">
        <f t="shared" si="223"/>
        <v>0</v>
      </c>
      <c r="AH324" s="193">
        <f t="shared" si="223"/>
        <v>0</v>
      </c>
      <c r="AI324" s="193">
        <f t="shared" si="223"/>
        <v>0</v>
      </c>
      <c r="AJ324" s="193">
        <f t="shared" si="223"/>
        <v>0</v>
      </c>
      <c r="AK324" s="193">
        <f t="shared" si="223"/>
        <v>0</v>
      </c>
      <c r="AL324" s="193">
        <f t="shared" si="223"/>
        <v>0</v>
      </c>
      <c r="AM324" s="193">
        <f t="shared" si="223"/>
        <v>0</v>
      </c>
      <c r="AN324" s="193">
        <f t="shared" si="223"/>
        <v>0</v>
      </c>
      <c r="AO324" s="193">
        <f t="shared" si="223"/>
        <v>0</v>
      </c>
      <c r="AP324" s="193">
        <f t="shared" si="223"/>
        <v>0</v>
      </c>
      <c r="AQ324" s="193">
        <f t="shared" si="223"/>
        <v>0</v>
      </c>
      <c r="AR324" s="193">
        <f t="shared" si="221"/>
        <v>0</v>
      </c>
      <c r="AS324" s="193">
        <f t="shared" si="221"/>
        <v>0</v>
      </c>
      <c r="AT324" s="193">
        <f t="shared" si="221"/>
        <v>0</v>
      </c>
      <c r="AU324" s="193">
        <f t="shared" si="221"/>
        <v>0</v>
      </c>
      <c r="AV324" s="193">
        <f t="shared" si="221"/>
        <v>0</v>
      </c>
      <c r="AW324" s="193">
        <f t="shared" si="221"/>
        <v>0</v>
      </c>
      <c r="AX324" s="193">
        <f t="shared" si="221"/>
        <v>0</v>
      </c>
      <c r="AY324" s="193">
        <f t="shared" si="221"/>
        <v>0</v>
      </c>
      <c r="AZ324" s="193">
        <f t="shared" si="221"/>
        <v>0</v>
      </c>
      <c r="BA324" s="193">
        <f t="shared" si="221"/>
        <v>0</v>
      </c>
      <c r="BB324" s="193">
        <f t="shared" si="221"/>
        <v>0</v>
      </c>
      <c r="BC324" s="193">
        <f t="shared" si="221"/>
        <v>0</v>
      </c>
      <c r="BD324" s="193">
        <f t="shared" si="221"/>
        <v>0</v>
      </c>
      <c r="BE324" s="193">
        <f t="shared" si="221"/>
        <v>0</v>
      </c>
      <c r="BF324" s="193">
        <f t="shared" si="221"/>
        <v>0</v>
      </c>
      <c r="BG324" s="193">
        <f t="shared" si="220"/>
        <v>0</v>
      </c>
      <c r="BH324" s="193">
        <f t="shared" si="220"/>
        <v>0</v>
      </c>
      <c r="BI324" s="193">
        <f t="shared" si="220"/>
        <v>0</v>
      </c>
      <c r="BJ324" s="193">
        <f t="shared" si="220"/>
        <v>0</v>
      </c>
      <c r="BK324" s="193">
        <f t="shared" si="220"/>
        <v>0</v>
      </c>
      <c r="BL324" s="193">
        <f t="shared" si="220"/>
        <v>0</v>
      </c>
      <c r="BM324" s="193">
        <f t="shared" si="220"/>
        <v>0</v>
      </c>
      <c r="BN324" s="193">
        <f t="shared" si="220"/>
        <v>0</v>
      </c>
      <c r="BO324" s="193">
        <f t="shared" si="220"/>
        <v>0</v>
      </c>
      <c r="BP324" s="193">
        <f t="shared" si="220"/>
        <v>0</v>
      </c>
    </row>
    <row r="325" spans="1:68" ht="15" customHeight="1" outlineLevel="1">
      <c r="A325" s="14"/>
      <c r="B325" s="357"/>
      <c r="C325" s="358"/>
      <c r="D325" s="358"/>
      <c r="E325" s="358"/>
      <c r="F325" s="358"/>
      <c r="G325" s="359"/>
      <c r="H325" s="70"/>
      <c r="I325" s="70"/>
      <c r="J325" s="70"/>
      <c r="K325" s="70"/>
      <c r="L325" s="70"/>
      <c r="M325" s="70"/>
      <c r="N325" s="71"/>
      <c r="O325" s="70"/>
      <c r="P325" s="56"/>
      <c r="Q325" s="46"/>
      <c r="R325" s="46"/>
      <c r="S325" s="46"/>
      <c r="T325" s="46"/>
      <c r="U325" s="46"/>
      <c r="V325" s="46"/>
      <c r="W325" s="26"/>
      <c r="Y325" s="284"/>
      <c r="AA325" s="193" t="str">
        <f t="shared" si="225"/>
        <v/>
      </c>
      <c r="AB325" s="193">
        <f t="shared" si="223"/>
        <v>0</v>
      </c>
      <c r="AC325" s="193">
        <f t="shared" si="223"/>
        <v>0</v>
      </c>
      <c r="AD325" s="193">
        <f t="shared" si="223"/>
        <v>0</v>
      </c>
      <c r="AE325" s="193">
        <f t="shared" si="223"/>
        <v>0</v>
      </c>
      <c r="AF325" s="193">
        <f t="shared" si="223"/>
        <v>0</v>
      </c>
      <c r="AG325" s="193">
        <f t="shared" si="223"/>
        <v>0</v>
      </c>
      <c r="AH325" s="193">
        <f t="shared" si="223"/>
        <v>0</v>
      </c>
      <c r="AI325" s="193">
        <f t="shared" si="223"/>
        <v>0</v>
      </c>
      <c r="AJ325" s="193">
        <f t="shared" si="223"/>
        <v>0</v>
      </c>
      <c r="AK325" s="193">
        <f t="shared" si="223"/>
        <v>0</v>
      </c>
      <c r="AL325" s="193">
        <f t="shared" si="223"/>
        <v>0</v>
      </c>
      <c r="AM325" s="193">
        <f t="shared" si="223"/>
        <v>0</v>
      </c>
      <c r="AN325" s="193">
        <f t="shared" si="223"/>
        <v>0</v>
      </c>
      <c r="AO325" s="193">
        <f t="shared" si="223"/>
        <v>0</v>
      </c>
      <c r="AP325" s="193">
        <f t="shared" si="223"/>
        <v>0</v>
      </c>
      <c r="AQ325" s="193">
        <f t="shared" si="223"/>
        <v>0</v>
      </c>
      <c r="AR325" s="193">
        <f t="shared" si="221"/>
        <v>0</v>
      </c>
      <c r="AS325" s="193">
        <f t="shared" si="221"/>
        <v>0</v>
      </c>
      <c r="AT325" s="193">
        <f t="shared" si="221"/>
        <v>0</v>
      </c>
      <c r="AU325" s="193">
        <f t="shared" si="221"/>
        <v>0</v>
      </c>
      <c r="AV325" s="193">
        <f t="shared" si="221"/>
        <v>0</v>
      </c>
      <c r="AW325" s="193">
        <f t="shared" si="221"/>
        <v>0</v>
      </c>
      <c r="AX325" s="193">
        <f t="shared" si="221"/>
        <v>0</v>
      </c>
      <c r="AY325" s="193">
        <f t="shared" si="221"/>
        <v>0</v>
      </c>
      <c r="AZ325" s="193">
        <f t="shared" si="221"/>
        <v>0</v>
      </c>
      <c r="BA325" s="193">
        <f t="shared" si="221"/>
        <v>0</v>
      </c>
      <c r="BB325" s="193">
        <f t="shared" si="221"/>
        <v>0</v>
      </c>
      <c r="BC325" s="193">
        <f t="shared" si="221"/>
        <v>0</v>
      </c>
      <c r="BD325" s="193">
        <f t="shared" si="221"/>
        <v>0</v>
      </c>
      <c r="BE325" s="193">
        <f t="shared" si="221"/>
        <v>0</v>
      </c>
      <c r="BF325" s="193">
        <f t="shared" si="221"/>
        <v>0</v>
      </c>
      <c r="BG325" s="193">
        <f t="shared" si="220"/>
        <v>0</v>
      </c>
      <c r="BH325" s="193">
        <f t="shared" si="220"/>
        <v>0</v>
      </c>
      <c r="BI325" s="193">
        <f t="shared" si="220"/>
        <v>0</v>
      </c>
      <c r="BJ325" s="193">
        <f t="shared" si="220"/>
        <v>0</v>
      </c>
      <c r="BK325" s="193">
        <f t="shared" si="220"/>
        <v>0</v>
      </c>
      <c r="BL325" s="193">
        <f t="shared" si="220"/>
        <v>0</v>
      </c>
      <c r="BM325" s="193">
        <f t="shared" si="220"/>
        <v>0</v>
      </c>
      <c r="BN325" s="193">
        <f t="shared" si="220"/>
        <v>0</v>
      </c>
      <c r="BO325" s="193">
        <f t="shared" si="220"/>
        <v>0</v>
      </c>
      <c r="BP325" s="193">
        <f t="shared" si="220"/>
        <v>0</v>
      </c>
    </row>
    <row r="326" spans="1:68" s="2" customFormat="1" ht="15" customHeight="1" outlineLevel="1">
      <c r="A326" s="50" t="s">
        <v>166</v>
      </c>
      <c r="B326" s="372" t="s">
        <v>167</v>
      </c>
      <c r="C326" s="373"/>
      <c r="D326" s="373"/>
      <c r="E326" s="373"/>
      <c r="F326" s="373"/>
      <c r="G326" s="374"/>
      <c r="H326" s="51"/>
      <c r="I326" s="51"/>
      <c r="J326" s="51"/>
      <c r="K326" s="51"/>
      <c r="L326" s="51"/>
      <c r="M326" s="51"/>
      <c r="N326" s="52"/>
      <c r="O326" s="51"/>
      <c r="P326" s="53">
        <f>H326*I326+K326*N326</f>
        <v>0</v>
      </c>
      <c r="Q326" s="44">
        <f>H326*J326+K326*O326</f>
        <v>0</v>
      </c>
      <c r="R326" s="44"/>
      <c r="S326" s="44"/>
      <c r="T326" s="44">
        <f t="shared" ref="T326:U330" si="226">P326*R326</f>
        <v>0</v>
      </c>
      <c r="U326" s="44">
        <f t="shared" si="226"/>
        <v>0</v>
      </c>
      <c r="V326" s="44">
        <f>SUM(V327:V330)</f>
        <v>303.51780821917811</v>
      </c>
      <c r="W326" s="27">
        <f>V326/$M$5</f>
        <v>2.0234520547945207E-4</v>
      </c>
      <c r="Y326" s="284"/>
      <c r="AA326" s="193" t="str">
        <f t="shared" si="225"/>
        <v/>
      </c>
      <c r="AB326" s="193">
        <f t="shared" si="223"/>
        <v>0</v>
      </c>
      <c r="AC326" s="193">
        <f t="shared" si="223"/>
        <v>0</v>
      </c>
      <c r="AD326" s="193">
        <f t="shared" si="223"/>
        <v>0</v>
      </c>
      <c r="AE326" s="193">
        <f t="shared" si="223"/>
        <v>0</v>
      </c>
      <c r="AF326" s="193">
        <f t="shared" si="223"/>
        <v>0</v>
      </c>
      <c r="AG326" s="193">
        <f t="shared" si="223"/>
        <v>0</v>
      </c>
      <c r="AH326" s="193">
        <f t="shared" si="223"/>
        <v>0</v>
      </c>
      <c r="AI326" s="193">
        <f t="shared" si="223"/>
        <v>0</v>
      </c>
      <c r="AJ326" s="193">
        <f t="shared" si="223"/>
        <v>0</v>
      </c>
      <c r="AK326" s="193">
        <f t="shared" si="223"/>
        <v>0</v>
      </c>
      <c r="AL326" s="193">
        <f t="shared" si="223"/>
        <v>0</v>
      </c>
      <c r="AM326" s="193">
        <f t="shared" si="223"/>
        <v>0</v>
      </c>
      <c r="AN326" s="193">
        <f t="shared" si="223"/>
        <v>0</v>
      </c>
      <c r="AO326" s="193">
        <f t="shared" si="223"/>
        <v>0</v>
      </c>
      <c r="AP326" s="193">
        <f t="shared" si="223"/>
        <v>0</v>
      </c>
      <c r="AQ326" s="193">
        <f t="shared" si="223"/>
        <v>0</v>
      </c>
      <c r="AR326" s="193">
        <f t="shared" si="221"/>
        <v>0</v>
      </c>
      <c r="AS326" s="193">
        <f t="shared" si="221"/>
        <v>0</v>
      </c>
      <c r="AT326" s="193">
        <f t="shared" si="221"/>
        <v>0</v>
      </c>
      <c r="AU326" s="193">
        <f t="shared" si="221"/>
        <v>0</v>
      </c>
      <c r="AV326" s="193">
        <f t="shared" si="221"/>
        <v>0</v>
      </c>
      <c r="AW326" s="193">
        <f t="shared" si="221"/>
        <v>0</v>
      </c>
      <c r="AX326" s="193">
        <f t="shared" si="221"/>
        <v>0</v>
      </c>
      <c r="AY326" s="193">
        <f t="shared" si="221"/>
        <v>0</v>
      </c>
      <c r="AZ326" s="193">
        <f t="shared" si="221"/>
        <v>0</v>
      </c>
      <c r="BA326" s="193">
        <f t="shared" si="221"/>
        <v>0</v>
      </c>
      <c r="BB326" s="193">
        <f t="shared" si="221"/>
        <v>0</v>
      </c>
      <c r="BC326" s="193">
        <f t="shared" si="221"/>
        <v>0</v>
      </c>
      <c r="BD326" s="193">
        <f t="shared" si="221"/>
        <v>0</v>
      </c>
      <c r="BE326" s="193">
        <f t="shared" si="221"/>
        <v>0</v>
      </c>
      <c r="BF326" s="193">
        <f t="shared" si="221"/>
        <v>0</v>
      </c>
      <c r="BG326" s="193">
        <f t="shared" si="220"/>
        <v>0</v>
      </c>
      <c r="BH326" s="193">
        <f t="shared" si="220"/>
        <v>0</v>
      </c>
      <c r="BI326" s="193">
        <f t="shared" si="220"/>
        <v>0</v>
      </c>
      <c r="BJ326" s="193">
        <f t="shared" si="220"/>
        <v>0</v>
      </c>
      <c r="BK326" s="193">
        <f t="shared" si="220"/>
        <v>0</v>
      </c>
      <c r="BL326" s="193">
        <f t="shared" si="220"/>
        <v>0</v>
      </c>
      <c r="BM326" s="193">
        <f t="shared" si="220"/>
        <v>0</v>
      </c>
      <c r="BN326" s="193">
        <f t="shared" si="220"/>
        <v>0</v>
      </c>
      <c r="BO326" s="193">
        <f t="shared" si="220"/>
        <v>0</v>
      </c>
      <c r="BP326" s="193">
        <f t="shared" si="220"/>
        <v>0</v>
      </c>
    </row>
    <row r="327" spans="1:68" ht="15" customHeight="1" outlineLevel="1">
      <c r="A327" s="14"/>
      <c r="B327" s="363" t="s">
        <v>168</v>
      </c>
      <c r="C327" s="375"/>
      <c r="D327" s="375"/>
      <c r="E327" s="375"/>
      <c r="F327" s="375"/>
      <c r="G327" s="376"/>
      <c r="H327" s="70"/>
      <c r="I327" s="70"/>
      <c r="J327" s="70"/>
      <c r="K327" s="183">
        <v>3</v>
      </c>
      <c r="L327" s="212">
        <f>$E$7</f>
        <v>39965</v>
      </c>
      <c r="M327" s="212">
        <f>$L$7</f>
        <v>41119</v>
      </c>
      <c r="N327" s="73">
        <f>(M327-L327)/365*12</f>
        <v>37.939726027397263</v>
      </c>
      <c r="O327" s="70"/>
      <c r="P327" s="56">
        <f>H327*I327+K327*N327</f>
        <v>113.8191780821918</v>
      </c>
      <c r="Q327" s="46">
        <f>H327*J327+K327*O327</f>
        <v>0</v>
      </c>
      <c r="R327" s="218">
        <v>1</v>
      </c>
      <c r="S327" s="46"/>
      <c r="T327" s="46">
        <f t="shared" si="226"/>
        <v>113.8191780821918</v>
      </c>
      <c r="U327" s="46">
        <f t="shared" si="226"/>
        <v>0</v>
      </c>
      <c r="V327" s="46">
        <f>T327+U327</f>
        <v>113.8191780821918</v>
      </c>
      <c r="W327" s="26"/>
      <c r="Y327" s="284">
        <f t="shared" si="224"/>
        <v>0</v>
      </c>
      <c r="Z327" s="57">
        <v>18</v>
      </c>
      <c r="AA327" s="193">
        <f t="shared" si="225"/>
        <v>113.8191780821918</v>
      </c>
      <c r="AB327" s="193">
        <f t="shared" si="223"/>
        <v>0</v>
      </c>
      <c r="AC327" s="193">
        <f t="shared" si="223"/>
        <v>0</v>
      </c>
      <c r="AD327" s="193">
        <f t="shared" si="223"/>
        <v>0</v>
      </c>
      <c r="AE327" s="193">
        <f t="shared" si="223"/>
        <v>0</v>
      </c>
      <c r="AF327" s="193">
        <f t="shared" si="223"/>
        <v>0</v>
      </c>
      <c r="AG327" s="193">
        <f t="shared" si="223"/>
        <v>0</v>
      </c>
      <c r="AH327" s="193">
        <f t="shared" si="223"/>
        <v>0</v>
      </c>
      <c r="AI327" s="193">
        <f t="shared" si="223"/>
        <v>0</v>
      </c>
      <c r="AJ327" s="193">
        <f t="shared" si="223"/>
        <v>0</v>
      </c>
      <c r="AK327" s="193">
        <f t="shared" si="223"/>
        <v>0</v>
      </c>
      <c r="AL327" s="193">
        <f t="shared" si="223"/>
        <v>0</v>
      </c>
      <c r="AM327" s="193">
        <f t="shared" si="223"/>
        <v>0</v>
      </c>
      <c r="AN327" s="193">
        <f t="shared" si="223"/>
        <v>0</v>
      </c>
      <c r="AO327" s="193">
        <f t="shared" si="223"/>
        <v>0</v>
      </c>
      <c r="AP327" s="193">
        <f t="shared" si="223"/>
        <v>0</v>
      </c>
      <c r="AQ327" s="193">
        <f t="shared" si="223"/>
        <v>0</v>
      </c>
      <c r="AR327" s="193">
        <f t="shared" si="221"/>
        <v>0</v>
      </c>
      <c r="AS327" s="193">
        <f t="shared" si="221"/>
        <v>0</v>
      </c>
      <c r="AT327" s="193">
        <f t="shared" si="221"/>
        <v>113.8191780821918</v>
      </c>
      <c r="AU327" s="193">
        <f t="shared" si="221"/>
        <v>0</v>
      </c>
      <c r="AV327" s="193">
        <f t="shared" si="221"/>
        <v>0</v>
      </c>
      <c r="AW327" s="193">
        <f t="shared" si="221"/>
        <v>0</v>
      </c>
      <c r="AX327" s="193">
        <f t="shared" si="221"/>
        <v>0</v>
      </c>
      <c r="AY327" s="193">
        <f t="shared" si="221"/>
        <v>0</v>
      </c>
      <c r="AZ327" s="193">
        <f t="shared" si="221"/>
        <v>0</v>
      </c>
      <c r="BA327" s="193">
        <f t="shared" si="221"/>
        <v>0</v>
      </c>
      <c r="BB327" s="193">
        <f t="shared" si="221"/>
        <v>0</v>
      </c>
      <c r="BC327" s="193">
        <f t="shared" si="221"/>
        <v>0</v>
      </c>
      <c r="BD327" s="193">
        <f t="shared" si="221"/>
        <v>0</v>
      </c>
      <c r="BE327" s="193">
        <f t="shared" si="221"/>
        <v>0</v>
      </c>
      <c r="BF327" s="193">
        <f t="shared" si="221"/>
        <v>0</v>
      </c>
      <c r="BG327" s="193">
        <f t="shared" si="220"/>
        <v>0</v>
      </c>
      <c r="BH327" s="193">
        <f t="shared" si="220"/>
        <v>0</v>
      </c>
      <c r="BI327" s="193">
        <f t="shared" si="220"/>
        <v>0</v>
      </c>
      <c r="BJ327" s="193">
        <f t="shared" si="220"/>
        <v>0</v>
      </c>
      <c r="BK327" s="193">
        <f t="shared" si="220"/>
        <v>0</v>
      </c>
      <c r="BL327" s="193">
        <f t="shared" si="220"/>
        <v>0</v>
      </c>
      <c r="BM327" s="193">
        <f t="shared" si="220"/>
        <v>0</v>
      </c>
      <c r="BN327" s="193">
        <f t="shared" si="220"/>
        <v>0</v>
      </c>
      <c r="BO327" s="193">
        <f t="shared" si="220"/>
        <v>0</v>
      </c>
      <c r="BP327" s="193">
        <f t="shared" si="220"/>
        <v>0</v>
      </c>
    </row>
    <row r="328" spans="1:68" ht="15" customHeight="1" outlineLevel="1">
      <c r="A328" s="14"/>
      <c r="B328" s="363" t="s">
        <v>169</v>
      </c>
      <c r="C328" s="375"/>
      <c r="D328" s="375"/>
      <c r="E328" s="375"/>
      <c r="F328" s="375"/>
      <c r="G328" s="376"/>
      <c r="H328" s="70"/>
      <c r="I328" s="70"/>
      <c r="J328" s="70"/>
      <c r="K328" s="183">
        <v>2</v>
      </c>
      <c r="L328" s="212">
        <f>$E$7</f>
        <v>39965</v>
      </c>
      <c r="M328" s="212">
        <f>$L$7</f>
        <v>41119</v>
      </c>
      <c r="N328" s="73">
        <f>(M328-L328)/365*12</f>
        <v>37.939726027397263</v>
      </c>
      <c r="O328" s="70"/>
      <c r="P328" s="56">
        <f>H328*I328+K328*N328</f>
        <v>75.879452054794527</v>
      </c>
      <c r="Q328" s="46">
        <f>H328*J328+K328*O328</f>
        <v>0</v>
      </c>
      <c r="R328" s="218">
        <v>1</v>
      </c>
      <c r="S328" s="46"/>
      <c r="T328" s="46">
        <f t="shared" si="226"/>
        <v>75.879452054794527</v>
      </c>
      <c r="U328" s="46">
        <f t="shared" si="226"/>
        <v>0</v>
      </c>
      <c r="V328" s="46">
        <f>T328+U328</f>
        <v>75.879452054794527</v>
      </c>
      <c r="W328" s="26"/>
      <c r="Y328" s="284">
        <f t="shared" si="224"/>
        <v>0</v>
      </c>
      <c r="Z328" s="57">
        <v>18</v>
      </c>
      <c r="AA328" s="193">
        <f t="shared" si="225"/>
        <v>75.879452054794527</v>
      </c>
      <c r="AB328" s="193">
        <f t="shared" si="223"/>
        <v>0</v>
      </c>
      <c r="AC328" s="193">
        <f t="shared" si="223"/>
        <v>0</v>
      </c>
      <c r="AD328" s="193">
        <f t="shared" si="223"/>
        <v>0</v>
      </c>
      <c r="AE328" s="193">
        <f t="shared" si="223"/>
        <v>0</v>
      </c>
      <c r="AF328" s="193">
        <f t="shared" si="223"/>
        <v>0</v>
      </c>
      <c r="AG328" s="193">
        <f t="shared" si="223"/>
        <v>0</v>
      </c>
      <c r="AH328" s="193">
        <f t="shared" si="223"/>
        <v>0</v>
      </c>
      <c r="AI328" s="193">
        <f t="shared" si="223"/>
        <v>0</v>
      </c>
      <c r="AJ328" s="193">
        <f t="shared" si="223"/>
        <v>0</v>
      </c>
      <c r="AK328" s="193">
        <f t="shared" si="223"/>
        <v>0</v>
      </c>
      <c r="AL328" s="193">
        <f t="shared" si="223"/>
        <v>0</v>
      </c>
      <c r="AM328" s="193">
        <f t="shared" si="223"/>
        <v>0</v>
      </c>
      <c r="AN328" s="193">
        <f t="shared" si="223"/>
        <v>0</v>
      </c>
      <c r="AO328" s="193">
        <f t="shared" si="223"/>
        <v>0</v>
      </c>
      <c r="AP328" s="193">
        <f t="shared" si="223"/>
        <v>0</v>
      </c>
      <c r="AQ328" s="193">
        <f t="shared" si="223"/>
        <v>0</v>
      </c>
      <c r="AR328" s="193">
        <f t="shared" si="221"/>
        <v>0</v>
      </c>
      <c r="AS328" s="193">
        <f t="shared" si="221"/>
        <v>0</v>
      </c>
      <c r="AT328" s="193">
        <f t="shared" si="221"/>
        <v>75.879452054794527</v>
      </c>
      <c r="AU328" s="193">
        <f t="shared" si="221"/>
        <v>0</v>
      </c>
      <c r="AV328" s="193">
        <f t="shared" si="221"/>
        <v>0</v>
      </c>
      <c r="AW328" s="193">
        <f t="shared" si="221"/>
        <v>0</v>
      </c>
      <c r="AX328" s="193">
        <f t="shared" si="221"/>
        <v>0</v>
      </c>
      <c r="AY328" s="193">
        <f t="shared" si="221"/>
        <v>0</v>
      </c>
      <c r="AZ328" s="193">
        <f t="shared" si="221"/>
        <v>0</v>
      </c>
      <c r="BA328" s="193">
        <f t="shared" si="221"/>
        <v>0</v>
      </c>
      <c r="BB328" s="193">
        <f t="shared" si="221"/>
        <v>0</v>
      </c>
      <c r="BC328" s="193">
        <f t="shared" si="221"/>
        <v>0</v>
      </c>
      <c r="BD328" s="193">
        <f t="shared" si="221"/>
        <v>0</v>
      </c>
      <c r="BE328" s="193">
        <f t="shared" si="221"/>
        <v>0</v>
      </c>
      <c r="BF328" s="193">
        <f t="shared" si="221"/>
        <v>0</v>
      </c>
      <c r="BG328" s="193">
        <f t="shared" si="220"/>
        <v>0</v>
      </c>
      <c r="BH328" s="193">
        <f t="shared" si="220"/>
        <v>0</v>
      </c>
      <c r="BI328" s="193">
        <f t="shared" si="220"/>
        <v>0</v>
      </c>
      <c r="BJ328" s="193">
        <f t="shared" si="220"/>
        <v>0</v>
      </c>
      <c r="BK328" s="193">
        <f t="shared" si="220"/>
        <v>0</v>
      </c>
      <c r="BL328" s="193">
        <f t="shared" si="220"/>
        <v>0</v>
      </c>
      <c r="BM328" s="193">
        <f t="shared" si="220"/>
        <v>0</v>
      </c>
      <c r="BN328" s="193">
        <f t="shared" si="220"/>
        <v>0</v>
      </c>
      <c r="BO328" s="193">
        <f t="shared" si="220"/>
        <v>0</v>
      </c>
      <c r="BP328" s="193">
        <f t="shared" si="220"/>
        <v>0</v>
      </c>
    </row>
    <row r="329" spans="1:68" ht="15" customHeight="1" outlineLevel="1">
      <c r="A329" s="14"/>
      <c r="B329" s="363" t="s">
        <v>170</v>
      </c>
      <c r="C329" s="375"/>
      <c r="D329" s="375"/>
      <c r="E329" s="375"/>
      <c r="F329" s="375"/>
      <c r="G329" s="376"/>
      <c r="H329" s="70"/>
      <c r="I329" s="70"/>
      <c r="J329" s="70"/>
      <c r="K329" s="183">
        <v>2</v>
      </c>
      <c r="L329" s="212">
        <f>$E$7</f>
        <v>39965</v>
      </c>
      <c r="M329" s="212">
        <f>$L$7</f>
        <v>41119</v>
      </c>
      <c r="N329" s="73">
        <f>(M329-L329)/365*12</f>
        <v>37.939726027397263</v>
      </c>
      <c r="O329" s="70"/>
      <c r="P329" s="56">
        <f>H329*I329+K329*N329</f>
        <v>75.879452054794527</v>
      </c>
      <c r="Q329" s="46">
        <f>H329*J329+K329*O329</f>
        <v>0</v>
      </c>
      <c r="R329" s="218">
        <v>1</v>
      </c>
      <c r="S329" s="46"/>
      <c r="T329" s="46">
        <f t="shared" si="226"/>
        <v>75.879452054794527</v>
      </c>
      <c r="U329" s="46">
        <f t="shared" si="226"/>
        <v>0</v>
      </c>
      <c r="V329" s="46">
        <f>T329+U329</f>
        <v>75.879452054794527</v>
      </c>
      <c r="W329" s="26"/>
      <c r="Y329" s="284">
        <f t="shared" si="224"/>
        <v>0</v>
      </c>
      <c r="Z329" s="57">
        <v>18</v>
      </c>
      <c r="AA329" s="193">
        <f t="shared" si="225"/>
        <v>75.879452054794527</v>
      </c>
      <c r="AB329" s="193">
        <f t="shared" si="223"/>
        <v>0</v>
      </c>
      <c r="AC329" s="193">
        <f t="shared" si="223"/>
        <v>0</v>
      </c>
      <c r="AD329" s="193">
        <f t="shared" si="223"/>
        <v>0</v>
      </c>
      <c r="AE329" s="193">
        <f t="shared" si="223"/>
        <v>0</v>
      </c>
      <c r="AF329" s="193">
        <f t="shared" si="223"/>
        <v>0</v>
      </c>
      <c r="AG329" s="193">
        <f t="shared" si="223"/>
        <v>0</v>
      </c>
      <c r="AH329" s="193">
        <f t="shared" si="223"/>
        <v>0</v>
      </c>
      <c r="AI329" s="193">
        <f t="shared" si="223"/>
        <v>0</v>
      </c>
      <c r="AJ329" s="193">
        <f t="shared" si="223"/>
        <v>0</v>
      </c>
      <c r="AK329" s="193">
        <f t="shared" si="223"/>
        <v>0</v>
      </c>
      <c r="AL329" s="193">
        <f t="shared" si="223"/>
        <v>0</v>
      </c>
      <c r="AM329" s="193">
        <f t="shared" si="223"/>
        <v>0</v>
      </c>
      <c r="AN329" s="193">
        <f t="shared" si="223"/>
        <v>0</v>
      </c>
      <c r="AO329" s="193">
        <f t="shared" si="223"/>
        <v>0</v>
      </c>
      <c r="AP329" s="193">
        <f t="shared" si="223"/>
        <v>0</v>
      </c>
      <c r="AQ329" s="193">
        <f t="shared" si="223"/>
        <v>0</v>
      </c>
      <c r="AR329" s="193">
        <f t="shared" si="221"/>
        <v>0</v>
      </c>
      <c r="AS329" s="193">
        <f t="shared" si="221"/>
        <v>0</v>
      </c>
      <c r="AT329" s="193">
        <f t="shared" si="221"/>
        <v>75.879452054794527</v>
      </c>
      <c r="AU329" s="193">
        <f t="shared" si="221"/>
        <v>0</v>
      </c>
      <c r="AV329" s="193">
        <f t="shared" si="221"/>
        <v>0</v>
      </c>
      <c r="AW329" s="193">
        <f t="shared" si="221"/>
        <v>0</v>
      </c>
      <c r="AX329" s="193">
        <f t="shared" si="221"/>
        <v>0</v>
      </c>
      <c r="AY329" s="193">
        <f t="shared" si="221"/>
        <v>0</v>
      </c>
      <c r="AZ329" s="193">
        <f t="shared" si="221"/>
        <v>0</v>
      </c>
      <c r="BA329" s="193">
        <f t="shared" si="221"/>
        <v>0</v>
      </c>
      <c r="BB329" s="193">
        <f t="shared" si="221"/>
        <v>0</v>
      </c>
      <c r="BC329" s="193">
        <f t="shared" si="221"/>
        <v>0</v>
      </c>
      <c r="BD329" s="193">
        <f t="shared" si="221"/>
        <v>0</v>
      </c>
      <c r="BE329" s="193">
        <f t="shared" si="221"/>
        <v>0</v>
      </c>
      <c r="BF329" s="193">
        <f t="shared" si="221"/>
        <v>0</v>
      </c>
      <c r="BG329" s="193">
        <f t="shared" si="220"/>
        <v>0</v>
      </c>
      <c r="BH329" s="193">
        <f t="shared" si="220"/>
        <v>0</v>
      </c>
      <c r="BI329" s="193">
        <f t="shared" si="220"/>
        <v>0</v>
      </c>
      <c r="BJ329" s="193">
        <f t="shared" si="220"/>
        <v>0</v>
      </c>
      <c r="BK329" s="193">
        <f t="shared" si="220"/>
        <v>0</v>
      </c>
      <c r="BL329" s="193">
        <f t="shared" si="220"/>
        <v>0</v>
      </c>
      <c r="BM329" s="193">
        <f t="shared" si="220"/>
        <v>0</v>
      </c>
      <c r="BN329" s="193">
        <f t="shared" si="220"/>
        <v>0</v>
      </c>
      <c r="BO329" s="193">
        <f t="shared" si="220"/>
        <v>0</v>
      </c>
      <c r="BP329" s="193">
        <f t="shared" si="220"/>
        <v>0</v>
      </c>
    </row>
    <row r="330" spans="1:68" ht="15" customHeight="1" outlineLevel="1">
      <c r="A330" s="14"/>
      <c r="B330" s="363" t="s">
        <v>171</v>
      </c>
      <c r="C330" s="375"/>
      <c r="D330" s="375"/>
      <c r="E330" s="375"/>
      <c r="F330" s="375"/>
      <c r="G330" s="376"/>
      <c r="H330" s="70"/>
      <c r="I330" s="70"/>
      <c r="J330" s="70"/>
      <c r="K330" s="183">
        <v>1</v>
      </c>
      <c r="L330" s="212">
        <f>$E$7</f>
        <v>39965</v>
      </c>
      <c r="M330" s="212">
        <f>$L$7</f>
        <v>41119</v>
      </c>
      <c r="N330" s="73">
        <f>(M330-L330)/365*12</f>
        <v>37.939726027397263</v>
      </c>
      <c r="O330" s="70"/>
      <c r="P330" s="56">
        <f>H330*I330+K330*N330</f>
        <v>37.939726027397263</v>
      </c>
      <c r="Q330" s="46">
        <f>H330*J330+K330*O330</f>
        <v>0</v>
      </c>
      <c r="R330" s="218">
        <v>1</v>
      </c>
      <c r="S330" s="46"/>
      <c r="T330" s="46">
        <f t="shared" si="226"/>
        <v>37.939726027397263</v>
      </c>
      <c r="U330" s="46">
        <f t="shared" si="226"/>
        <v>0</v>
      </c>
      <c r="V330" s="46">
        <f>T330+U330</f>
        <v>37.939726027397263</v>
      </c>
      <c r="W330" s="26"/>
      <c r="Y330" s="284">
        <f t="shared" si="224"/>
        <v>0</v>
      </c>
      <c r="Z330" s="57">
        <v>18</v>
      </c>
      <c r="AA330" s="193">
        <f t="shared" si="225"/>
        <v>37.939726027397263</v>
      </c>
      <c r="AB330" s="193">
        <f t="shared" si="223"/>
        <v>0</v>
      </c>
      <c r="AC330" s="193">
        <f t="shared" si="223"/>
        <v>0</v>
      </c>
      <c r="AD330" s="193">
        <f t="shared" si="223"/>
        <v>0</v>
      </c>
      <c r="AE330" s="193">
        <f t="shared" si="223"/>
        <v>0</v>
      </c>
      <c r="AF330" s="193">
        <f t="shared" si="223"/>
        <v>0</v>
      </c>
      <c r="AG330" s="193">
        <f t="shared" si="223"/>
        <v>0</v>
      </c>
      <c r="AH330" s="193">
        <f t="shared" si="223"/>
        <v>0</v>
      </c>
      <c r="AI330" s="193">
        <f t="shared" si="223"/>
        <v>0</v>
      </c>
      <c r="AJ330" s="193">
        <f t="shared" si="223"/>
        <v>0</v>
      </c>
      <c r="AK330" s="193">
        <f t="shared" si="223"/>
        <v>0</v>
      </c>
      <c r="AL330" s="193">
        <f t="shared" si="223"/>
        <v>0</v>
      </c>
      <c r="AM330" s="193">
        <f t="shared" si="223"/>
        <v>0</v>
      </c>
      <c r="AN330" s="193">
        <f t="shared" si="223"/>
        <v>0</v>
      </c>
      <c r="AO330" s="193">
        <f t="shared" si="223"/>
        <v>0</v>
      </c>
      <c r="AP330" s="193">
        <f t="shared" si="223"/>
        <v>0</v>
      </c>
      <c r="AQ330" s="193">
        <f t="shared" si="223"/>
        <v>0</v>
      </c>
      <c r="AR330" s="193">
        <f t="shared" si="221"/>
        <v>0</v>
      </c>
      <c r="AS330" s="193">
        <f t="shared" si="221"/>
        <v>0</v>
      </c>
      <c r="AT330" s="193">
        <f t="shared" si="221"/>
        <v>37.939726027397263</v>
      </c>
      <c r="AU330" s="193">
        <f t="shared" si="221"/>
        <v>0</v>
      </c>
      <c r="AV330" s="193">
        <f t="shared" si="221"/>
        <v>0</v>
      </c>
      <c r="AW330" s="193">
        <f t="shared" si="221"/>
        <v>0</v>
      </c>
      <c r="AX330" s="193">
        <f t="shared" si="221"/>
        <v>0</v>
      </c>
      <c r="AY330" s="193">
        <f t="shared" si="221"/>
        <v>0</v>
      </c>
      <c r="AZ330" s="193">
        <f t="shared" si="221"/>
        <v>0</v>
      </c>
      <c r="BA330" s="193">
        <f t="shared" si="221"/>
        <v>0</v>
      </c>
      <c r="BB330" s="193">
        <f t="shared" si="221"/>
        <v>0</v>
      </c>
      <c r="BC330" s="193">
        <f t="shared" si="221"/>
        <v>0</v>
      </c>
      <c r="BD330" s="193">
        <f t="shared" si="221"/>
        <v>0</v>
      </c>
      <c r="BE330" s="193">
        <f t="shared" si="221"/>
        <v>0</v>
      </c>
      <c r="BF330" s="193">
        <f t="shared" si="221"/>
        <v>0</v>
      </c>
      <c r="BG330" s="193">
        <f t="shared" si="220"/>
        <v>0</v>
      </c>
      <c r="BH330" s="193">
        <f t="shared" si="220"/>
        <v>0</v>
      </c>
      <c r="BI330" s="193">
        <f t="shared" si="220"/>
        <v>0</v>
      </c>
      <c r="BJ330" s="193">
        <f t="shared" si="220"/>
        <v>0</v>
      </c>
      <c r="BK330" s="193">
        <f t="shared" si="220"/>
        <v>0</v>
      </c>
      <c r="BL330" s="193">
        <f t="shared" si="220"/>
        <v>0</v>
      </c>
      <c r="BM330" s="193">
        <f t="shared" si="220"/>
        <v>0</v>
      </c>
      <c r="BN330" s="193">
        <f t="shared" si="220"/>
        <v>0</v>
      </c>
      <c r="BO330" s="193">
        <f t="shared" si="220"/>
        <v>0</v>
      </c>
      <c r="BP330" s="193">
        <f t="shared" si="220"/>
        <v>0</v>
      </c>
    </row>
    <row r="331" spans="1:68" ht="15" customHeight="1" outlineLevel="1">
      <c r="A331" s="14"/>
      <c r="B331" s="357"/>
      <c r="C331" s="358"/>
      <c r="D331" s="358"/>
      <c r="E331" s="358"/>
      <c r="F331" s="358"/>
      <c r="G331" s="359"/>
      <c r="H331" s="70"/>
      <c r="I331" s="70"/>
      <c r="J331" s="70"/>
      <c r="K331" s="70"/>
      <c r="L331" s="70"/>
      <c r="M331" s="70"/>
      <c r="N331" s="71"/>
      <c r="O331" s="70"/>
      <c r="P331" s="56"/>
      <c r="Q331" s="46"/>
      <c r="R331" s="46"/>
      <c r="S331" s="46"/>
      <c r="T331" s="46"/>
      <c r="U331" s="46"/>
      <c r="V331" s="46"/>
      <c r="W331" s="26"/>
      <c r="Y331" s="284"/>
      <c r="AA331" s="193" t="str">
        <f t="shared" si="225"/>
        <v/>
      </c>
      <c r="AB331" s="193">
        <f t="shared" si="223"/>
        <v>0</v>
      </c>
      <c r="AC331" s="193">
        <f t="shared" si="223"/>
        <v>0</v>
      </c>
      <c r="AD331" s="193">
        <f t="shared" si="223"/>
        <v>0</v>
      </c>
      <c r="AE331" s="193">
        <f t="shared" si="223"/>
        <v>0</v>
      </c>
      <c r="AF331" s="193">
        <f t="shared" si="223"/>
        <v>0</v>
      </c>
      <c r="AG331" s="193">
        <f t="shared" si="223"/>
        <v>0</v>
      </c>
      <c r="AH331" s="193">
        <f t="shared" si="223"/>
        <v>0</v>
      </c>
      <c r="AI331" s="193">
        <f t="shared" si="223"/>
        <v>0</v>
      </c>
      <c r="AJ331" s="193">
        <f t="shared" si="223"/>
        <v>0</v>
      </c>
      <c r="AK331" s="193">
        <f t="shared" si="223"/>
        <v>0</v>
      </c>
      <c r="AL331" s="193">
        <f t="shared" si="223"/>
        <v>0</v>
      </c>
      <c r="AM331" s="193">
        <f t="shared" si="223"/>
        <v>0</v>
      </c>
      <c r="AN331" s="193">
        <f t="shared" si="223"/>
        <v>0</v>
      </c>
      <c r="AO331" s="193">
        <f t="shared" si="223"/>
        <v>0</v>
      </c>
      <c r="AP331" s="193">
        <f t="shared" si="223"/>
        <v>0</v>
      </c>
      <c r="AQ331" s="193">
        <f t="shared" si="223"/>
        <v>0</v>
      </c>
      <c r="AR331" s="193">
        <f t="shared" si="221"/>
        <v>0</v>
      </c>
      <c r="AS331" s="193">
        <f t="shared" si="221"/>
        <v>0</v>
      </c>
      <c r="AT331" s="193">
        <f t="shared" si="221"/>
        <v>0</v>
      </c>
      <c r="AU331" s="193">
        <f t="shared" si="221"/>
        <v>0</v>
      </c>
      <c r="AV331" s="193">
        <f t="shared" si="221"/>
        <v>0</v>
      </c>
      <c r="AW331" s="193">
        <f t="shared" si="221"/>
        <v>0</v>
      </c>
      <c r="AX331" s="193">
        <f t="shared" si="221"/>
        <v>0</v>
      </c>
      <c r="AY331" s="193">
        <f t="shared" si="221"/>
        <v>0</v>
      </c>
      <c r="AZ331" s="193">
        <f t="shared" si="221"/>
        <v>0</v>
      </c>
      <c r="BA331" s="193">
        <f t="shared" si="221"/>
        <v>0</v>
      </c>
      <c r="BB331" s="193">
        <f t="shared" si="221"/>
        <v>0</v>
      </c>
      <c r="BC331" s="193">
        <f t="shared" si="221"/>
        <v>0</v>
      </c>
      <c r="BD331" s="193">
        <f t="shared" si="221"/>
        <v>0</v>
      </c>
      <c r="BE331" s="193">
        <f t="shared" si="221"/>
        <v>0</v>
      </c>
      <c r="BF331" s="193">
        <f t="shared" si="221"/>
        <v>0</v>
      </c>
      <c r="BG331" s="193">
        <f t="shared" si="220"/>
        <v>0</v>
      </c>
      <c r="BH331" s="193">
        <f t="shared" si="220"/>
        <v>0</v>
      </c>
      <c r="BI331" s="193">
        <f t="shared" si="220"/>
        <v>0</v>
      </c>
      <c r="BJ331" s="193">
        <f t="shared" si="220"/>
        <v>0</v>
      </c>
      <c r="BK331" s="193">
        <f t="shared" si="220"/>
        <v>0</v>
      </c>
      <c r="BL331" s="193">
        <f t="shared" si="220"/>
        <v>0</v>
      </c>
      <c r="BM331" s="193">
        <f t="shared" si="220"/>
        <v>0</v>
      </c>
      <c r="BN331" s="193">
        <f t="shared" si="220"/>
        <v>0</v>
      </c>
      <c r="BO331" s="193">
        <f t="shared" si="220"/>
        <v>0</v>
      </c>
      <c r="BP331" s="193">
        <f t="shared" si="220"/>
        <v>0</v>
      </c>
    </row>
    <row r="332" spans="1:68" s="2" customFormat="1" ht="15" customHeight="1" outlineLevel="1">
      <c r="A332" s="50" t="s">
        <v>172</v>
      </c>
      <c r="B332" s="372" t="s">
        <v>173</v>
      </c>
      <c r="C332" s="373"/>
      <c r="D332" s="373"/>
      <c r="E332" s="373"/>
      <c r="F332" s="373"/>
      <c r="G332" s="374"/>
      <c r="H332" s="51"/>
      <c r="I332" s="51"/>
      <c r="J332" s="51"/>
      <c r="K332" s="51"/>
      <c r="L332" s="51"/>
      <c r="M332" s="51"/>
      <c r="N332" s="52"/>
      <c r="O332" s="51"/>
      <c r="P332" s="53">
        <f>H332*I332+K332*N332</f>
        <v>0</v>
      </c>
      <c r="Q332" s="44">
        <f>H332*J332+K332*O332</f>
        <v>0</v>
      </c>
      <c r="R332" s="44"/>
      <c r="S332" s="44"/>
      <c r="T332" s="44">
        <f>P332*R332</f>
        <v>0</v>
      </c>
      <c r="U332" s="44">
        <f>Q332*S332</f>
        <v>0</v>
      </c>
      <c r="V332" s="44">
        <f>SUM(V333:V333)</f>
        <v>1</v>
      </c>
      <c r="W332" s="27">
        <f>V332/$M$5</f>
        <v>6.6666666666666671E-7</v>
      </c>
      <c r="Y332" s="284"/>
      <c r="AA332" s="193" t="str">
        <f t="shared" si="225"/>
        <v/>
      </c>
      <c r="AB332" s="193">
        <f t="shared" si="223"/>
        <v>0</v>
      </c>
      <c r="AC332" s="193">
        <f t="shared" si="223"/>
        <v>0</v>
      </c>
      <c r="AD332" s="193">
        <f t="shared" si="223"/>
        <v>0</v>
      </c>
      <c r="AE332" s="193">
        <f t="shared" si="223"/>
        <v>0</v>
      </c>
      <c r="AF332" s="193">
        <f t="shared" si="223"/>
        <v>0</v>
      </c>
      <c r="AG332" s="193">
        <f t="shared" si="223"/>
        <v>0</v>
      </c>
      <c r="AH332" s="193">
        <f t="shared" si="223"/>
        <v>0</v>
      </c>
      <c r="AI332" s="193">
        <f t="shared" si="223"/>
        <v>0</v>
      </c>
      <c r="AJ332" s="193">
        <f t="shared" si="223"/>
        <v>0</v>
      </c>
      <c r="AK332" s="193">
        <f t="shared" si="223"/>
        <v>0</v>
      </c>
      <c r="AL332" s="193">
        <f t="shared" si="223"/>
        <v>0</v>
      </c>
      <c r="AM332" s="193">
        <f t="shared" si="223"/>
        <v>0</v>
      </c>
      <c r="AN332" s="193">
        <f t="shared" si="223"/>
        <v>0</v>
      </c>
      <c r="AO332" s="193">
        <f t="shared" si="223"/>
        <v>0</v>
      </c>
      <c r="AP332" s="193">
        <f t="shared" si="223"/>
        <v>0</v>
      </c>
      <c r="AQ332" s="193">
        <f t="shared" si="223"/>
        <v>0</v>
      </c>
      <c r="AR332" s="193">
        <f t="shared" si="221"/>
        <v>0</v>
      </c>
      <c r="AS332" s="193">
        <f t="shared" si="221"/>
        <v>0</v>
      </c>
      <c r="AT332" s="193">
        <f t="shared" si="221"/>
        <v>0</v>
      </c>
      <c r="AU332" s="193">
        <f t="shared" si="221"/>
        <v>0</v>
      </c>
      <c r="AV332" s="193">
        <f t="shared" si="221"/>
        <v>0</v>
      </c>
      <c r="AW332" s="193">
        <f t="shared" si="221"/>
        <v>0</v>
      </c>
      <c r="AX332" s="193">
        <f t="shared" si="221"/>
        <v>0</v>
      </c>
      <c r="AY332" s="193">
        <f t="shared" si="221"/>
        <v>0</v>
      </c>
      <c r="AZ332" s="193">
        <f t="shared" si="221"/>
        <v>0</v>
      </c>
      <c r="BA332" s="193">
        <f t="shared" si="221"/>
        <v>0</v>
      </c>
      <c r="BB332" s="193">
        <f t="shared" si="221"/>
        <v>0</v>
      </c>
      <c r="BC332" s="193">
        <f t="shared" si="221"/>
        <v>0</v>
      </c>
      <c r="BD332" s="193">
        <f t="shared" si="221"/>
        <v>0</v>
      </c>
      <c r="BE332" s="193">
        <f t="shared" si="221"/>
        <v>0</v>
      </c>
      <c r="BF332" s="193">
        <f t="shared" si="221"/>
        <v>0</v>
      </c>
      <c r="BG332" s="193">
        <f t="shared" si="220"/>
        <v>0</v>
      </c>
      <c r="BH332" s="193">
        <f t="shared" si="220"/>
        <v>0</v>
      </c>
      <c r="BI332" s="193">
        <f t="shared" si="220"/>
        <v>0</v>
      </c>
      <c r="BJ332" s="193">
        <f t="shared" si="220"/>
        <v>0</v>
      </c>
      <c r="BK332" s="193">
        <f t="shared" si="220"/>
        <v>0</v>
      </c>
      <c r="BL332" s="193">
        <f t="shared" si="220"/>
        <v>0</v>
      </c>
      <c r="BM332" s="193">
        <f t="shared" si="220"/>
        <v>0</v>
      </c>
      <c r="BN332" s="193">
        <f t="shared" si="220"/>
        <v>0</v>
      </c>
      <c r="BO332" s="193">
        <f t="shared" si="220"/>
        <v>0</v>
      </c>
      <c r="BP332" s="193">
        <f t="shared" si="220"/>
        <v>0</v>
      </c>
    </row>
    <row r="333" spans="1:68" ht="15" customHeight="1" outlineLevel="1">
      <c r="A333" s="14"/>
      <c r="B333" s="363" t="s">
        <v>173</v>
      </c>
      <c r="C333" s="375"/>
      <c r="D333" s="375"/>
      <c r="E333" s="375"/>
      <c r="F333" s="375"/>
      <c r="G333" s="376"/>
      <c r="H333" s="70"/>
      <c r="I333" s="70"/>
      <c r="J333" s="70"/>
      <c r="K333" s="183">
        <v>1</v>
      </c>
      <c r="L333" s="183"/>
      <c r="M333" s="183"/>
      <c r="N333" s="71"/>
      <c r="O333" s="70">
        <v>1</v>
      </c>
      <c r="P333" s="56">
        <f>H333*I333+K333*N333</f>
        <v>0</v>
      </c>
      <c r="Q333" s="46">
        <f>H333*J333+K333*O333</f>
        <v>1</v>
      </c>
      <c r="R333" s="46"/>
      <c r="S333" s="218">
        <v>1</v>
      </c>
      <c r="T333" s="46"/>
      <c r="U333" s="46">
        <f>Q333*S333</f>
        <v>1</v>
      </c>
      <c r="V333" s="46">
        <f>T333+U333</f>
        <v>1</v>
      </c>
      <c r="W333" s="26"/>
      <c r="Y333" s="284">
        <f t="shared" si="224"/>
        <v>0</v>
      </c>
      <c r="Z333" s="57">
        <v>18</v>
      </c>
      <c r="AA333" s="305">
        <f t="shared" si="225"/>
        <v>1</v>
      </c>
      <c r="AB333" s="305">
        <f t="shared" si="223"/>
        <v>0</v>
      </c>
      <c r="AC333" s="305">
        <f t="shared" si="223"/>
        <v>0</v>
      </c>
      <c r="AD333" s="305">
        <f t="shared" si="223"/>
        <v>0</v>
      </c>
      <c r="AE333" s="305">
        <f t="shared" si="223"/>
        <v>0</v>
      </c>
      <c r="AF333" s="305">
        <f t="shared" si="223"/>
        <v>0</v>
      </c>
      <c r="AG333" s="305">
        <f t="shared" si="223"/>
        <v>0</v>
      </c>
      <c r="AH333" s="305">
        <f t="shared" si="223"/>
        <v>0</v>
      </c>
      <c r="AI333" s="305">
        <f t="shared" si="223"/>
        <v>0</v>
      </c>
      <c r="AJ333" s="305">
        <f t="shared" si="223"/>
        <v>0</v>
      </c>
      <c r="AK333" s="305">
        <f t="shared" si="223"/>
        <v>0</v>
      </c>
      <c r="AL333" s="305">
        <f t="shared" si="223"/>
        <v>0</v>
      </c>
      <c r="AM333" s="305">
        <f t="shared" si="223"/>
        <v>0</v>
      </c>
      <c r="AN333" s="305">
        <f t="shared" si="223"/>
        <v>0</v>
      </c>
      <c r="AO333" s="305">
        <f t="shared" si="223"/>
        <v>0</v>
      </c>
      <c r="AP333" s="305">
        <f t="shared" si="223"/>
        <v>0</v>
      </c>
      <c r="AQ333" s="305">
        <f t="shared" si="223"/>
        <v>0</v>
      </c>
      <c r="AR333" s="305">
        <f t="shared" si="221"/>
        <v>0</v>
      </c>
      <c r="AS333" s="305">
        <f t="shared" si="221"/>
        <v>0</v>
      </c>
      <c r="AT333" s="305">
        <f t="shared" si="221"/>
        <v>1</v>
      </c>
      <c r="AU333" s="305">
        <f t="shared" si="221"/>
        <v>0</v>
      </c>
      <c r="AV333" s="305">
        <f t="shared" si="221"/>
        <v>0</v>
      </c>
      <c r="AW333" s="305">
        <f t="shared" si="221"/>
        <v>0</v>
      </c>
      <c r="AX333" s="305">
        <f t="shared" si="221"/>
        <v>0</v>
      </c>
      <c r="AY333" s="305">
        <f t="shared" si="221"/>
        <v>0</v>
      </c>
      <c r="AZ333" s="305">
        <f t="shared" si="221"/>
        <v>0</v>
      </c>
      <c r="BA333" s="305">
        <f t="shared" si="221"/>
        <v>0</v>
      </c>
      <c r="BB333" s="305">
        <f t="shared" si="221"/>
        <v>0</v>
      </c>
      <c r="BC333" s="305">
        <f t="shared" si="221"/>
        <v>0</v>
      </c>
      <c r="BD333" s="305">
        <f t="shared" si="221"/>
        <v>0</v>
      </c>
      <c r="BE333" s="305">
        <f t="shared" si="221"/>
        <v>0</v>
      </c>
      <c r="BF333" s="305">
        <f t="shared" si="221"/>
        <v>0</v>
      </c>
      <c r="BG333" s="305">
        <f t="shared" si="220"/>
        <v>0</v>
      </c>
      <c r="BH333" s="305">
        <f t="shared" si="220"/>
        <v>0</v>
      </c>
      <c r="BI333" s="305">
        <f t="shared" si="220"/>
        <v>0</v>
      </c>
      <c r="BJ333" s="305">
        <f t="shared" si="220"/>
        <v>0</v>
      </c>
      <c r="BK333" s="305">
        <f t="shared" si="220"/>
        <v>0</v>
      </c>
      <c r="BL333" s="305">
        <f t="shared" si="220"/>
        <v>0</v>
      </c>
      <c r="BM333" s="305">
        <f t="shared" si="220"/>
        <v>0</v>
      </c>
      <c r="BN333" s="305">
        <f t="shared" si="220"/>
        <v>0</v>
      </c>
      <c r="BO333" s="305">
        <f t="shared" si="220"/>
        <v>0</v>
      </c>
      <c r="BP333" s="305">
        <f t="shared" si="220"/>
        <v>0</v>
      </c>
    </row>
    <row r="334" spans="1:68" s="3" customFormat="1" ht="15" customHeight="1">
      <c r="A334" s="11"/>
      <c r="B334" s="292"/>
      <c r="C334" s="295"/>
      <c r="D334" s="295"/>
      <c r="E334" s="295"/>
      <c r="F334" s="295"/>
      <c r="G334" s="296"/>
      <c r="H334" s="70"/>
      <c r="I334" s="70"/>
      <c r="J334" s="70"/>
      <c r="K334" s="70"/>
      <c r="L334" s="70"/>
      <c r="M334" s="70"/>
      <c r="N334" s="71"/>
      <c r="O334" s="70"/>
      <c r="P334" s="56"/>
      <c r="Q334" s="46"/>
      <c r="R334" s="81"/>
      <c r="S334" s="81"/>
      <c r="T334" s="46"/>
      <c r="U334" s="46"/>
      <c r="V334" s="81"/>
      <c r="W334" s="22"/>
      <c r="Y334" s="306"/>
      <c r="AA334" s="307"/>
      <c r="AB334" s="307"/>
      <c r="AC334" s="307"/>
      <c r="AD334" s="307"/>
      <c r="AE334" s="307"/>
      <c r="AF334" s="307"/>
      <c r="AG334" s="307"/>
      <c r="AH334" s="307"/>
      <c r="AI334" s="307"/>
      <c r="AJ334" s="307"/>
      <c r="AK334" s="307"/>
      <c r="AL334" s="307"/>
      <c r="AM334" s="307"/>
      <c r="AN334" s="307"/>
      <c r="AO334" s="307"/>
      <c r="AP334" s="307"/>
      <c r="AQ334" s="307"/>
      <c r="AR334" s="307"/>
      <c r="AS334" s="307"/>
      <c r="AT334" s="307"/>
      <c r="AU334" s="307"/>
      <c r="AV334" s="307"/>
      <c r="AW334" s="307"/>
      <c r="AX334" s="307"/>
      <c r="AY334" s="307"/>
      <c r="AZ334" s="307"/>
      <c r="BA334" s="307"/>
      <c r="BB334" s="307"/>
      <c r="BC334" s="307"/>
      <c r="BD334" s="307"/>
      <c r="BE334" s="307"/>
      <c r="BF334" s="307"/>
      <c r="BG334" s="307"/>
      <c r="BH334" s="307"/>
      <c r="BI334" s="307"/>
      <c r="BJ334" s="307"/>
      <c r="BK334" s="307"/>
      <c r="BL334" s="307"/>
      <c r="BM334" s="307"/>
      <c r="BN334" s="307"/>
      <c r="BO334" s="307"/>
      <c r="BP334" s="307"/>
    </row>
    <row r="335" spans="1:68" s="18" customFormat="1" ht="15" customHeight="1">
      <c r="A335" s="65" t="s">
        <v>174</v>
      </c>
      <c r="B335" s="366" t="s">
        <v>734</v>
      </c>
      <c r="C335" s="367"/>
      <c r="D335" s="367"/>
      <c r="E335" s="367"/>
      <c r="F335" s="367"/>
      <c r="G335" s="368"/>
      <c r="H335" s="66"/>
      <c r="I335" s="66"/>
      <c r="J335" s="66"/>
      <c r="K335" s="66"/>
      <c r="L335" s="66"/>
      <c r="M335" s="66"/>
      <c r="N335" s="67"/>
      <c r="O335" s="66"/>
      <c r="P335" s="101"/>
      <c r="Q335" s="68"/>
      <c r="R335" s="68"/>
      <c r="S335" s="68"/>
      <c r="T335" s="68">
        <f>SUM(T336:T384)</f>
        <v>1631.4082191780819</v>
      </c>
      <c r="U335" s="68">
        <f>SUM(U336:U384)</f>
        <v>594</v>
      </c>
      <c r="V335" s="68">
        <f>V336+V339+V343+V364+V373+V382</f>
        <v>2225.4082191780822</v>
      </c>
      <c r="W335" s="102">
        <f>V335/$M$5</f>
        <v>1.4836054794520547E-3</v>
      </c>
      <c r="Y335" s="284"/>
      <c r="AA335" s="193" t="str">
        <f t="shared" si="225"/>
        <v/>
      </c>
      <c r="AB335" s="193">
        <f t="shared" si="223"/>
        <v>0</v>
      </c>
      <c r="AC335" s="193">
        <f t="shared" si="223"/>
        <v>0</v>
      </c>
      <c r="AD335" s="193">
        <f t="shared" si="223"/>
        <v>0</v>
      </c>
      <c r="AE335" s="193">
        <f t="shared" si="223"/>
        <v>0</v>
      </c>
      <c r="AF335" s="193">
        <f t="shared" si="223"/>
        <v>0</v>
      </c>
      <c r="AG335" s="193">
        <f t="shared" si="223"/>
        <v>0</v>
      </c>
      <c r="AH335" s="193">
        <f t="shared" si="223"/>
        <v>0</v>
      </c>
      <c r="AI335" s="193">
        <f t="shared" si="223"/>
        <v>0</v>
      </c>
      <c r="AJ335" s="193">
        <f t="shared" si="223"/>
        <v>0</v>
      </c>
      <c r="AK335" s="193">
        <f t="shared" si="223"/>
        <v>0</v>
      </c>
      <c r="AL335" s="193">
        <f t="shared" si="223"/>
        <v>0</v>
      </c>
      <c r="AM335" s="193">
        <f t="shared" si="223"/>
        <v>0</v>
      </c>
      <c r="AN335" s="193">
        <f t="shared" si="223"/>
        <v>0</v>
      </c>
      <c r="AO335" s="193">
        <f t="shared" si="223"/>
        <v>0</v>
      </c>
      <c r="AP335" s="193">
        <f t="shared" si="223"/>
        <v>0</v>
      </c>
      <c r="AQ335" s="193">
        <f t="shared" si="223"/>
        <v>0</v>
      </c>
      <c r="AR335" s="193">
        <f t="shared" si="221"/>
        <v>0</v>
      </c>
      <c r="AS335" s="193">
        <f t="shared" si="221"/>
        <v>0</v>
      </c>
      <c r="AT335" s="193">
        <f t="shared" si="221"/>
        <v>0</v>
      </c>
      <c r="AU335" s="193">
        <f t="shared" si="221"/>
        <v>0</v>
      </c>
      <c r="AV335" s="193">
        <f t="shared" si="221"/>
        <v>0</v>
      </c>
      <c r="AW335" s="193">
        <f t="shared" si="221"/>
        <v>0</v>
      </c>
      <c r="AX335" s="193">
        <f t="shared" si="221"/>
        <v>0</v>
      </c>
      <c r="AY335" s="193">
        <f t="shared" si="221"/>
        <v>0</v>
      </c>
      <c r="AZ335" s="193">
        <f t="shared" si="221"/>
        <v>0</v>
      </c>
      <c r="BA335" s="193">
        <f t="shared" si="221"/>
        <v>0</v>
      </c>
      <c r="BB335" s="193">
        <f t="shared" si="221"/>
        <v>0</v>
      </c>
      <c r="BC335" s="193">
        <f t="shared" si="221"/>
        <v>0</v>
      </c>
      <c r="BD335" s="193">
        <f t="shared" si="221"/>
        <v>0</v>
      </c>
      <c r="BE335" s="193">
        <f t="shared" si="221"/>
        <v>0</v>
      </c>
      <c r="BF335" s="193">
        <f t="shared" si="221"/>
        <v>0</v>
      </c>
      <c r="BG335" s="193">
        <f t="shared" ref="BG335:BP352" si="227">+IF($Z335=BG$12,$V335,0)</f>
        <v>0</v>
      </c>
      <c r="BH335" s="193">
        <f t="shared" si="227"/>
        <v>0</v>
      </c>
      <c r="BI335" s="193">
        <f t="shared" si="227"/>
        <v>0</v>
      </c>
      <c r="BJ335" s="193">
        <f t="shared" si="227"/>
        <v>0</v>
      </c>
      <c r="BK335" s="193">
        <f t="shared" si="227"/>
        <v>0</v>
      </c>
      <c r="BL335" s="193">
        <f t="shared" si="227"/>
        <v>0</v>
      </c>
      <c r="BM335" s="193">
        <f t="shared" si="227"/>
        <v>0</v>
      </c>
      <c r="BN335" s="193">
        <f t="shared" si="227"/>
        <v>0</v>
      </c>
      <c r="BO335" s="193">
        <f t="shared" si="227"/>
        <v>0</v>
      </c>
      <c r="BP335" s="193">
        <f t="shared" si="227"/>
        <v>0</v>
      </c>
    </row>
    <row r="336" spans="1:68" s="2" customFormat="1" ht="15" customHeight="1" outlineLevel="1">
      <c r="A336" s="6" t="s">
        <v>175</v>
      </c>
      <c r="B336" s="360" t="s">
        <v>176</v>
      </c>
      <c r="C336" s="361"/>
      <c r="D336" s="361"/>
      <c r="E336" s="361"/>
      <c r="F336" s="361"/>
      <c r="G336" s="362"/>
      <c r="H336" s="9"/>
      <c r="I336" s="9"/>
      <c r="J336" s="9"/>
      <c r="K336" s="9"/>
      <c r="L336" s="9"/>
      <c r="M336" s="9"/>
      <c r="N336" s="53">
        <f>F336*G336+I336*L336</f>
        <v>0</v>
      </c>
      <c r="O336" s="53">
        <f>G336*H336+J336*M336</f>
        <v>0</v>
      </c>
      <c r="P336" s="53">
        <f>H336*I336+K336*N336</f>
        <v>0</v>
      </c>
      <c r="Q336" s="55"/>
      <c r="R336" s="55"/>
      <c r="S336" s="55"/>
      <c r="T336" s="44">
        <f>P336*R336</f>
        <v>0</v>
      </c>
      <c r="U336" s="44">
        <f>Q336*S336</f>
        <v>0</v>
      </c>
      <c r="V336" s="55">
        <f>SUM(V337:V337)</f>
        <v>350</v>
      </c>
      <c r="W336" s="25">
        <f>V336/$M$5</f>
        <v>2.3333333333333333E-4</v>
      </c>
      <c r="Y336" s="284"/>
      <c r="AA336" s="193" t="str">
        <f t="shared" si="225"/>
        <v/>
      </c>
      <c r="AB336" s="193">
        <f t="shared" si="223"/>
        <v>0</v>
      </c>
      <c r="AC336" s="193">
        <f t="shared" si="223"/>
        <v>0</v>
      </c>
      <c r="AD336" s="193">
        <f t="shared" si="223"/>
        <v>0</v>
      </c>
      <c r="AE336" s="193">
        <f t="shared" si="223"/>
        <v>0</v>
      </c>
      <c r="AF336" s="193">
        <f t="shared" si="223"/>
        <v>0</v>
      </c>
      <c r="AG336" s="193">
        <f t="shared" si="223"/>
        <v>0</v>
      </c>
      <c r="AH336" s="193">
        <f t="shared" si="223"/>
        <v>0</v>
      </c>
      <c r="AI336" s="193">
        <f t="shared" si="223"/>
        <v>0</v>
      </c>
      <c r="AJ336" s="193">
        <f t="shared" si="223"/>
        <v>0</v>
      </c>
      <c r="AK336" s="193">
        <f t="shared" si="223"/>
        <v>0</v>
      </c>
      <c r="AL336" s="193">
        <f t="shared" si="223"/>
        <v>0</v>
      </c>
      <c r="AM336" s="193">
        <f t="shared" si="223"/>
        <v>0</v>
      </c>
      <c r="AN336" s="193">
        <f t="shared" si="223"/>
        <v>0</v>
      </c>
      <c r="AO336" s="193">
        <f t="shared" si="223"/>
        <v>0</v>
      </c>
      <c r="AP336" s="193">
        <f t="shared" si="223"/>
        <v>0</v>
      </c>
      <c r="AQ336" s="193">
        <f t="shared" ref="AQ336:BF353" si="228">+IF($Z336=AQ$12,$V336,0)</f>
        <v>0</v>
      </c>
      <c r="AR336" s="193">
        <f t="shared" si="228"/>
        <v>0</v>
      </c>
      <c r="AS336" s="193">
        <f t="shared" si="228"/>
        <v>0</v>
      </c>
      <c r="AT336" s="193">
        <f t="shared" si="228"/>
        <v>0</v>
      </c>
      <c r="AU336" s="193">
        <f t="shared" si="228"/>
        <v>0</v>
      </c>
      <c r="AV336" s="193">
        <f t="shared" si="228"/>
        <v>0</v>
      </c>
      <c r="AW336" s="193">
        <f t="shared" si="228"/>
        <v>0</v>
      </c>
      <c r="AX336" s="193">
        <f t="shared" si="228"/>
        <v>0</v>
      </c>
      <c r="AY336" s="193">
        <f t="shared" si="228"/>
        <v>0</v>
      </c>
      <c r="AZ336" s="193">
        <f t="shared" si="228"/>
        <v>0</v>
      </c>
      <c r="BA336" s="193">
        <f t="shared" si="228"/>
        <v>0</v>
      </c>
      <c r="BB336" s="193">
        <f t="shared" si="228"/>
        <v>0</v>
      </c>
      <c r="BC336" s="193">
        <f t="shared" si="228"/>
        <v>0</v>
      </c>
      <c r="BD336" s="193">
        <f t="shared" si="228"/>
        <v>0</v>
      </c>
      <c r="BE336" s="193">
        <f t="shared" si="228"/>
        <v>0</v>
      </c>
      <c r="BF336" s="193">
        <f t="shared" si="228"/>
        <v>0</v>
      </c>
      <c r="BG336" s="193">
        <f t="shared" si="227"/>
        <v>0</v>
      </c>
      <c r="BH336" s="193">
        <f t="shared" si="227"/>
        <v>0</v>
      </c>
      <c r="BI336" s="193">
        <f t="shared" si="227"/>
        <v>0</v>
      </c>
      <c r="BJ336" s="193">
        <f t="shared" si="227"/>
        <v>0</v>
      </c>
      <c r="BK336" s="193">
        <f t="shared" si="227"/>
        <v>0</v>
      </c>
      <c r="BL336" s="193">
        <f t="shared" si="227"/>
        <v>0</v>
      </c>
      <c r="BM336" s="193">
        <f t="shared" si="227"/>
        <v>0</v>
      </c>
      <c r="BN336" s="193">
        <f t="shared" si="227"/>
        <v>0</v>
      </c>
      <c r="BO336" s="193">
        <f t="shared" si="227"/>
        <v>0</v>
      </c>
      <c r="BP336" s="193">
        <f t="shared" si="227"/>
        <v>0</v>
      </c>
    </row>
    <row r="337" spans="1:68" ht="15" customHeight="1" outlineLevel="1">
      <c r="A337" s="14"/>
      <c r="B337" s="363" t="s">
        <v>743</v>
      </c>
      <c r="C337" s="364"/>
      <c r="D337" s="364"/>
      <c r="E337" s="364"/>
      <c r="F337" s="364"/>
      <c r="G337" s="365"/>
      <c r="H337" s="70"/>
      <c r="I337" s="70"/>
      <c r="J337" s="70"/>
      <c r="K337" s="183">
        <f>100+250</f>
        <v>350</v>
      </c>
      <c r="L337" s="70"/>
      <c r="M337" s="70"/>
      <c r="N337" s="73">
        <f>(M337-L337)/365*12</f>
        <v>0</v>
      </c>
      <c r="O337" s="183">
        <v>1</v>
      </c>
      <c r="P337" s="56">
        <f>H337*I337+K337*N337</f>
        <v>0</v>
      </c>
      <c r="Q337" s="46">
        <f>H337*J337+K337*O337</f>
        <v>350</v>
      </c>
      <c r="R337" s="46"/>
      <c r="S337" s="46">
        <f>+S267</f>
        <v>1</v>
      </c>
      <c r="T337" s="46"/>
      <c r="U337" s="46">
        <f>Q337*S337</f>
        <v>350</v>
      </c>
      <c r="V337" s="46">
        <f>T337+U337</f>
        <v>350</v>
      </c>
      <c r="W337" s="26"/>
      <c r="Y337" s="284">
        <f t="shared" si="224"/>
        <v>0</v>
      </c>
      <c r="Z337" s="57">
        <v>13</v>
      </c>
      <c r="AA337" s="193">
        <f t="shared" si="225"/>
        <v>350</v>
      </c>
      <c r="AB337" s="193">
        <f t="shared" ref="AB337:AQ354" si="229">+IF($Z337=AB$12,$V337,0)</f>
        <v>0</v>
      </c>
      <c r="AC337" s="193">
        <f t="shared" si="229"/>
        <v>0</v>
      </c>
      <c r="AD337" s="193">
        <f t="shared" si="229"/>
        <v>0</v>
      </c>
      <c r="AE337" s="193">
        <f t="shared" si="229"/>
        <v>0</v>
      </c>
      <c r="AF337" s="193">
        <f t="shared" si="229"/>
        <v>0</v>
      </c>
      <c r="AG337" s="193">
        <f t="shared" si="229"/>
        <v>0</v>
      </c>
      <c r="AH337" s="193">
        <f t="shared" si="229"/>
        <v>0</v>
      </c>
      <c r="AI337" s="193">
        <f t="shared" si="229"/>
        <v>0</v>
      </c>
      <c r="AJ337" s="193">
        <f t="shared" si="229"/>
        <v>0</v>
      </c>
      <c r="AK337" s="193">
        <f t="shared" si="229"/>
        <v>0</v>
      </c>
      <c r="AL337" s="193">
        <f t="shared" si="229"/>
        <v>0</v>
      </c>
      <c r="AM337" s="193">
        <f t="shared" si="229"/>
        <v>0</v>
      </c>
      <c r="AN337" s="193">
        <f t="shared" si="229"/>
        <v>350</v>
      </c>
      <c r="AO337" s="193">
        <f t="shared" si="229"/>
        <v>0</v>
      </c>
      <c r="AP337" s="193">
        <f t="shared" si="229"/>
        <v>0</v>
      </c>
      <c r="AQ337" s="193">
        <f t="shared" si="229"/>
        <v>0</v>
      </c>
      <c r="AR337" s="193">
        <f t="shared" si="228"/>
        <v>0</v>
      </c>
      <c r="AS337" s="193">
        <f t="shared" si="228"/>
        <v>0</v>
      </c>
      <c r="AT337" s="193">
        <f t="shared" si="228"/>
        <v>0</v>
      </c>
      <c r="AU337" s="193">
        <f t="shared" si="228"/>
        <v>0</v>
      </c>
      <c r="AV337" s="193">
        <f t="shared" si="228"/>
        <v>0</v>
      </c>
      <c r="AW337" s="193">
        <f t="shared" si="228"/>
        <v>0</v>
      </c>
      <c r="AX337" s="193">
        <f t="shared" si="228"/>
        <v>0</v>
      </c>
      <c r="AY337" s="193">
        <f t="shared" si="228"/>
        <v>0</v>
      </c>
      <c r="AZ337" s="193">
        <f t="shared" si="228"/>
        <v>0</v>
      </c>
      <c r="BA337" s="193">
        <f t="shared" si="228"/>
        <v>0</v>
      </c>
      <c r="BB337" s="193">
        <f t="shared" si="228"/>
        <v>0</v>
      </c>
      <c r="BC337" s="193">
        <f t="shared" si="228"/>
        <v>0</v>
      </c>
      <c r="BD337" s="193">
        <f t="shared" si="228"/>
        <v>0</v>
      </c>
      <c r="BE337" s="193">
        <f t="shared" si="228"/>
        <v>0</v>
      </c>
      <c r="BF337" s="193">
        <f t="shared" si="228"/>
        <v>0</v>
      </c>
      <c r="BG337" s="193">
        <f t="shared" si="227"/>
        <v>0</v>
      </c>
      <c r="BH337" s="193">
        <f t="shared" si="227"/>
        <v>0</v>
      </c>
      <c r="BI337" s="193">
        <f t="shared" si="227"/>
        <v>0</v>
      </c>
      <c r="BJ337" s="193">
        <f t="shared" si="227"/>
        <v>0</v>
      </c>
      <c r="BK337" s="193">
        <f t="shared" si="227"/>
        <v>0</v>
      </c>
      <c r="BL337" s="193">
        <f t="shared" si="227"/>
        <v>0</v>
      </c>
      <c r="BM337" s="193">
        <f t="shared" si="227"/>
        <v>0</v>
      </c>
      <c r="BN337" s="193">
        <f t="shared" si="227"/>
        <v>0</v>
      </c>
      <c r="BO337" s="193">
        <f t="shared" si="227"/>
        <v>0</v>
      </c>
      <c r="BP337" s="193">
        <f t="shared" si="227"/>
        <v>0</v>
      </c>
    </row>
    <row r="338" spans="1:68" ht="15" customHeight="1" outlineLevel="1">
      <c r="A338" s="14"/>
      <c r="B338" s="357"/>
      <c r="C338" s="358"/>
      <c r="D338" s="358"/>
      <c r="E338" s="358"/>
      <c r="F338" s="358"/>
      <c r="G338" s="359"/>
      <c r="H338" s="70"/>
      <c r="I338" s="70"/>
      <c r="J338" s="70"/>
      <c r="K338" s="70"/>
      <c r="L338" s="70"/>
      <c r="M338" s="70"/>
      <c r="N338" s="73"/>
      <c r="O338" s="70"/>
      <c r="P338" s="56"/>
      <c r="Q338" s="46"/>
      <c r="R338" s="46"/>
      <c r="S338" s="46"/>
      <c r="T338" s="46"/>
      <c r="U338" s="46"/>
      <c r="V338" s="46"/>
      <c r="W338" s="26"/>
      <c r="Y338" s="284"/>
      <c r="AA338" s="193" t="str">
        <f t="shared" si="225"/>
        <v/>
      </c>
      <c r="AB338" s="193">
        <f t="shared" si="229"/>
        <v>0</v>
      </c>
      <c r="AC338" s="193">
        <f t="shared" si="229"/>
        <v>0</v>
      </c>
      <c r="AD338" s="193">
        <f t="shared" si="229"/>
        <v>0</v>
      </c>
      <c r="AE338" s="193">
        <f t="shared" si="229"/>
        <v>0</v>
      </c>
      <c r="AF338" s="193">
        <f t="shared" si="229"/>
        <v>0</v>
      </c>
      <c r="AG338" s="193">
        <f t="shared" si="229"/>
        <v>0</v>
      </c>
      <c r="AH338" s="193">
        <f t="shared" si="229"/>
        <v>0</v>
      </c>
      <c r="AI338" s="193">
        <f t="shared" si="229"/>
        <v>0</v>
      </c>
      <c r="AJ338" s="193">
        <f t="shared" si="229"/>
        <v>0</v>
      </c>
      <c r="AK338" s="193">
        <f t="shared" si="229"/>
        <v>0</v>
      </c>
      <c r="AL338" s="193">
        <f t="shared" si="229"/>
        <v>0</v>
      </c>
      <c r="AM338" s="193">
        <f t="shared" si="229"/>
        <v>0</v>
      </c>
      <c r="AN338" s="193">
        <f t="shared" si="229"/>
        <v>0</v>
      </c>
      <c r="AO338" s="193">
        <f t="shared" si="229"/>
        <v>0</v>
      </c>
      <c r="AP338" s="193">
        <f t="shared" si="229"/>
        <v>0</v>
      </c>
      <c r="AQ338" s="193">
        <f t="shared" si="229"/>
        <v>0</v>
      </c>
      <c r="AR338" s="193">
        <f t="shared" si="228"/>
        <v>0</v>
      </c>
      <c r="AS338" s="193">
        <f t="shared" si="228"/>
        <v>0</v>
      </c>
      <c r="AT338" s="193">
        <f t="shared" si="228"/>
        <v>0</v>
      </c>
      <c r="AU338" s="193">
        <f t="shared" si="228"/>
        <v>0</v>
      </c>
      <c r="AV338" s="193">
        <f t="shared" si="228"/>
        <v>0</v>
      </c>
      <c r="AW338" s="193">
        <f t="shared" si="228"/>
        <v>0</v>
      </c>
      <c r="AX338" s="193">
        <f t="shared" si="228"/>
        <v>0</v>
      </c>
      <c r="AY338" s="193">
        <f t="shared" si="228"/>
        <v>0</v>
      </c>
      <c r="AZ338" s="193">
        <f t="shared" si="228"/>
        <v>0</v>
      </c>
      <c r="BA338" s="193">
        <f t="shared" si="228"/>
        <v>0</v>
      </c>
      <c r="BB338" s="193">
        <f t="shared" si="228"/>
        <v>0</v>
      </c>
      <c r="BC338" s="193">
        <f t="shared" si="228"/>
        <v>0</v>
      </c>
      <c r="BD338" s="193">
        <f t="shared" si="228"/>
        <v>0</v>
      </c>
      <c r="BE338" s="193">
        <f t="shared" si="228"/>
        <v>0</v>
      </c>
      <c r="BF338" s="193">
        <f t="shared" si="228"/>
        <v>0</v>
      </c>
      <c r="BG338" s="193">
        <f t="shared" si="227"/>
        <v>0</v>
      </c>
      <c r="BH338" s="193">
        <f t="shared" si="227"/>
        <v>0</v>
      </c>
      <c r="BI338" s="193">
        <f t="shared" si="227"/>
        <v>0</v>
      </c>
      <c r="BJ338" s="193">
        <f t="shared" si="227"/>
        <v>0</v>
      </c>
      <c r="BK338" s="193">
        <f t="shared" si="227"/>
        <v>0</v>
      </c>
      <c r="BL338" s="193">
        <f t="shared" si="227"/>
        <v>0</v>
      </c>
      <c r="BM338" s="193">
        <f t="shared" si="227"/>
        <v>0</v>
      </c>
      <c r="BN338" s="193">
        <f t="shared" si="227"/>
        <v>0</v>
      </c>
      <c r="BO338" s="193">
        <f t="shared" si="227"/>
        <v>0</v>
      </c>
      <c r="BP338" s="193">
        <f t="shared" si="227"/>
        <v>0</v>
      </c>
    </row>
    <row r="339" spans="1:68" s="2" customFormat="1" ht="15" customHeight="1" outlineLevel="1">
      <c r="A339" s="50" t="s">
        <v>177</v>
      </c>
      <c r="B339" s="372" t="s">
        <v>178</v>
      </c>
      <c r="C339" s="373"/>
      <c r="D339" s="373"/>
      <c r="E339" s="373"/>
      <c r="F339" s="373"/>
      <c r="G339" s="374"/>
      <c r="H339" s="51"/>
      <c r="I339" s="51"/>
      <c r="J339" s="51"/>
      <c r="K339" s="51"/>
      <c r="L339" s="70"/>
      <c r="M339" s="70"/>
      <c r="N339" s="72">
        <f>(M339-L339)/365*12</f>
        <v>0</v>
      </c>
      <c r="O339" s="51"/>
      <c r="P339" s="53">
        <f>H339*I339+K339*N339</f>
        <v>0</v>
      </c>
      <c r="Q339" s="44">
        <f>H339*J339+K339*O339</f>
        <v>0</v>
      </c>
      <c r="R339" s="46"/>
      <c r="S339" s="44"/>
      <c r="T339" s="44"/>
      <c r="U339" s="44"/>
      <c r="V339" s="44">
        <f>SUM(V340:V341)</f>
        <v>24</v>
      </c>
      <c r="W339" s="27">
        <f>V339/$M$5</f>
        <v>1.5999999999999999E-5</v>
      </c>
      <c r="Y339" s="284"/>
      <c r="AA339" s="193" t="str">
        <f t="shared" si="225"/>
        <v/>
      </c>
      <c r="AB339" s="193">
        <f t="shared" si="229"/>
        <v>0</v>
      </c>
      <c r="AC339" s="193">
        <f t="shared" si="229"/>
        <v>0</v>
      </c>
      <c r="AD339" s="193">
        <f t="shared" si="229"/>
        <v>0</v>
      </c>
      <c r="AE339" s="193">
        <f t="shared" si="229"/>
        <v>0</v>
      </c>
      <c r="AF339" s="193">
        <f t="shared" si="229"/>
        <v>0</v>
      </c>
      <c r="AG339" s="193">
        <f t="shared" si="229"/>
        <v>0</v>
      </c>
      <c r="AH339" s="193">
        <f t="shared" si="229"/>
        <v>0</v>
      </c>
      <c r="AI339" s="193">
        <f t="shared" si="229"/>
        <v>0</v>
      </c>
      <c r="AJ339" s="193">
        <f t="shared" si="229"/>
        <v>0</v>
      </c>
      <c r="AK339" s="193">
        <f t="shared" si="229"/>
        <v>0</v>
      </c>
      <c r="AL339" s="193">
        <f t="shared" si="229"/>
        <v>0</v>
      </c>
      <c r="AM339" s="193">
        <f t="shared" si="229"/>
        <v>0</v>
      </c>
      <c r="AN339" s="193">
        <f t="shared" si="229"/>
        <v>0</v>
      </c>
      <c r="AO339" s="193">
        <f t="shared" si="229"/>
        <v>0</v>
      </c>
      <c r="AP339" s="193">
        <f t="shared" si="229"/>
        <v>0</v>
      </c>
      <c r="AQ339" s="193">
        <f t="shared" si="229"/>
        <v>0</v>
      </c>
      <c r="AR339" s="193">
        <f t="shared" si="228"/>
        <v>0</v>
      </c>
      <c r="AS339" s="193">
        <f t="shared" si="228"/>
        <v>0</v>
      </c>
      <c r="AT339" s="193">
        <f t="shared" si="228"/>
        <v>0</v>
      </c>
      <c r="AU339" s="193">
        <f t="shared" si="228"/>
        <v>0</v>
      </c>
      <c r="AV339" s="193">
        <f t="shared" si="228"/>
        <v>0</v>
      </c>
      <c r="AW339" s="193">
        <f t="shared" si="228"/>
        <v>0</v>
      </c>
      <c r="AX339" s="193">
        <f t="shared" si="228"/>
        <v>0</v>
      </c>
      <c r="AY339" s="193">
        <f t="shared" si="228"/>
        <v>0</v>
      </c>
      <c r="AZ339" s="193">
        <f t="shared" si="228"/>
        <v>0</v>
      </c>
      <c r="BA339" s="193">
        <f t="shared" si="228"/>
        <v>0</v>
      </c>
      <c r="BB339" s="193">
        <f t="shared" si="228"/>
        <v>0</v>
      </c>
      <c r="BC339" s="193">
        <f t="shared" si="228"/>
        <v>0</v>
      </c>
      <c r="BD339" s="193">
        <f t="shared" si="228"/>
        <v>0</v>
      </c>
      <c r="BE339" s="193">
        <f t="shared" si="228"/>
        <v>0</v>
      </c>
      <c r="BF339" s="193">
        <f t="shared" si="228"/>
        <v>0</v>
      </c>
      <c r="BG339" s="193">
        <f t="shared" si="227"/>
        <v>0</v>
      </c>
      <c r="BH339" s="193">
        <f t="shared" si="227"/>
        <v>0</v>
      </c>
      <c r="BI339" s="193">
        <f t="shared" si="227"/>
        <v>0</v>
      </c>
      <c r="BJ339" s="193">
        <f t="shared" si="227"/>
        <v>0</v>
      </c>
      <c r="BK339" s="193">
        <f t="shared" si="227"/>
        <v>0</v>
      </c>
      <c r="BL339" s="193">
        <f t="shared" si="227"/>
        <v>0</v>
      </c>
      <c r="BM339" s="193">
        <f t="shared" si="227"/>
        <v>0</v>
      </c>
      <c r="BN339" s="193">
        <f t="shared" si="227"/>
        <v>0</v>
      </c>
      <c r="BO339" s="193">
        <f t="shared" si="227"/>
        <v>0</v>
      </c>
      <c r="BP339" s="193">
        <f t="shared" si="227"/>
        <v>0</v>
      </c>
    </row>
    <row r="340" spans="1:68" ht="15" customHeight="1" outlineLevel="1">
      <c r="A340" s="14"/>
      <c r="B340" s="363" t="s">
        <v>179</v>
      </c>
      <c r="C340" s="375"/>
      <c r="D340" s="375"/>
      <c r="E340" s="375"/>
      <c r="F340" s="375"/>
      <c r="G340" s="376"/>
      <c r="H340" s="70"/>
      <c r="I340" s="70"/>
      <c r="J340" s="70"/>
      <c r="K340" s="183">
        <v>1</v>
      </c>
      <c r="L340" s="70"/>
      <c r="M340" s="70"/>
      <c r="N340" s="73">
        <f>(M340-L340)/365*12</f>
        <v>0</v>
      </c>
      <c r="O340" s="183">
        <v>1</v>
      </c>
      <c r="P340" s="56">
        <f>H340*I340+K340*N340</f>
        <v>0</v>
      </c>
      <c r="Q340" s="46">
        <f>H340*J340+K340*O340</f>
        <v>1</v>
      </c>
      <c r="R340" s="46"/>
      <c r="S340" s="218">
        <v>1</v>
      </c>
      <c r="T340" s="46"/>
      <c r="U340" s="46">
        <f>Q340*S340</f>
        <v>1</v>
      </c>
      <c r="V340" s="46">
        <f>T340+U340</f>
        <v>1</v>
      </c>
      <c r="W340" s="26"/>
      <c r="Y340" s="284">
        <f t="shared" si="224"/>
        <v>0</v>
      </c>
      <c r="Z340" s="57">
        <v>13</v>
      </c>
      <c r="AA340" s="193">
        <f t="shared" si="225"/>
        <v>1</v>
      </c>
      <c r="AB340" s="193">
        <f t="shared" si="229"/>
        <v>0</v>
      </c>
      <c r="AC340" s="193">
        <f t="shared" si="229"/>
        <v>0</v>
      </c>
      <c r="AD340" s="193">
        <f t="shared" si="229"/>
        <v>0</v>
      </c>
      <c r="AE340" s="193">
        <f t="shared" si="229"/>
        <v>0</v>
      </c>
      <c r="AF340" s="193">
        <f t="shared" si="229"/>
        <v>0</v>
      </c>
      <c r="AG340" s="193">
        <f t="shared" si="229"/>
        <v>0</v>
      </c>
      <c r="AH340" s="193">
        <f t="shared" si="229"/>
        <v>0</v>
      </c>
      <c r="AI340" s="193">
        <f t="shared" si="229"/>
        <v>0</v>
      </c>
      <c r="AJ340" s="193">
        <f t="shared" si="229"/>
        <v>0</v>
      </c>
      <c r="AK340" s="193">
        <f t="shared" si="229"/>
        <v>0</v>
      </c>
      <c r="AL340" s="193">
        <f t="shared" si="229"/>
        <v>0</v>
      </c>
      <c r="AM340" s="193">
        <f t="shared" si="229"/>
        <v>0</v>
      </c>
      <c r="AN340" s="193">
        <f t="shared" si="229"/>
        <v>1</v>
      </c>
      <c r="AO340" s="193">
        <f t="shared" si="229"/>
        <v>0</v>
      </c>
      <c r="AP340" s="193">
        <f t="shared" si="229"/>
        <v>0</v>
      </c>
      <c r="AQ340" s="193">
        <f t="shared" si="229"/>
        <v>0</v>
      </c>
      <c r="AR340" s="193">
        <f t="shared" si="228"/>
        <v>0</v>
      </c>
      <c r="AS340" s="193">
        <f t="shared" si="228"/>
        <v>0</v>
      </c>
      <c r="AT340" s="193">
        <f t="shared" si="228"/>
        <v>0</v>
      </c>
      <c r="AU340" s="193">
        <f t="shared" si="228"/>
        <v>0</v>
      </c>
      <c r="AV340" s="193">
        <f t="shared" si="228"/>
        <v>0</v>
      </c>
      <c r="AW340" s="193">
        <f t="shared" si="228"/>
        <v>0</v>
      </c>
      <c r="AX340" s="193">
        <f t="shared" si="228"/>
        <v>0</v>
      </c>
      <c r="AY340" s="193">
        <f t="shared" si="228"/>
        <v>0</v>
      </c>
      <c r="AZ340" s="193">
        <f t="shared" si="228"/>
        <v>0</v>
      </c>
      <c r="BA340" s="193">
        <f t="shared" si="228"/>
        <v>0</v>
      </c>
      <c r="BB340" s="193">
        <f t="shared" si="228"/>
        <v>0</v>
      </c>
      <c r="BC340" s="193">
        <f t="shared" si="228"/>
        <v>0</v>
      </c>
      <c r="BD340" s="193">
        <f t="shared" si="228"/>
        <v>0</v>
      </c>
      <c r="BE340" s="193">
        <f t="shared" si="228"/>
        <v>0</v>
      </c>
      <c r="BF340" s="193">
        <f t="shared" si="228"/>
        <v>0</v>
      </c>
      <c r="BG340" s="193">
        <f t="shared" si="227"/>
        <v>0</v>
      </c>
      <c r="BH340" s="193">
        <f t="shared" si="227"/>
        <v>0</v>
      </c>
      <c r="BI340" s="193">
        <f t="shared" si="227"/>
        <v>0</v>
      </c>
      <c r="BJ340" s="193">
        <f t="shared" si="227"/>
        <v>0</v>
      </c>
      <c r="BK340" s="193">
        <f t="shared" si="227"/>
        <v>0</v>
      </c>
      <c r="BL340" s="193">
        <f t="shared" si="227"/>
        <v>0</v>
      </c>
      <c r="BM340" s="193">
        <f t="shared" si="227"/>
        <v>0</v>
      </c>
      <c r="BN340" s="193">
        <f t="shared" si="227"/>
        <v>0</v>
      </c>
      <c r="BO340" s="193">
        <f t="shared" si="227"/>
        <v>0</v>
      </c>
      <c r="BP340" s="193">
        <f t="shared" si="227"/>
        <v>0</v>
      </c>
    </row>
    <row r="341" spans="1:68" ht="15" customHeight="1" outlineLevel="1">
      <c r="A341" s="14"/>
      <c r="B341" s="363" t="s">
        <v>744</v>
      </c>
      <c r="C341" s="364"/>
      <c r="D341" s="364"/>
      <c r="E341" s="364"/>
      <c r="F341" s="364"/>
      <c r="G341" s="365"/>
      <c r="H341" s="70"/>
      <c r="I341" s="70"/>
      <c r="J341" s="70"/>
      <c r="K341" s="183">
        <f>8+15</f>
        <v>23</v>
      </c>
      <c r="L341" s="70"/>
      <c r="M341" s="70"/>
      <c r="N341" s="73">
        <f>(M341-L341)/365*12</f>
        <v>0</v>
      </c>
      <c r="O341" s="183">
        <v>1</v>
      </c>
      <c r="P341" s="56">
        <f>H341*I341+K341*N341</f>
        <v>0</v>
      </c>
      <c r="Q341" s="46">
        <f>H341*J341+K341*O341</f>
        <v>23</v>
      </c>
      <c r="R341" s="46"/>
      <c r="S341" s="218">
        <v>1</v>
      </c>
      <c r="T341" s="46"/>
      <c r="U341" s="46">
        <f>Q341*S341</f>
        <v>23</v>
      </c>
      <c r="V341" s="46">
        <f>T341+U341</f>
        <v>23</v>
      </c>
      <c r="W341" s="26"/>
      <c r="Y341" s="284">
        <f t="shared" si="224"/>
        <v>0</v>
      </c>
      <c r="Z341" s="57">
        <v>13</v>
      </c>
      <c r="AA341" s="193">
        <f t="shared" si="225"/>
        <v>23</v>
      </c>
      <c r="AB341" s="193">
        <f t="shared" si="229"/>
        <v>0</v>
      </c>
      <c r="AC341" s="193">
        <f t="shared" si="229"/>
        <v>0</v>
      </c>
      <c r="AD341" s="193">
        <f t="shared" si="229"/>
        <v>0</v>
      </c>
      <c r="AE341" s="193">
        <f t="shared" si="229"/>
        <v>0</v>
      </c>
      <c r="AF341" s="193">
        <f t="shared" si="229"/>
        <v>0</v>
      </c>
      <c r="AG341" s="193">
        <f t="shared" si="229"/>
        <v>0</v>
      </c>
      <c r="AH341" s="193">
        <f t="shared" si="229"/>
        <v>0</v>
      </c>
      <c r="AI341" s="193">
        <f t="shared" si="229"/>
        <v>0</v>
      </c>
      <c r="AJ341" s="193">
        <f t="shared" si="229"/>
        <v>0</v>
      </c>
      <c r="AK341" s="193">
        <f t="shared" si="229"/>
        <v>0</v>
      </c>
      <c r="AL341" s="193">
        <f t="shared" si="229"/>
        <v>0</v>
      </c>
      <c r="AM341" s="193">
        <f t="shared" si="229"/>
        <v>0</v>
      </c>
      <c r="AN341" s="193">
        <f t="shared" si="229"/>
        <v>23</v>
      </c>
      <c r="AO341" s="193">
        <f t="shared" si="229"/>
        <v>0</v>
      </c>
      <c r="AP341" s="193">
        <f t="shared" si="229"/>
        <v>0</v>
      </c>
      <c r="AQ341" s="193">
        <f t="shared" si="229"/>
        <v>0</v>
      </c>
      <c r="AR341" s="193">
        <f t="shared" si="228"/>
        <v>0</v>
      </c>
      <c r="AS341" s="193">
        <f t="shared" si="228"/>
        <v>0</v>
      </c>
      <c r="AT341" s="193">
        <f t="shared" si="228"/>
        <v>0</v>
      </c>
      <c r="AU341" s="193">
        <f t="shared" si="228"/>
        <v>0</v>
      </c>
      <c r="AV341" s="193">
        <f t="shared" si="228"/>
        <v>0</v>
      </c>
      <c r="AW341" s="193">
        <f t="shared" si="228"/>
        <v>0</v>
      </c>
      <c r="AX341" s="193">
        <f t="shared" si="228"/>
        <v>0</v>
      </c>
      <c r="AY341" s="193">
        <f t="shared" si="228"/>
        <v>0</v>
      </c>
      <c r="AZ341" s="193">
        <f t="shared" si="228"/>
        <v>0</v>
      </c>
      <c r="BA341" s="193">
        <f t="shared" si="228"/>
        <v>0</v>
      </c>
      <c r="BB341" s="193">
        <f t="shared" si="228"/>
        <v>0</v>
      </c>
      <c r="BC341" s="193">
        <f t="shared" si="228"/>
        <v>0</v>
      </c>
      <c r="BD341" s="193">
        <f t="shared" si="228"/>
        <v>0</v>
      </c>
      <c r="BE341" s="193">
        <f t="shared" si="228"/>
        <v>0</v>
      </c>
      <c r="BF341" s="193">
        <f t="shared" si="228"/>
        <v>0</v>
      </c>
      <c r="BG341" s="193">
        <f t="shared" si="227"/>
        <v>0</v>
      </c>
      <c r="BH341" s="193">
        <f t="shared" si="227"/>
        <v>0</v>
      </c>
      <c r="BI341" s="193">
        <f t="shared" si="227"/>
        <v>0</v>
      </c>
      <c r="BJ341" s="193">
        <f t="shared" si="227"/>
        <v>0</v>
      </c>
      <c r="BK341" s="193">
        <f t="shared" si="227"/>
        <v>0</v>
      </c>
      <c r="BL341" s="193">
        <f t="shared" si="227"/>
        <v>0</v>
      </c>
      <c r="BM341" s="193">
        <f t="shared" si="227"/>
        <v>0</v>
      </c>
      <c r="BN341" s="193">
        <f t="shared" si="227"/>
        <v>0</v>
      </c>
      <c r="BO341" s="193">
        <f t="shared" si="227"/>
        <v>0</v>
      </c>
      <c r="BP341" s="193">
        <f t="shared" si="227"/>
        <v>0</v>
      </c>
    </row>
    <row r="342" spans="1:68" ht="15" customHeight="1" outlineLevel="1">
      <c r="A342" s="14"/>
      <c r="B342" s="357"/>
      <c r="C342" s="358"/>
      <c r="D342" s="358"/>
      <c r="E342" s="358"/>
      <c r="F342" s="358"/>
      <c r="G342" s="359"/>
      <c r="H342" s="70"/>
      <c r="I342" s="70"/>
      <c r="J342" s="70"/>
      <c r="K342" s="70"/>
      <c r="L342" s="70"/>
      <c r="M342" s="70"/>
      <c r="N342" s="73"/>
      <c r="O342" s="70"/>
      <c r="P342" s="56"/>
      <c r="Q342" s="46"/>
      <c r="R342" s="46"/>
      <c r="S342" s="46"/>
      <c r="T342" s="46"/>
      <c r="U342" s="46"/>
      <c r="V342" s="46"/>
      <c r="W342" s="26"/>
      <c r="Y342" s="284"/>
      <c r="AA342" s="193" t="str">
        <f t="shared" si="225"/>
        <v/>
      </c>
      <c r="AB342" s="193">
        <f t="shared" si="229"/>
        <v>0</v>
      </c>
      <c r="AC342" s="193">
        <f t="shared" si="229"/>
        <v>0</v>
      </c>
      <c r="AD342" s="193">
        <f t="shared" si="229"/>
        <v>0</v>
      </c>
      <c r="AE342" s="193">
        <f t="shared" si="229"/>
        <v>0</v>
      </c>
      <c r="AF342" s="193">
        <f t="shared" si="229"/>
        <v>0</v>
      </c>
      <c r="AG342" s="193">
        <f t="shared" si="229"/>
        <v>0</v>
      </c>
      <c r="AH342" s="193">
        <f t="shared" si="229"/>
        <v>0</v>
      </c>
      <c r="AI342" s="193">
        <f t="shared" si="229"/>
        <v>0</v>
      </c>
      <c r="AJ342" s="193">
        <f t="shared" si="229"/>
        <v>0</v>
      </c>
      <c r="AK342" s="193">
        <f t="shared" si="229"/>
        <v>0</v>
      </c>
      <c r="AL342" s="193">
        <f t="shared" si="229"/>
        <v>0</v>
      </c>
      <c r="AM342" s="193">
        <f t="shared" si="229"/>
        <v>0</v>
      </c>
      <c r="AN342" s="193">
        <f t="shared" si="229"/>
        <v>0</v>
      </c>
      <c r="AO342" s="193">
        <f t="shared" si="229"/>
        <v>0</v>
      </c>
      <c r="AP342" s="193">
        <f t="shared" si="229"/>
        <v>0</v>
      </c>
      <c r="AQ342" s="193">
        <f t="shared" si="229"/>
        <v>0</v>
      </c>
      <c r="AR342" s="193">
        <f t="shared" si="228"/>
        <v>0</v>
      </c>
      <c r="AS342" s="193">
        <f t="shared" si="228"/>
        <v>0</v>
      </c>
      <c r="AT342" s="193">
        <f t="shared" si="228"/>
        <v>0</v>
      </c>
      <c r="AU342" s="193">
        <f t="shared" si="228"/>
        <v>0</v>
      </c>
      <c r="AV342" s="193">
        <f t="shared" si="228"/>
        <v>0</v>
      </c>
      <c r="AW342" s="193">
        <f t="shared" si="228"/>
        <v>0</v>
      </c>
      <c r="AX342" s="193">
        <f t="shared" si="228"/>
        <v>0</v>
      </c>
      <c r="AY342" s="193">
        <f t="shared" si="228"/>
        <v>0</v>
      </c>
      <c r="AZ342" s="193">
        <f t="shared" si="228"/>
        <v>0</v>
      </c>
      <c r="BA342" s="193">
        <f t="shared" si="228"/>
        <v>0</v>
      </c>
      <c r="BB342" s="193">
        <f t="shared" si="228"/>
        <v>0</v>
      </c>
      <c r="BC342" s="193">
        <f t="shared" si="228"/>
        <v>0</v>
      </c>
      <c r="BD342" s="193">
        <f t="shared" si="228"/>
        <v>0</v>
      </c>
      <c r="BE342" s="193">
        <f t="shared" si="228"/>
        <v>0</v>
      </c>
      <c r="BF342" s="193">
        <f t="shared" si="228"/>
        <v>0</v>
      </c>
      <c r="BG342" s="193">
        <f t="shared" si="227"/>
        <v>0</v>
      </c>
      <c r="BH342" s="193">
        <f t="shared" si="227"/>
        <v>0</v>
      </c>
      <c r="BI342" s="193">
        <f t="shared" si="227"/>
        <v>0</v>
      </c>
      <c r="BJ342" s="193">
        <f t="shared" si="227"/>
        <v>0</v>
      </c>
      <c r="BK342" s="193">
        <f t="shared" si="227"/>
        <v>0</v>
      </c>
      <c r="BL342" s="193">
        <f t="shared" si="227"/>
        <v>0</v>
      </c>
      <c r="BM342" s="193">
        <f t="shared" si="227"/>
        <v>0</v>
      </c>
      <c r="BN342" s="193">
        <f t="shared" si="227"/>
        <v>0</v>
      </c>
      <c r="BO342" s="193">
        <f t="shared" si="227"/>
        <v>0</v>
      </c>
      <c r="BP342" s="193">
        <f t="shared" si="227"/>
        <v>0</v>
      </c>
    </row>
    <row r="343" spans="1:68" s="2" customFormat="1" ht="15" customHeight="1" outlineLevel="1">
      <c r="A343" s="50" t="s">
        <v>180</v>
      </c>
      <c r="B343" s="372" t="s">
        <v>181</v>
      </c>
      <c r="C343" s="373"/>
      <c r="D343" s="373"/>
      <c r="E343" s="373"/>
      <c r="F343" s="373"/>
      <c r="G343" s="374"/>
      <c r="H343" s="51"/>
      <c r="I343" s="51"/>
      <c r="J343" s="51"/>
      <c r="K343" s="51"/>
      <c r="L343" s="51"/>
      <c r="M343" s="51"/>
      <c r="N343" s="72">
        <f t="shared" ref="N343:N362" si="230">(M343-L343)/365*12</f>
        <v>0</v>
      </c>
      <c r="O343" s="51"/>
      <c r="P343" s="53">
        <f t="shared" ref="P343:P362" si="231">H343*I343+K343*N343</f>
        <v>0</v>
      </c>
      <c r="Q343" s="44">
        <f t="shared" ref="Q343:Q363" si="232">H343*J343+K343*O343</f>
        <v>0</v>
      </c>
      <c r="R343" s="44"/>
      <c r="S343" s="44"/>
      <c r="T343" s="44"/>
      <c r="U343" s="44"/>
      <c r="V343" s="44">
        <f>SUM(V344:V362)</f>
        <v>338.75890410958908</v>
      </c>
      <c r="W343" s="27">
        <f>V343/$M$5</f>
        <v>2.2583926940639273E-4</v>
      </c>
      <c r="Y343" s="284"/>
      <c r="AA343" s="193" t="str">
        <f t="shared" si="225"/>
        <v/>
      </c>
      <c r="AB343" s="193">
        <f t="shared" si="229"/>
        <v>0</v>
      </c>
      <c r="AC343" s="193">
        <f t="shared" si="229"/>
        <v>0</v>
      </c>
      <c r="AD343" s="193">
        <f t="shared" si="229"/>
        <v>0</v>
      </c>
      <c r="AE343" s="193">
        <f t="shared" si="229"/>
        <v>0</v>
      </c>
      <c r="AF343" s="193">
        <f t="shared" si="229"/>
        <v>0</v>
      </c>
      <c r="AG343" s="193">
        <f t="shared" si="229"/>
        <v>0</v>
      </c>
      <c r="AH343" s="193">
        <f t="shared" si="229"/>
        <v>0</v>
      </c>
      <c r="AI343" s="193">
        <f t="shared" si="229"/>
        <v>0</v>
      </c>
      <c r="AJ343" s="193">
        <f t="shared" si="229"/>
        <v>0</v>
      </c>
      <c r="AK343" s="193">
        <f t="shared" si="229"/>
        <v>0</v>
      </c>
      <c r="AL343" s="193">
        <f t="shared" si="229"/>
        <v>0</v>
      </c>
      <c r="AM343" s="193">
        <f t="shared" si="229"/>
        <v>0</v>
      </c>
      <c r="AN343" s="193">
        <f t="shared" si="229"/>
        <v>0</v>
      </c>
      <c r="AO343" s="193">
        <f t="shared" si="229"/>
        <v>0</v>
      </c>
      <c r="AP343" s="193">
        <f t="shared" si="229"/>
        <v>0</v>
      </c>
      <c r="AQ343" s="193">
        <f t="shared" si="229"/>
        <v>0</v>
      </c>
      <c r="AR343" s="193">
        <f t="shared" si="228"/>
        <v>0</v>
      </c>
      <c r="AS343" s="193">
        <f t="shared" si="228"/>
        <v>0</v>
      </c>
      <c r="AT343" s="193">
        <f t="shared" si="228"/>
        <v>0</v>
      </c>
      <c r="AU343" s="193">
        <f t="shared" si="228"/>
        <v>0</v>
      </c>
      <c r="AV343" s="193">
        <f t="shared" si="228"/>
        <v>0</v>
      </c>
      <c r="AW343" s="193">
        <f t="shared" si="228"/>
        <v>0</v>
      </c>
      <c r="AX343" s="193">
        <f t="shared" si="228"/>
        <v>0</v>
      </c>
      <c r="AY343" s="193">
        <f t="shared" si="228"/>
        <v>0</v>
      </c>
      <c r="AZ343" s="193">
        <f t="shared" si="228"/>
        <v>0</v>
      </c>
      <c r="BA343" s="193">
        <f t="shared" si="228"/>
        <v>0</v>
      </c>
      <c r="BB343" s="193">
        <f t="shared" si="228"/>
        <v>0</v>
      </c>
      <c r="BC343" s="193">
        <f t="shared" si="228"/>
        <v>0</v>
      </c>
      <c r="BD343" s="193">
        <f t="shared" si="228"/>
        <v>0</v>
      </c>
      <c r="BE343" s="193">
        <f t="shared" si="228"/>
        <v>0</v>
      </c>
      <c r="BF343" s="193">
        <f t="shared" si="228"/>
        <v>0</v>
      </c>
      <c r="BG343" s="193">
        <f t="shared" si="227"/>
        <v>0</v>
      </c>
      <c r="BH343" s="193">
        <f t="shared" si="227"/>
        <v>0</v>
      </c>
      <c r="BI343" s="193">
        <f t="shared" si="227"/>
        <v>0</v>
      </c>
      <c r="BJ343" s="193">
        <f t="shared" si="227"/>
        <v>0</v>
      </c>
      <c r="BK343" s="193">
        <f t="shared" si="227"/>
        <v>0</v>
      </c>
      <c r="BL343" s="193">
        <f t="shared" si="227"/>
        <v>0</v>
      </c>
      <c r="BM343" s="193">
        <f t="shared" si="227"/>
        <v>0</v>
      </c>
      <c r="BN343" s="193">
        <f t="shared" si="227"/>
        <v>0</v>
      </c>
      <c r="BO343" s="193">
        <f t="shared" si="227"/>
        <v>0</v>
      </c>
      <c r="BP343" s="193">
        <f t="shared" si="227"/>
        <v>0</v>
      </c>
    </row>
    <row r="344" spans="1:68" ht="15" customHeight="1" outlineLevel="1">
      <c r="A344" s="14"/>
      <c r="B344" s="363" t="s">
        <v>182</v>
      </c>
      <c r="C344" s="364"/>
      <c r="D344" s="364"/>
      <c r="E344" s="364"/>
      <c r="F344" s="364"/>
      <c r="G344" s="365"/>
      <c r="H344" s="70"/>
      <c r="I344" s="70"/>
      <c r="J344" s="70"/>
      <c r="K344" s="183">
        <f>4+3+24</f>
        <v>31</v>
      </c>
      <c r="L344" s="51"/>
      <c r="M344" s="51"/>
      <c r="N344" s="73">
        <f t="shared" si="230"/>
        <v>0</v>
      </c>
      <c r="O344" s="183">
        <v>1</v>
      </c>
      <c r="P344" s="56">
        <f t="shared" si="231"/>
        <v>0</v>
      </c>
      <c r="Q344" s="46">
        <f t="shared" si="232"/>
        <v>31</v>
      </c>
      <c r="R344" s="44"/>
      <c r="S344" s="218">
        <v>1</v>
      </c>
      <c r="T344" s="46"/>
      <c r="U344" s="46">
        <f t="shared" ref="U344:U360" si="233">Q344*S344</f>
        <v>31</v>
      </c>
      <c r="V344" s="46">
        <f t="shared" ref="V344:V360" si="234">T344+U344</f>
        <v>31</v>
      </c>
      <c r="W344" s="26"/>
      <c r="Y344" s="284">
        <f t="shared" si="224"/>
        <v>0</v>
      </c>
      <c r="Z344" s="57">
        <v>13</v>
      </c>
      <c r="AA344" s="193">
        <f t="shared" si="225"/>
        <v>31</v>
      </c>
      <c r="AB344" s="193">
        <f t="shared" si="229"/>
        <v>0</v>
      </c>
      <c r="AC344" s="193">
        <f t="shared" si="229"/>
        <v>0</v>
      </c>
      <c r="AD344" s="193">
        <f t="shared" si="229"/>
        <v>0</v>
      </c>
      <c r="AE344" s="193">
        <f t="shared" si="229"/>
        <v>0</v>
      </c>
      <c r="AF344" s="193">
        <f t="shared" si="229"/>
        <v>0</v>
      </c>
      <c r="AG344" s="193">
        <f t="shared" si="229"/>
        <v>0</v>
      </c>
      <c r="AH344" s="193">
        <f t="shared" si="229"/>
        <v>0</v>
      </c>
      <c r="AI344" s="193">
        <f t="shared" si="229"/>
        <v>0</v>
      </c>
      <c r="AJ344" s="193">
        <f t="shared" si="229"/>
        <v>0</v>
      </c>
      <c r="AK344" s="193">
        <f t="shared" si="229"/>
        <v>0</v>
      </c>
      <c r="AL344" s="193">
        <f t="shared" si="229"/>
        <v>0</v>
      </c>
      <c r="AM344" s="193">
        <f t="shared" si="229"/>
        <v>0</v>
      </c>
      <c r="AN344" s="193">
        <f t="shared" si="229"/>
        <v>31</v>
      </c>
      <c r="AO344" s="193">
        <f t="shared" si="229"/>
        <v>0</v>
      </c>
      <c r="AP344" s="193">
        <f t="shared" si="229"/>
        <v>0</v>
      </c>
      <c r="AQ344" s="193">
        <f t="shared" si="229"/>
        <v>0</v>
      </c>
      <c r="AR344" s="193">
        <f t="shared" si="228"/>
        <v>0</v>
      </c>
      <c r="AS344" s="193">
        <f t="shared" si="228"/>
        <v>0</v>
      </c>
      <c r="AT344" s="193">
        <f t="shared" si="228"/>
        <v>0</v>
      </c>
      <c r="AU344" s="193">
        <f t="shared" si="228"/>
        <v>0</v>
      </c>
      <c r="AV344" s="193">
        <f t="shared" si="228"/>
        <v>0</v>
      </c>
      <c r="AW344" s="193">
        <f t="shared" si="228"/>
        <v>0</v>
      </c>
      <c r="AX344" s="193">
        <f t="shared" si="228"/>
        <v>0</v>
      </c>
      <c r="AY344" s="193">
        <f t="shared" si="228"/>
        <v>0</v>
      </c>
      <c r="AZ344" s="193">
        <f t="shared" si="228"/>
        <v>0</v>
      </c>
      <c r="BA344" s="193">
        <f t="shared" si="228"/>
        <v>0</v>
      </c>
      <c r="BB344" s="193">
        <f t="shared" si="228"/>
        <v>0</v>
      </c>
      <c r="BC344" s="193">
        <f t="shared" si="228"/>
        <v>0</v>
      </c>
      <c r="BD344" s="193">
        <f t="shared" si="228"/>
        <v>0</v>
      </c>
      <c r="BE344" s="193">
        <f t="shared" si="228"/>
        <v>0</v>
      </c>
      <c r="BF344" s="193">
        <f t="shared" si="228"/>
        <v>0</v>
      </c>
      <c r="BG344" s="193">
        <f t="shared" si="227"/>
        <v>0</v>
      </c>
      <c r="BH344" s="193">
        <f t="shared" si="227"/>
        <v>0</v>
      </c>
      <c r="BI344" s="193">
        <f t="shared" si="227"/>
        <v>0</v>
      </c>
      <c r="BJ344" s="193">
        <f t="shared" si="227"/>
        <v>0</v>
      </c>
      <c r="BK344" s="193">
        <f t="shared" si="227"/>
        <v>0</v>
      </c>
      <c r="BL344" s="193">
        <f t="shared" si="227"/>
        <v>0</v>
      </c>
      <c r="BM344" s="193">
        <f t="shared" si="227"/>
        <v>0</v>
      </c>
      <c r="BN344" s="193">
        <f t="shared" si="227"/>
        <v>0</v>
      </c>
      <c r="BO344" s="193">
        <f t="shared" si="227"/>
        <v>0</v>
      </c>
      <c r="BP344" s="193">
        <f t="shared" si="227"/>
        <v>0</v>
      </c>
    </row>
    <row r="345" spans="1:68" ht="15" customHeight="1" outlineLevel="1">
      <c r="A345" s="14"/>
      <c r="B345" s="363" t="s">
        <v>747</v>
      </c>
      <c r="C345" s="364"/>
      <c r="D345" s="364"/>
      <c r="E345" s="364"/>
      <c r="F345" s="364"/>
      <c r="G345" s="365"/>
      <c r="H345" s="70"/>
      <c r="I345" s="70"/>
      <c r="J345" s="70"/>
      <c r="K345" s="183">
        <v>1</v>
      </c>
      <c r="L345" s="51"/>
      <c r="M345" s="51"/>
      <c r="N345" s="73">
        <f>(M345-L345)/365*12</f>
        <v>0</v>
      </c>
      <c r="O345" s="183">
        <v>1</v>
      </c>
      <c r="P345" s="56">
        <f>H345*I345+K345*N345</f>
        <v>0</v>
      </c>
      <c r="Q345" s="46">
        <f>H345*J345+K345*O345</f>
        <v>1</v>
      </c>
      <c r="R345" s="44"/>
      <c r="S345" s="218">
        <v>1</v>
      </c>
      <c r="T345" s="46"/>
      <c r="U345" s="46">
        <f>Q345*S345</f>
        <v>1</v>
      </c>
      <c r="V345" s="46">
        <f>T345+U345</f>
        <v>1</v>
      </c>
      <c r="W345" s="26"/>
      <c r="Y345" s="284">
        <f t="shared" si="224"/>
        <v>0</v>
      </c>
      <c r="Z345" s="57">
        <v>13</v>
      </c>
      <c r="AA345" s="193">
        <f>+IF(Z345="","",V345)</f>
        <v>1</v>
      </c>
      <c r="AB345" s="193">
        <f t="shared" ref="AB345:BF346" si="235">+IF($Z345=AB$12,$V345,0)</f>
        <v>0</v>
      </c>
      <c r="AC345" s="193">
        <f t="shared" si="235"/>
        <v>0</v>
      </c>
      <c r="AD345" s="193">
        <f t="shared" si="235"/>
        <v>0</v>
      </c>
      <c r="AE345" s="193">
        <f t="shared" si="235"/>
        <v>0</v>
      </c>
      <c r="AF345" s="193">
        <f t="shared" si="235"/>
        <v>0</v>
      </c>
      <c r="AG345" s="193">
        <f t="shared" si="235"/>
        <v>0</v>
      </c>
      <c r="AH345" s="193">
        <f t="shared" si="235"/>
        <v>0</v>
      </c>
      <c r="AI345" s="193">
        <f t="shared" si="235"/>
        <v>0</v>
      </c>
      <c r="AJ345" s="193">
        <f t="shared" si="235"/>
        <v>0</v>
      </c>
      <c r="AK345" s="193">
        <f t="shared" si="235"/>
        <v>0</v>
      </c>
      <c r="AL345" s="193">
        <f t="shared" si="235"/>
        <v>0</v>
      </c>
      <c r="AM345" s="193">
        <f t="shared" si="235"/>
        <v>0</v>
      </c>
      <c r="AN345" s="193">
        <f t="shared" si="235"/>
        <v>1</v>
      </c>
      <c r="AO345" s="193">
        <f t="shared" si="235"/>
        <v>0</v>
      </c>
      <c r="AP345" s="193">
        <f t="shared" si="235"/>
        <v>0</v>
      </c>
      <c r="AQ345" s="193">
        <f t="shared" si="235"/>
        <v>0</v>
      </c>
      <c r="AR345" s="193">
        <f t="shared" si="235"/>
        <v>0</v>
      </c>
      <c r="AS345" s="193">
        <f t="shared" si="235"/>
        <v>0</v>
      </c>
      <c r="AT345" s="193">
        <f t="shared" si="235"/>
        <v>0</v>
      </c>
      <c r="AU345" s="193">
        <f t="shared" si="235"/>
        <v>0</v>
      </c>
      <c r="AV345" s="193">
        <f t="shared" si="235"/>
        <v>0</v>
      </c>
      <c r="AW345" s="193">
        <f t="shared" si="235"/>
        <v>0</v>
      </c>
      <c r="AX345" s="193">
        <f t="shared" si="235"/>
        <v>0</v>
      </c>
      <c r="AY345" s="193">
        <f t="shared" si="235"/>
        <v>0</v>
      </c>
      <c r="AZ345" s="193">
        <f t="shared" si="235"/>
        <v>0</v>
      </c>
      <c r="BA345" s="193">
        <f t="shared" si="235"/>
        <v>0</v>
      </c>
      <c r="BB345" s="193">
        <f t="shared" si="235"/>
        <v>0</v>
      </c>
      <c r="BC345" s="193">
        <f t="shared" si="235"/>
        <v>0</v>
      </c>
      <c r="BD345" s="193">
        <f t="shared" si="235"/>
        <v>0</v>
      </c>
      <c r="BE345" s="193">
        <f t="shared" si="235"/>
        <v>0</v>
      </c>
      <c r="BF345" s="193">
        <f t="shared" si="235"/>
        <v>0</v>
      </c>
      <c r="BG345" s="193">
        <f t="shared" si="227"/>
        <v>0</v>
      </c>
      <c r="BH345" s="193">
        <f t="shared" si="227"/>
        <v>0</v>
      </c>
      <c r="BI345" s="193">
        <f t="shared" si="227"/>
        <v>0</v>
      </c>
      <c r="BJ345" s="193">
        <f t="shared" si="227"/>
        <v>0</v>
      </c>
      <c r="BK345" s="193">
        <f t="shared" si="227"/>
        <v>0</v>
      </c>
      <c r="BL345" s="193">
        <f t="shared" si="227"/>
        <v>0</v>
      </c>
      <c r="BM345" s="193">
        <f t="shared" si="227"/>
        <v>0</v>
      </c>
      <c r="BN345" s="193">
        <f t="shared" si="227"/>
        <v>0</v>
      </c>
      <c r="BO345" s="193">
        <f t="shared" si="227"/>
        <v>0</v>
      </c>
      <c r="BP345" s="193">
        <f t="shared" si="227"/>
        <v>0</v>
      </c>
    </row>
    <row r="346" spans="1:68" ht="15" customHeight="1" outlineLevel="1">
      <c r="A346" s="14"/>
      <c r="B346" s="363" t="s">
        <v>748</v>
      </c>
      <c r="C346" s="364"/>
      <c r="D346" s="364"/>
      <c r="E346" s="364"/>
      <c r="F346" s="364"/>
      <c r="G346" s="365"/>
      <c r="H346" s="70"/>
      <c r="I346" s="70"/>
      <c r="J346" s="70"/>
      <c r="K346" s="183">
        <f>2+2+4</f>
        <v>8</v>
      </c>
      <c r="L346" s="51"/>
      <c r="M346" s="51"/>
      <c r="N346" s="73">
        <f>(M346-L346)/365*12</f>
        <v>0</v>
      </c>
      <c r="O346" s="183">
        <v>1</v>
      </c>
      <c r="P346" s="56">
        <f>H346*I346+K346*N346</f>
        <v>0</v>
      </c>
      <c r="Q346" s="46">
        <f>H346*J346+K346*O346</f>
        <v>8</v>
      </c>
      <c r="R346" s="44"/>
      <c r="S346" s="218">
        <v>1</v>
      </c>
      <c r="T346" s="46"/>
      <c r="U346" s="46">
        <f>Q346*S346</f>
        <v>8</v>
      </c>
      <c r="V346" s="46">
        <f>T346+U346</f>
        <v>8</v>
      </c>
      <c r="W346" s="26"/>
      <c r="Y346" s="284">
        <f t="shared" si="224"/>
        <v>0</v>
      </c>
      <c r="Z346" s="57">
        <v>13</v>
      </c>
      <c r="AA346" s="193">
        <f>+IF(Z346="","",V346)</f>
        <v>8</v>
      </c>
      <c r="AB346" s="193">
        <f t="shared" si="235"/>
        <v>0</v>
      </c>
      <c r="AC346" s="193">
        <f t="shared" si="235"/>
        <v>0</v>
      </c>
      <c r="AD346" s="193">
        <f t="shared" si="235"/>
        <v>0</v>
      </c>
      <c r="AE346" s="193">
        <f t="shared" si="235"/>
        <v>0</v>
      </c>
      <c r="AF346" s="193">
        <f t="shared" si="235"/>
        <v>0</v>
      </c>
      <c r="AG346" s="193">
        <f t="shared" si="235"/>
        <v>0</v>
      </c>
      <c r="AH346" s="193">
        <f t="shared" si="235"/>
        <v>0</v>
      </c>
      <c r="AI346" s="193">
        <f t="shared" si="235"/>
        <v>0</v>
      </c>
      <c r="AJ346" s="193">
        <f t="shared" si="235"/>
        <v>0</v>
      </c>
      <c r="AK346" s="193">
        <f t="shared" si="235"/>
        <v>0</v>
      </c>
      <c r="AL346" s="193">
        <f t="shared" si="235"/>
        <v>0</v>
      </c>
      <c r="AM346" s="193">
        <f t="shared" si="235"/>
        <v>0</v>
      </c>
      <c r="AN346" s="193">
        <f t="shared" si="235"/>
        <v>8</v>
      </c>
      <c r="AO346" s="193">
        <f t="shared" si="235"/>
        <v>0</v>
      </c>
      <c r="AP346" s="193">
        <f t="shared" si="235"/>
        <v>0</v>
      </c>
      <c r="AQ346" s="193">
        <f t="shared" si="235"/>
        <v>0</v>
      </c>
      <c r="AR346" s="193">
        <f t="shared" si="235"/>
        <v>0</v>
      </c>
      <c r="AS346" s="193">
        <f t="shared" si="235"/>
        <v>0</v>
      </c>
      <c r="AT346" s="193">
        <f t="shared" si="235"/>
        <v>0</v>
      </c>
      <c r="AU346" s="193">
        <f t="shared" si="235"/>
        <v>0</v>
      </c>
      <c r="AV346" s="193">
        <f t="shared" si="235"/>
        <v>0</v>
      </c>
      <c r="AW346" s="193">
        <f t="shared" si="235"/>
        <v>0</v>
      </c>
      <c r="AX346" s="193">
        <f t="shared" si="235"/>
        <v>0</v>
      </c>
      <c r="AY346" s="193">
        <f t="shared" si="235"/>
        <v>0</v>
      </c>
      <c r="AZ346" s="193">
        <f t="shared" si="235"/>
        <v>0</v>
      </c>
      <c r="BA346" s="193">
        <f t="shared" si="235"/>
        <v>0</v>
      </c>
      <c r="BB346" s="193">
        <f t="shared" si="235"/>
        <v>0</v>
      </c>
      <c r="BC346" s="193">
        <f t="shared" si="235"/>
        <v>0</v>
      </c>
      <c r="BD346" s="193">
        <f t="shared" si="235"/>
        <v>0</v>
      </c>
      <c r="BE346" s="193">
        <f t="shared" si="235"/>
        <v>0</v>
      </c>
      <c r="BF346" s="193">
        <f t="shared" si="235"/>
        <v>0</v>
      </c>
      <c r="BG346" s="193">
        <f t="shared" si="227"/>
        <v>0</v>
      </c>
      <c r="BH346" s="193">
        <f t="shared" si="227"/>
        <v>0</v>
      </c>
      <c r="BI346" s="193">
        <f t="shared" si="227"/>
        <v>0</v>
      </c>
      <c r="BJ346" s="193">
        <f t="shared" si="227"/>
        <v>0</v>
      </c>
      <c r="BK346" s="193">
        <f t="shared" si="227"/>
        <v>0</v>
      </c>
      <c r="BL346" s="193">
        <f t="shared" si="227"/>
        <v>0</v>
      </c>
      <c r="BM346" s="193">
        <f t="shared" si="227"/>
        <v>0</v>
      </c>
      <c r="BN346" s="193">
        <f t="shared" si="227"/>
        <v>0</v>
      </c>
      <c r="BO346" s="193">
        <f t="shared" si="227"/>
        <v>0</v>
      </c>
      <c r="BP346" s="193">
        <f t="shared" si="227"/>
        <v>0</v>
      </c>
    </row>
    <row r="347" spans="1:68" ht="15" customHeight="1" outlineLevel="1">
      <c r="A347" s="14"/>
      <c r="B347" s="363" t="s">
        <v>184</v>
      </c>
      <c r="C347" s="364"/>
      <c r="D347" s="364"/>
      <c r="E347" s="364"/>
      <c r="F347" s="364"/>
      <c r="G347" s="365"/>
      <c r="H347" s="70"/>
      <c r="I347" s="70"/>
      <c r="J347" s="70"/>
      <c r="K347" s="183">
        <f>+K344</f>
        <v>31</v>
      </c>
      <c r="L347" s="51"/>
      <c r="M347" s="51"/>
      <c r="N347" s="73">
        <f t="shared" si="230"/>
        <v>0</v>
      </c>
      <c r="O347" s="183">
        <v>1</v>
      </c>
      <c r="P347" s="56">
        <f t="shared" si="231"/>
        <v>0</v>
      </c>
      <c r="Q347" s="46">
        <f t="shared" si="232"/>
        <v>31</v>
      </c>
      <c r="R347" s="44"/>
      <c r="S347" s="218">
        <v>1</v>
      </c>
      <c r="T347" s="46"/>
      <c r="U347" s="46">
        <f t="shared" si="233"/>
        <v>31</v>
      </c>
      <c r="V347" s="46">
        <f t="shared" si="234"/>
        <v>31</v>
      </c>
      <c r="W347" s="26"/>
      <c r="Y347" s="284">
        <f t="shared" si="224"/>
        <v>0</v>
      </c>
      <c r="Z347" s="57">
        <v>13</v>
      </c>
      <c r="AA347" s="193">
        <f t="shared" si="225"/>
        <v>31</v>
      </c>
      <c r="AB347" s="193">
        <f t="shared" si="229"/>
        <v>0</v>
      </c>
      <c r="AC347" s="193">
        <f t="shared" si="229"/>
        <v>0</v>
      </c>
      <c r="AD347" s="193">
        <f t="shared" si="229"/>
        <v>0</v>
      </c>
      <c r="AE347" s="193">
        <f t="shared" si="229"/>
        <v>0</v>
      </c>
      <c r="AF347" s="193">
        <f t="shared" si="229"/>
        <v>0</v>
      </c>
      <c r="AG347" s="193">
        <f t="shared" si="229"/>
        <v>0</v>
      </c>
      <c r="AH347" s="193">
        <f t="shared" si="229"/>
        <v>0</v>
      </c>
      <c r="AI347" s="193">
        <f t="shared" si="229"/>
        <v>0</v>
      </c>
      <c r="AJ347" s="193">
        <f t="shared" si="229"/>
        <v>0</v>
      </c>
      <c r="AK347" s="193">
        <f t="shared" si="229"/>
        <v>0</v>
      </c>
      <c r="AL347" s="193">
        <f t="shared" si="229"/>
        <v>0</v>
      </c>
      <c r="AM347" s="193">
        <f t="shared" si="229"/>
        <v>0</v>
      </c>
      <c r="AN347" s="193">
        <f t="shared" si="229"/>
        <v>31</v>
      </c>
      <c r="AO347" s="193">
        <f t="shared" si="229"/>
        <v>0</v>
      </c>
      <c r="AP347" s="193">
        <f t="shared" si="229"/>
        <v>0</v>
      </c>
      <c r="AQ347" s="193">
        <f t="shared" si="229"/>
        <v>0</v>
      </c>
      <c r="AR347" s="193">
        <f t="shared" si="228"/>
        <v>0</v>
      </c>
      <c r="AS347" s="193">
        <f t="shared" si="228"/>
        <v>0</v>
      </c>
      <c r="AT347" s="193">
        <f t="shared" si="228"/>
        <v>0</v>
      </c>
      <c r="AU347" s="193">
        <f t="shared" si="228"/>
        <v>0</v>
      </c>
      <c r="AV347" s="193">
        <f t="shared" si="228"/>
        <v>0</v>
      </c>
      <c r="AW347" s="193">
        <f t="shared" si="228"/>
        <v>0</v>
      </c>
      <c r="AX347" s="193">
        <f t="shared" si="228"/>
        <v>0</v>
      </c>
      <c r="AY347" s="193">
        <f t="shared" si="228"/>
        <v>0</v>
      </c>
      <c r="AZ347" s="193">
        <f t="shared" si="228"/>
        <v>0</v>
      </c>
      <c r="BA347" s="193">
        <f t="shared" si="228"/>
        <v>0</v>
      </c>
      <c r="BB347" s="193">
        <f t="shared" si="228"/>
        <v>0</v>
      </c>
      <c r="BC347" s="193">
        <f t="shared" si="228"/>
        <v>0</v>
      </c>
      <c r="BD347" s="193">
        <f t="shared" si="228"/>
        <v>0</v>
      </c>
      <c r="BE347" s="193">
        <f t="shared" si="228"/>
        <v>0</v>
      </c>
      <c r="BF347" s="193">
        <f t="shared" si="228"/>
        <v>0</v>
      </c>
      <c r="BG347" s="193">
        <f t="shared" si="227"/>
        <v>0</v>
      </c>
      <c r="BH347" s="193">
        <f t="shared" si="227"/>
        <v>0</v>
      </c>
      <c r="BI347" s="193">
        <f t="shared" si="227"/>
        <v>0</v>
      </c>
      <c r="BJ347" s="193">
        <f t="shared" si="227"/>
        <v>0</v>
      </c>
      <c r="BK347" s="193">
        <f t="shared" si="227"/>
        <v>0</v>
      </c>
      <c r="BL347" s="193">
        <f t="shared" si="227"/>
        <v>0</v>
      </c>
      <c r="BM347" s="193">
        <f t="shared" si="227"/>
        <v>0</v>
      </c>
      <c r="BN347" s="193">
        <f t="shared" si="227"/>
        <v>0</v>
      </c>
      <c r="BO347" s="193">
        <f t="shared" si="227"/>
        <v>0</v>
      </c>
      <c r="BP347" s="193">
        <f t="shared" si="227"/>
        <v>0</v>
      </c>
    </row>
    <row r="348" spans="1:68" ht="15" customHeight="1" outlineLevel="1">
      <c r="A348" s="14"/>
      <c r="B348" s="363" t="s">
        <v>148</v>
      </c>
      <c r="C348" s="375"/>
      <c r="D348" s="375"/>
      <c r="E348" s="375"/>
      <c r="F348" s="375"/>
      <c r="G348" s="376"/>
      <c r="H348" s="70"/>
      <c r="I348" s="70"/>
      <c r="J348" s="70"/>
      <c r="K348" s="183">
        <f>4+24</f>
        <v>28</v>
      </c>
      <c r="L348" s="51"/>
      <c r="M348" s="51"/>
      <c r="N348" s="73">
        <f>(M348-L348)/365*12</f>
        <v>0</v>
      </c>
      <c r="O348" s="183">
        <v>1</v>
      </c>
      <c r="P348" s="56">
        <f>H348*I348+K348*N348</f>
        <v>0</v>
      </c>
      <c r="Q348" s="46">
        <f>H348*J348+K348*O348</f>
        <v>28</v>
      </c>
      <c r="R348" s="44"/>
      <c r="S348" s="46">
        <f>+S304</f>
        <v>1</v>
      </c>
      <c r="T348" s="46"/>
      <c r="U348" s="46">
        <f>Q348*S348</f>
        <v>28</v>
      </c>
      <c r="V348" s="46">
        <f>T348+U348</f>
        <v>28</v>
      </c>
      <c r="W348" s="26"/>
      <c r="Y348" s="284">
        <f t="shared" si="224"/>
        <v>0</v>
      </c>
      <c r="Z348" s="57">
        <v>13</v>
      </c>
      <c r="AA348" s="193">
        <f>+IF(Z348="","",V348)</f>
        <v>28</v>
      </c>
      <c r="AB348" s="193">
        <f t="shared" ref="AB348:AK349" si="236">+IF($Z348=AB$12,$V348,0)</f>
        <v>0</v>
      </c>
      <c r="AC348" s="193">
        <f t="shared" si="236"/>
        <v>0</v>
      </c>
      <c r="AD348" s="193">
        <f t="shared" si="236"/>
        <v>0</v>
      </c>
      <c r="AE348" s="193">
        <f t="shared" si="236"/>
        <v>0</v>
      </c>
      <c r="AF348" s="193">
        <f t="shared" si="236"/>
        <v>0</v>
      </c>
      <c r="AG348" s="193">
        <f t="shared" si="236"/>
        <v>0</v>
      </c>
      <c r="AH348" s="193">
        <f t="shared" si="236"/>
        <v>0</v>
      </c>
      <c r="AI348" s="193">
        <f t="shared" si="236"/>
        <v>0</v>
      </c>
      <c r="AJ348" s="193">
        <f t="shared" si="236"/>
        <v>0</v>
      </c>
      <c r="AK348" s="193">
        <f t="shared" si="236"/>
        <v>0</v>
      </c>
      <c r="AL348" s="193">
        <f t="shared" si="229"/>
        <v>0</v>
      </c>
      <c r="AM348" s="193">
        <f t="shared" si="229"/>
        <v>0</v>
      </c>
      <c r="AN348" s="193">
        <f t="shared" si="229"/>
        <v>28</v>
      </c>
      <c r="AO348" s="193">
        <f t="shared" si="229"/>
        <v>0</v>
      </c>
      <c r="AP348" s="193">
        <f t="shared" si="229"/>
        <v>0</v>
      </c>
      <c r="AQ348" s="193">
        <f t="shared" si="229"/>
        <v>0</v>
      </c>
      <c r="AR348" s="193">
        <f t="shared" si="228"/>
        <v>0</v>
      </c>
      <c r="AS348" s="193">
        <f t="shared" si="228"/>
        <v>0</v>
      </c>
      <c r="AT348" s="193">
        <f t="shared" si="228"/>
        <v>0</v>
      </c>
      <c r="AU348" s="193">
        <f t="shared" si="228"/>
        <v>0</v>
      </c>
      <c r="AV348" s="193">
        <f t="shared" si="228"/>
        <v>0</v>
      </c>
      <c r="AW348" s="193">
        <f t="shared" si="228"/>
        <v>0</v>
      </c>
      <c r="AX348" s="193">
        <f t="shared" si="228"/>
        <v>0</v>
      </c>
      <c r="AY348" s="193">
        <f t="shared" si="228"/>
        <v>0</v>
      </c>
      <c r="AZ348" s="193">
        <f t="shared" si="228"/>
        <v>0</v>
      </c>
      <c r="BA348" s="193">
        <f t="shared" si="228"/>
        <v>0</v>
      </c>
      <c r="BB348" s="193">
        <f t="shared" si="228"/>
        <v>0</v>
      </c>
      <c r="BC348" s="193">
        <f t="shared" si="228"/>
        <v>0</v>
      </c>
      <c r="BD348" s="193">
        <f t="shared" si="228"/>
        <v>0</v>
      </c>
      <c r="BE348" s="193">
        <f t="shared" si="228"/>
        <v>0</v>
      </c>
      <c r="BF348" s="193">
        <f t="shared" si="228"/>
        <v>0</v>
      </c>
      <c r="BG348" s="193">
        <f t="shared" si="227"/>
        <v>0</v>
      </c>
      <c r="BH348" s="193">
        <f t="shared" si="227"/>
        <v>0</v>
      </c>
      <c r="BI348" s="193">
        <f t="shared" si="227"/>
        <v>0</v>
      </c>
      <c r="BJ348" s="193">
        <f t="shared" si="227"/>
        <v>0</v>
      </c>
      <c r="BK348" s="193">
        <f t="shared" si="227"/>
        <v>0</v>
      </c>
      <c r="BL348" s="193">
        <f t="shared" si="227"/>
        <v>0</v>
      </c>
      <c r="BM348" s="193">
        <f t="shared" si="227"/>
        <v>0</v>
      </c>
      <c r="BN348" s="193">
        <f t="shared" si="227"/>
        <v>0</v>
      </c>
      <c r="BO348" s="193">
        <f t="shared" si="227"/>
        <v>0</v>
      </c>
      <c r="BP348" s="193">
        <f t="shared" si="227"/>
        <v>0</v>
      </c>
    </row>
    <row r="349" spans="1:68" ht="15" customHeight="1" outlineLevel="1">
      <c r="A349" s="14"/>
      <c r="B349" s="363" t="s">
        <v>183</v>
      </c>
      <c r="C349" s="364"/>
      <c r="D349" s="364"/>
      <c r="E349" s="364"/>
      <c r="F349" s="364"/>
      <c r="G349" s="365"/>
      <c r="H349" s="70"/>
      <c r="I349" s="70"/>
      <c r="J349" s="70"/>
      <c r="K349" s="183">
        <f>1+1</f>
        <v>2</v>
      </c>
      <c r="L349" s="51"/>
      <c r="M349" s="51"/>
      <c r="N349" s="73">
        <f>(M349-L349)/365*12</f>
        <v>0</v>
      </c>
      <c r="O349" s="183">
        <v>1</v>
      </c>
      <c r="P349" s="56">
        <f>H349*I349+K349*N349</f>
        <v>0</v>
      </c>
      <c r="Q349" s="46">
        <f>H349*J349+K349*O349</f>
        <v>2</v>
      </c>
      <c r="R349" s="44"/>
      <c r="S349" s="218">
        <v>1</v>
      </c>
      <c r="T349" s="46"/>
      <c r="U349" s="46">
        <f>Q349*S349</f>
        <v>2</v>
      </c>
      <c r="V349" s="46">
        <f>T349+U349</f>
        <v>2</v>
      </c>
      <c r="W349" s="26"/>
      <c r="Y349" s="284">
        <f t="shared" si="224"/>
        <v>0</v>
      </c>
      <c r="Z349" s="57">
        <v>13</v>
      </c>
      <c r="AA349" s="193">
        <f>+IF(Z349="","",V349)</f>
        <v>2</v>
      </c>
      <c r="AB349" s="193">
        <f t="shared" si="236"/>
        <v>0</v>
      </c>
      <c r="AC349" s="193">
        <f t="shared" si="236"/>
        <v>0</v>
      </c>
      <c r="AD349" s="193">
        <f t="shared" si="236"/>
        <v>0</v>
      </c>
      <c r="AE349" s="193">
        <f t="shared" si="236"/>
        <v>0</v>
      </c>
      <c r="AF349" s="193">
        <f t="shared" si="236"/>
        <v>0</v>
      </c>
      <c r="AG349" s="193">
        <f t="shared" si="236"/>
        <v>0</v>
      </c>
      <c r="AH349" s="193">
        <f t="shared" si="236"/>
        <v>0</v>
      </c>
      <c r="AI349" s="193">
        <f t="shared" si="236"/>
        <v>0</v>
      </c>
      <c r="AJ349" s="193">
        <f t="shared" si="236"/>
        <v>0</v>
      </c>
      <c r="AK349" s="193">
        <f t="shared" si="236"/>
        <v>0</v>
      </c>
      <c r="AL349" s="193">
        <f t="shared" si="229"/>
        <v>0</v>
      </c>
      <c r="AM349" s="193">
        <f t="shared" si="229"/>
        <v>0</v>
      </c>
      <c r="AN349" s="193">
        <f t="shared" si="229"/>
        <v>2</v>
      </c>
      <c r="AO349" s="193">
        <f t="shared" si="229"/>
        <v>0</v>
      </c>
      <c r="AP349" s="193">
        <f t="shared" si="229"/>
        <v>0</v>
      </c>
      <c r="AQ349" s="193">
        <f t="shared" si="229"/>
        <v>0</v>
      </c>
      <c r="AR349" s="193">
        <f t="shared" si="228"/>
        <v>0</v>
      </c>
      <c r="AS349" s="193">
        <f t="shared" si="228"/>
        <v>0</v>
      </c>
      <c r="AT349" s="193">
        <f t="shared" si="228"/>
        <v>0</v>
      </c>
      <c r="AU349" s="193">
        <f t="shared" si="228"/>
        <v>0</v>
      </c>
      <c r="AV349" s="193">
        <f t="shared" si="228"/>
        <v>0</v>
      </c>
      <c r="AW349" s="193">
        <f t="shared" si="228"/>
        <v>0</v>
      </c>
      <c r="AX349" s="193">
        <f t="shared" si="228"/>
        <v>0</v>
      </c>
      <c r="AY349" s="193">
        <f t="shared" si="228"/>
        <v>0</v>
      </c>
      <c r="AZ349" s="193">
        <f t="shared" si="228"/>
        <v>0</v>
      </c>
      <c r="BA349" s="193">
        <f t="shared" si="228"/>
        <v>0</v>
      </c>
      <c r="BB349" s="193">
        <f t="shared" si="228"/>
        <v>0</v>
      </c>
      <c r="BC349" s="193">
        <f t="shared" si="228"/>
        <v>0</v>
      </c>
      <c r="BD349" s="193">
        <f t="shared" si="228"/>
        <v>0</v>
      </c>
      <c r="BE349" s="193">
        <f t="shared" si="228"/>
        <v>0</v>
      </c>
      <c r="BF349" s="193">
        <f t="shared" si="228"/>
        <v>0</v>
      </c>
      <c r="BG349" s="193">
        <f t="shared" si="227"/>
        <v>0</v>
      </c>
      <c r="BH349" s="193">
        <f t="shared" si="227"/>
        <v>0</v>
      </c>
      <c r="BI349" s="193">
        <f t="shared" si="227"/>
        <v>0</v>
      </c>
      <c r="BJ349" s="193">
        <f t="shared" si="227"/>
        <v>0</v>
      </c>
      <c r="BK349" s="193">
        <f t="shared" si="227"/>
        <v>0</v>
      </c>
      <c r="BL349" s="193">
        <f t="shared" si="227"/>
        <v>0</v>
      </c>
      <c r="BM349" s="193">
        <f t="shared" si="227"/>
        <v>0</v>
      </c>
      <c r="BN349" s="193">
        <f t="shared" si="227"/>
        <v>0</v>
      </c>
      <c r="BO349" s="193">
        <f t="shared" si="227"/>
        <v>0</v>
      </c>
      <c r="BP349" s="193">
        <f t="shared" si="227"/>
        <v>0</v>
      </c>
    </row>
    <row r="350" spans="1:68" ht="15" customHeight="1" outlineLevel="1">
      <c r="A350" s="14"/>
      <c r="B350" s="363" t="s">
        <v>155</v>
      </c>
      <c r="C350" s="364"/>
      <c r="D350" s="364"/>
      <c r="E350" s="364"/>
      <c r="F350" s="364"/>
      <c r="G350" s="365"/>
      <c r="H350" s="70"/>
      <c r="I350" s="70"/>
      <c r="J350" s="70"/>
      <c r="K350" s="70">
        <f>+K348</f>
        <v>28</v>
      </c>
      <c r="L350" s="51"/>
      <c r="M350" s="51"/>
      <c r="N350" s="73">
        <f t="shared" si="230"/>
        <v>0</v>
      </c>
      <c r="O350" s="183">
        <v>1</v>
      </c>
      <c r="P350" s="56">
        <f t="shared" si="231"/>
        <v>0</v>
      </c>
      <c r="Q350" s="46">
        <f t="shared" si="232"/>
        <v>28</v>
      </c>
      <c r="R350" s="44"/>
      <c r="S350" s="46">
        <f>+S314</f>
        <v>1</v>
      </c>
      <c r="T350" s="46"/>
      <c r="U350" s="46">
        <f t="shared" si="233"/>
        <v>28</v>
      </c>
      <c r="V350" s="46">
        <f t="shared" si="234"/>
        <v>28</v>
      </c>
      <c r="W350" s="26"/>
      <c r="Y350" s="284">
        <f t="shared" si="224"/>
        <v>0</v>
      </c>
      <c r="Z350" s="57">
        <v>13</v>
      </c>
      <c r="AA350" s="193">
        <f t="shared" si="225"/>
        <v>28</v>
      </c>
      <c r="AB350" s="193">
        <f t="shared" si="229"/>
        <v>0</v>
      </c>
      <c r="AC350" s="193">
        <f t="shared" si="229"/>
        <v>0</v>
      </c>
      <c r="AD350" s="193">
        <f t="shared" si="229"/>
        <v>0</v>
      </c>
      <c r="AE350" s="193">
        <f t="shared" si="229"/>
        <v>0</v>
      </c>
      <c r="AF350" s="193">
        <f t="shared" si="229"/>
        <v>0</v>
      </c>
      <c r="AG350" s="193">
        <f t="shared" si="229"/>
        <v>0</v>
      </c>
      <c r="AH350" s="193">
        <f t="shared" si="229"/>
        <v>0</v>
      </c>
      <c r="AI350" s="193">
        <f t="shared" si="229"/>
        <v>0</v>
      </c>
      <c r="AJ350" s="193">
        <f t="shared" si="229"/>
        <v>0</v>
      </c>
      <c r="AK350" s="193">
        <f t="shared" si="229"/>
        <v>0</v>
      </c>
      <c r="AL350" s="193">
        <f t="shared" si="229"/>
        <v>0</v>
      </c>
      <c r="AM350" s="193">
        <f t="shared" si="229"/>
        <v>0</v>
      </c>
      <c r="AN350" s="193">
        <f t="shared" si="229"/>
        <v>28</v>
      </c>
      <c r="AO350" s="193">
        <f t="shared" si="229"/>
        <v>0</v>
      </c>
      <c r="AP350" s="193">
        <f t="shared" si="229"/>
        <v>0</v>
      </c>
      <c r="AQ350" s="193">
        <f t="shared" si="229"/>
        <v>0</v>
      </c>
      <c r="AR350" s="193">
        <f t="shared" si="228"/>
        <v>0</v>
      </c>
      <c r="AS350" s="193">
        <f t="shared" si="228"/>
        <v>0</v>
      </c>
      <c r="AT350" s="193">
        <f t="shared" si="228"/>
        <v>0</v>
      </c>
      <c r="AU350" s="193">
        <f t="shared" si="228"/>
        <v>0</v>
      </c>
      <c r="AV350" s="193">
        <f t="shared" si="228"/>
        <v>0</v>
      </c>
      <c r="AW350" s="193">
        <f t="shared" si="228"/>
        <v>0</v>
      </c>
      <c r="AX350" s="193">
        <f t="shared" si="228"/>
        <v>0</v>
      </c>
      <c r="AY350" s="193">
        <f t="shared" si="228"/>
        <v>0</v>
      </c>
      <c r="AZ350" s="193">
        <f t="shared" si="228"/>
        <v>0</v>
      </c>
      <c r="BA350" s="193">
        <f t="shared" si="228"/>
        <v>0</v>
      </c>
      <c r="BB350" s="193">
        <f t="shared" si="228"/>
        <v>0</v>
      </c>
      <c r="BC350" s="193">
        <f t="shared" si="228"/>
        <v>0</v>
      </c>
      <c r="BD350" s="193">
        <f t="shared" si="228"/>
        <v>0</v>
      </c>
      <c r="BE350" s="193">
        <f t="shared" si="228"/>
        <v>0</v>
      </c>
      <c r="BF350" s="193">
        <f t="shared" si="228"/>
        <v>0</v>
      </c>
      <c r="BG350" s="193">
        <f t="shared" si="227"/>
        <v>0</v>
      </c>
      <c r="BH350" s="193">
        <f t="shared" si="227"/>
        <v>0</v>
      </c>
      <c r="BI350" s="193">
        <f t="shared" si="227"/>
        <v>0</v>
      </c>
      <c r="BJ350" s="193">
        <f t="shared" si="227"/>
        <v>0</v>
      </c>
      <c r="BK350" s="193">
        <f t="shared" si="227"/>
        <v>0</v>
      </c>
      <c r="BL350" s="193">
        <f t="shared" si="227"/>
        <v>0</v>
      </c>
      <c r="BM350" s="193">
        <f t="shared" si="227"/>
        <v>0</v>
      </c>
      <c r="BN350" s="193">
        <f t="shared" si="227"/>
        <v>0</v>
      </c>
      <c r="BO350" s="193">
        <f t="shared" si="227"/>
        <v>0</v>
      </c>
      <c r="BP350" s="193">
        <f t="shared" si="227"/>
        <v>0</v>
      </c>
    </row>
    <row r="351" spans="1:68" ht="15" customHeight="1" outlineLevel="1">
      <c r="A351" s="14"/>
      <c r="B351" s="363" t="s">
        <v>156</v>
      </c>
      <c r="C351" s="364"/>
      <c r="D351" s="364"/>
      <c r="E351" s="364"/>
      <c r="F351" s="364"/>
      <c r="G351" s="365"/>
      <c r="H351" s="70"/>
      <c r="I351" s="70"/>
      <c r="J351" s="70"/>
      <c r="K351" s="70">
        <v>3</v>
      </c>
      <c r="L351" s="51"/>
      <c r="M351" s="51"/>
      <c r="N351" s="73">
        <f t="shared" si="230"/>
        <v>0</v>
      </c>
      <c r="O351" s="183">
        <v>1</v>
      </c>
      <c r="P351" s="56">
        <f t="shared" si="231"/>
        <v>0</v>
      </c>
      <c r="Q351" s="46">
        <f t="shared" si="232"/>
        <v>3</v>
      </c>
      <c r="R351" s="44"/>
      <c r="S351" s="46">
        <f>+S316</f>
        <v>1</v>
      </c>
      <c r="T351" s="46"/>
      <c r="U351" s="46">
        <f t="shared" si="233"/>
        <v>3</v>
      </c>
      <c r="V351" s="46">
        <f t="shared" si="234"/>
        <v>3</v>
      </c>
      <c r="W351" s="26"/>
      <c r="Y351" s="284">
        <f t="shared" si="224"/>
        <v>0</v>
      </c>
      <c r="Z351" s="57">
        <v>13</v>
      </c>
      <c r="AA351" s="193">
        <f t="shared" si="225"/>
        <v>3</v>
      </c>
      <c r="AB351" s="193">
        <f t="shared" si="229"/>
        <v>0</v>
      </c>
      <c r="AC351" s="193">
        <f t="shared" si="229"/>
        <v>0</v>
      </c>
      <c r="AD351" s="193">
        <f t="shared" si="229"/>
        <v>0</v>
      </c>
      <c r="AE351" s="193">
        <f t="shared" si="229"/>
        <v>0</v>
      </c>
      <c r="AF351" s="193">
        <f t="shared" si="229"/>
        <v>0</v>
      </c>
      <c r="AG351" s="193">
        <f t="shared" si="229"/>
        <v>0</v>
      </c>
      <c r="AH351" s="193">
        <f t="shared" si="229"/>
        <v>0</v>
      </c>
      <c r="AI351" s="193">
        <f t="shared" si="229"/>
        <v>0</v>
      </c>
      <c r="AJ351" s="193">
        <f t="shared" si="229"/>
        <v>0</v>
      </c>
      <c r="AK351" s="193">
        <f t="shared" si="229"/>
        <v>0</v>
      </c>
      <c r="AL351" s="193">
        <f t="shared" si="229"/>
        <v>0</v>
      </c>
      <c r="AM351" s="193">
        <f t="shared" si="229"/>
        <v>0</v>
      </c>
      <c r="AN351" s="193">
        <f t="shared" si="229"/>
        <v>3</v>
      </c>
      <c r="AO351" s="193">
        <f t="shared" si="229"/>
        <v>0</v>
      </c>
      <c r="AP351" s="193">
        <f t="shared" si="229"/>
        <v>0</v>
      </c>
      <c r="AQ351" s="193">
        <f t="shared" si="229"/>
        <v>0</v>
      </c>
      <c r="AR351" s="193">
        <f t="shared" si="228"/>
        <v>0</v>
      </c>
      <c r="AS351" s="193">
        <f t="shared" si="228"/>
        <v>0</v>
      </c>
      <c r="AT351" s="193">
        <f t="shared" si="228"/>
        <v>0</v>
      </c>
      <c r="AU351" s="193">
        <f t="shared" si="228"/>
        <v>0</v>
      </c>
      <c r="AV351" s="193">
        <f t="shared" si="228"/>
        <v>0</v>
      </c>
      <c r="AW351" s="193">
        <f t="shared" si="228"/>
        <v>0</v>
      </c>
      <c r="AX351" s="193">
        <f t="shared" si="228"/>
        <v>0</v>
      </c>
      <c r="AY351" s="193">
        <f t="shared" si="228"/>
        <v>0</v>
      </c>
      <c r="AZ351" s="193">
        <f t="shared" si="228"/>
        <v>0</v>
      </c>
      <c r="BA351" s="193">
        <f t="shared" si="228"/>
        <v>0</v>
      </c>
      <c r="BB351" s="193">
        <f t="shared" si="228"/>
        <v>0</v>
      </c>
      <c r="BC351" s="193">
        <f t="shared" si="228"/>
        <v>0</v>
      </c>
      <c r="BD351" s="193">
        <f t="shared" si="228"/>
        <v>0</v>
      </c>
      <c r="BE351" s="193">
        <f t="shared" si="228"/>
        <v>0</v>
      </c>
      <c r="BF351" s="193">
        <f t="shared" si="228"/>
        <v>0</v>
      </c>
      <c r="BG351" s="193">
        <f t="shared" si="227"/>
        <v>0</v>
      </c>
      <c r="BH351" s="193">
        <f t="shared" si="227"/>
        <v>0</v>
      </c>
      <c r="BI351" s="193">
        <f t="shared" si="227"/>
        <v>0</v>
      </c>
      <c r="BJ351" s="193">
        <f t="shared" si="227"/>
        <v>0</v>
      </c>
      <c r="BK351" s="193">
        <f t="shared" si="227"/>
        <v>0</v>
      </c>
      <c r="BL351" s="193">
        <f t="shared" si="227"/>
        <v>0</v>
      </c>
      <c r="BM351" s="193">
        <f t="shared" si="227"/>
        <v>0</v>
      </c>
      <c r="BN351" s="193">
        <f t="shared" si="227"/>
        <v>0</v>
      </c>
      <c r="BO351" s="193">
        <f t="shared" si="227"/>
        <v>0</v>
      </c>
      <c r="BP351" s="193">
        <f t="shared" si="227"/>
        <v>0</v>
      </c>
    </row>
    <row r="352" spans="1:68" ht="15" customHeight="1" outlineLevel="1">
      <c r="A352" s="14"/>
      <c r="B352" s="363" t="s">
        <v>157</v>
      </c>
      <c r="C352" s="364"/>
      <c r="D352" s="364"/>
      <c r="E352" s="364"/>
      <c r="F352" s="364"/>
      <c r="G352" s="365"/>
      <c r="H352" s="70"/>
      <c r="I352" s="70"/>
      <c r="J352" s="70"/>
      <c r="K352" s="70">
        <v>10</v>
      </c>
      <c r="L352" s="51"/>
      <c r="M352" s="51"/>
      <c r="N352" s="73">
        <f t="shared" si="230"/>
        <v>0</v>
      </c>
      <c r="O352" s="183">
        <v>1</v>
      </c>
      <c r="P352" s="56">
        <f t="shared" si="231"/>
        <v>0</v>
      </c>
      <c r="Q352" s="46">
        <f t="shared" si="232"/>
        <v>10</v>
      </c>
      <c r="R352" s="44"/>
      <c r="S352" s="46">
        <f>+S317</f>
        <v>1</v>
      </c>
      <c r="T352" s="46"/>
      <c r="U352" s="46">
        <f t="shared" si="233"/>
        <v>10</v>
      </c>
      <c r="V352" s="46">
        <f t="shared" si="234"/>
        <v>10</v>
      </c>
      <c r="W352" s="26"/>
      <c r="Y352" s="284">
        <f t="shared" si="224"/>
        <v>0</v>
      </c>
      <c r="Z352" s="57">
        <v>13</v>
      </c>
      <c r="AA352" s="193">
        <f t="shared" si="225"/>
        <v>10</v>
      </c>
      <c r="AB352" s="193">
        <f t="shared" si="229"/>
        <v>0</v>
      </c>
      <c r="AC352" s="193">
        <f t="shared" si="229"/>
        <v>0</v>
      </c>
      <c r="AD352" s="193">
        <f t="shared" si="229"/>
        <v>0</v>
      </c>
      <c r="AE352" s="193">
        <f t="shared" si="229"/>
        <v>0</v>
      </c>
      <c r="AF352" s="193">
        <f t="shared" si="229"/>
        <v>0</v>
      </c>
      <c r="AG352" s="193">
        <f t="shared" si="229"/>
        <v>0</v>
      </c>
      <c r="AH352" s="193">
        <f t="shared" si="229"/>
        <v>0</v>
      </c>
      <c r="AI352" s="193">
        <f t="shared" si="229"/>
        <v>0</v>
      </c>
      <c r="AJ352" s="193">
        <f t="shared" si="229"/>
        <v>0</v>
      </c>
      <c r="AK352" s="193">
        <f t="shared" si="229"/>
        <v>0</v>
      </c>
      <c r="AL352" s="193">
        <f t="shared" si="229"/>
        <v>0</v>
      </c>
      <c r="AM352" s="193">
        <f t="shared" si="229"/>
        <v>0</v>
      </c>
      <c r="AN352" s="193">
        <f t="shared" si="229"/>
        <v>10</v>
      </c>
      <c r="AO352" s="193">
        <f t="shared" si="229"/>
        <v>0</v>
      </c>
      <c r="AP352" s="193">
        <f t="shared" si="229"/>
        <v>0</v>
      </c>
      <c r="AQ352" s="193">
        <f t="shared" si="229"/>
        <v>0</v>
      </c>
      <c r="AR352" s="193">
        <f t="shared" si="228"/>
        <v>0</v>
      </c>
      <c r="AS352" s="193">
        <f t="shared" si="228"/>
        <v>0</v>
      </c>
      <c r="AT352" s="193">
        <f t="shared" si="228"/>
        <v>0</v>
      </c>
      <c r="AU352" s="193">
        <f t="shared" si="228"/>
        <v>0</v>
      </c>
      <c r="AV352" s="193">
        <f t="shared" si="228"/>
        <v>0</v>
      </c>
      <c r="AW352" s="193">
        <f t="shared" si="228"/>
        <v>0</v>
      </c>
      <c r="AX352" s="193">
        <f t="shared" si="228"/>
        <v>0</v>
      </c>
      <c r="AY352" s="193">
        <f t="shared" si="228"/>
        <v>0</v>
      </c>
      <c r="AZ352" s="193">
        <f t="shared" si="228"/>
        <v>0</v>
      </c>
      <c r="BA352" s="193">
        <f t="shared" si="228"/>
        <v>0</v>
      </c>
      <c r="BB352" s="193">
        <f t="shared" si="228"/>
        <v>0</v>
      </c>
      <c r="BC352" s="193">
        <f t="shared" si="228"/>
        <v>0</v>
      </c>
      <c r="BD352" s="193">
        <f t="shared" si="228"/>
        <v>0</v>
      </c>
      <c r="BE352" s="193">
        <f t="shared" si="228"/>
        <v>0</v>
      </c>
      <c r="BF352" s="193">
        <f t="shared" si="228"/>
        <v>0</v>
      </c>
      <c r="BG352" s="193">
        <f t="shared" si="227"/>
        <v>0</v>
      </c>
      <c r="BH352" s="193">
        <f t="shared" si="227"/>
        <v>0</v>
      </c>
      <c r="BI352" s="193">
        <f t="shared" si="227"/>
        <v>0</v>
      </c>
      <c r="BJ352" s="193">
        <f t="shared" si="227"/>
        <v>0</v>
      </c>
      <c r="BK352" s="193">
        <f t="shared" si="227"/>
        <v>0</v>
      </c>
      <c r="BL352" s="193">
        <f t="shared" si="227"/>
        <v>0</v>
      </c>
      <c r="BM352" s="193">
        <f t="shared" si="227"/>
        <v>0</v>
      </c>
      <c r="BN352" s="193">
        <f t="shared" si="227"/>
        <v>0</v>
      </c>
      <c r="BO352" s="193">
        <f t="shared" si="227"/>
        <v>0</v>
      </c>
      <c r="BP352" s="193">
        <f t="shared" si="227"/>
        <v>0</v>
      </c>
    </row>
    <row r="353" spans="1:68" ht="15" customHeight="1" outlineLevel="1">
      <c r="A353" s="14"/>
      <c r="B353" s="363" t="s">
        <v>185</v>
      </c>
      <c r="C353" s="364"/>
      <c r="D353" s="364"/>
      <c r="E353" s="364"/>
      <c r="F353" s="364"/>
      <c r="G353" s="365"/>
      <c r="H353" s="70"/>
      <c r="I353" s="70"/>
      <c r="J353" s="70"/>
      <c r="K353" s="70">
        <f>+K350</f>
        <v>28</v>
      </c>
      <c r="L353" s="51"/>
      <c r="M353" s="51"/>
      <c r="N353" s="73">
        <f t="shared" si="230"/>
        <v>0</v>
      </c>
      <c r="O353" s="183">
        <v>1</v>
      </c>
      <c r="P353" s="56">
        <f t="shared" si="231"/>
        <v>0</v>
      </c>
      <c r="Q353" s="46">
        <f t="shared" si="232"/>
        <v>28</v>
      </c>
      <c r="R353" s="44"/>
      <c r="S353" s="218">
        <v>1</v>
      </c>
      <c r="T353" s="46"/>
      <c r="U353" s="46">
        <f t="shared" si="233"/>
        <v>28</v>
      </c>
      <c r="V353" s="46">
        <f t="shared" si="234"/>
        <v>28</v>
      </c>
      <c r="W353" s="26"/>
      <c r="Y353" s="284">
        <f t="shared" si="224"/>
        <v>0</v>
      </c>
      <c r="Z353" s="57">
        <v>13</v>
      </c>
      <c r="AA353" s="193">
        <f t="shared" si="225"/>
        <v>28</v>
      </c>
      <c r="AB353" s="193">
        <f t="shared" si="229"/>
        <v>0</v>
      </c>
      <c r="AC353" s="193">
        <f t="shared" si="229"/>
        <v>0</v>
      </c>
      <c r="AD353" s="193">
        <f t="shared" si="229"/>
        <v>0</v>
      </c>
      <c r="AE353" s="193">
        <f t="shared" si="229"/>
        <v>0</v>
      </c>
      <c r="AF353" s="193">
        <f t="shared" si="229"/>
        <v>0</v>
      </c>
      <c r="AG353" s="193">
        <f t="shared" si="229"/>
        <v>0</v>
      </c>
      <c r="AH353" s="193">
        <f t="shared" si="229"/>
        <v>0</v>
      </c>
      <c r="AI353" s="193">
        <f t="shared" si="229"/>
        <v>0</v>
      </c>
      <c r="AJ353" s="193">
        <f t="shared" si="229"/>
        <v>0</v>
      </c>
      <c r="AK353" s="193">
        <f t="shared" si="229"/>
        <v>0</v>
      </c>
      <c r="AL353" s="193">
        <f t="shared" si="229"/>
        <v>0</v>
      </c>
      <c r="AM353" s="193">
        <f t="shared" si="229"/>
        <v>0</v>
      </c>
      <c r="AN353" s="193">
        <f t="shared" si="229"/>
        <v>28</v>
      </c>
      <c r="AO353" s="193">
        <f t="shared" si="229"/>
        <v>0</v>
      </c>
      <c r="AP353" s="193">
        <f t="shared" si="229"/>
        <v>0</v>
      </c>
      <c r="AQ353" s="193">
        <f t="shared" si="229"/>
        <v>0</v>
      </c>
      <c r="AR353" s="193">
        <f t="shared" si="228"/>
        <v>0</v>
      </c>
      <c r="AS353" s="193">
        <f t="shared" si="228"/>
        <v>0</v>
      </c>
      <c r="AT353" s="193">
        <f t="shared" si="228"/>
        <v>0</v>
      </c>
      <c r="AU353" s="193">
        <f t="shared" si="228"/>
        <v>0</v>
      </c>
      <c r="AV353" s="193">
        <f t="shared" si="228"/>
        <v>0</v>
      </c>
      <c r="AW353" s="193">
        <f t="shared" si="228"/>
        <v>0</v>
      </c>
      <c r="AX353" s="193">
        <f t="shared" si="228"/>
        <v>0</v>
      </c>
      <c r="AY353" s="193">
        <f t="shared" si="228"/>
        <v>0</v>
      </c>
      <c r="AZ353" s="193">
        <f t="shared" si="228"/>
        <v>0</v>
      </c>
      <c r="BA353" s="193">
        <f t="shared" si="228"/>
        <v>0</v>
      </c>
      <c r="BB353" s="193">
        <f t="shared" si="228"/>
        <v>0</v>
      </c>
      <c r="BC353" s="193">
        <f t="shared" si="228"/>
        <v>0</v>
      </c>
      <c r="BD353" s="193">
        <f t="shared" si="228"/>
        <v>0</v>
      </c>
      <c r="BE353" s="193">
        <f t="shared" si="228"/>
        <v>0</v>
      </c>
      <c r="BF353" s="193">
        <f t="shared" si="228"/>
        <v>0</v>
      </c>
      <c r="BG353" s="193">
        <f t="shared" ref="BG353:BP369" si="237">+IF($Z353=BG$12,$V353,0)</f>
        <v>0</v>
      </c>
      <c r="BH353" s="193">
        <f t="shared" si="237"/>
        <v>0</v>
      </c>
      <c r="BI353" s="193">
        <f t="shared" si="237"/>
        <v>0</v>
      </c>
      <c r="BJ353" s="193">
        <f t="shared" si="237"/>
        <v>0</v>
      </c>
      <c r="BK353" s="193">
        <f t="shared" si="237"/>
        <v>0</v>
      </c>
      <c r="BL353" s="193">
        <f t="shared" si="237"/>
        <v>0</v>
      </c>
      <c r="BM353" s="193">
        <f t="shared" si="237"/>
        <v>0</v>
      </c>
      <c r="BN353" s="193">
        <f t="shared" si="237"/>
        <v>0</v>
      </c>
      <c r="BO353" s="193">
        <f t="shared" si="237"/>
        <v>0</v>
      </c>
      <c r="BP353" s="193">
        <f t="shared" si="237"/>
        <v>0</v>
      </c>
    </row>
    <row r="354" spans="1:68" ht="15" customHeight="1" outlineLevel="1">
      <c r="A354" s="14"/>
      <c r="B354" s="363" t="s">
        <v>186</v>
      </c>
      <c r="C354" s="364"/>
      <c r="D354" s="364"/>
      <c r="E354" s="364"/>
      <c r="F354" s="364"/>
      <c r="G354" s="365"/>
      <c r="H354" s="70"/>
      <c r="I354" s="70"/>
      <c r="J354" s="70"/>
      <c r="K354" s="70">
        <f>+K351</f>
        <v>3</v>
      </c>
      <c r="L354" s="51"/>
      <c r="M354" s="51"/>
      <c r="N354" s="73">
        <f t="shared" si="230"/>
        <v>0</v>
      </c>
      <c r="O354" s="183">
        <v>1</v>
      </c>
      <c r="P354" s="56">
        <f t="shared" si="231"/>
        <v>0</v>
      </c>
      <c r="Q354" s="46">
        <f t="shared" si="232"/>
        <v>3</v>
      </c>
      <c r="R354" s="44"/>
      <c r="S354" s="46">
        <f>+S314</f>
        <v>1</v>
      </c>
      <c r="T354" s="46"/>
      <c r="U354" s="46">
        <f t="shared" si="233"/>
        <v>3</v>
      </c>
      <c r="V354" s="46">
        <f t="shared" si="234"/>
        <v>3</v>
      </c>
      <c r="W354" s="26"/>
      <c r="Y354" s="284">
        <f t="shared" si="224"/>
        <v>0</v>
      </c>
      <c r="Z354" s="57">
        <v>13</v>
      </c>
      <c r="AA354" s="193">
        <f t="shared" si="225"/>
        <v>3</v>
      </c>
      <c r="AB354" s="193">
        <f t="shared" si="229"/>
        <v>0</v>
      </c>
      <c r="AC354" s="193">
        <f t="shared" si="229"/>
        <v>0</v>
      </c>
      <c r="AD354" s="193">
        <f t="shared" si="229"/>
        <v>0</v>
      </c>
      <c r="AE354" s="193">
        <f t="shared" si="229"/>
        <v>0</v>
      </c>
      <c r="AF354" s="193">
        <f t="shared" si="229"/>
        <v>0</v>
      </c>
      <c r="AG354" s="193">
        <f t="shared" si="229"/>
        <v>0</v>
      </c>
      <c r="AH354" s="193">
        <f t="shared" si="229"/>
        <v>0</v>
      </c>
      <c r="AI354" s="193">
        <f t="shared" si="229"/>
        <v>0</v>
      </c>
      <c r="AJ354" s="193">
        <f t="shared" si="229"/>
        <v>0</v>
      </c>
      <c r="AK354" s="193">
        <f t="shared" si="229"/>
        <v>0</v>
      </c>
      <c r="AL354" s="193">
        <f t="shared" si="229"/>
        <v>0</v>
      </c>
      <c r="AM354" s="193">
        <f t="shared" si="229"/>
        <v>0</v>
      </c>
      <c r="AN354" s="193">
        <f t="shared" si="229"/>
        <v>3</v>
      </c>
      <c r="AO354" s="193">
        <f t="shared" si="229"/>
        <v>0</v>
      </c>
      <c r="AP354" s="193">
        <f t="shared" si="229"/>
        <v>0</v>
      </c>
      <c r="AQ354" s="193">
        <f t="shared" ref="AQ354:BF370" si="238">+IF($Z354=AQ$12,$V354,0)</f>
        <v>0</v>
      </c>
      <c r="AR354" s="193">
        <f t="shared" si="238"/>
        <v>0</v>
      </c>
      <c r="AS354" s="193">
        <f t="shared" si="238"/>
        <v>0</v>
      </c>
      <c r="AT354" s="193">
        <f t="shared" si="238"/>
        <v>0</v>
      </c>
      <c r="AU354" s="193">
        <f t="shared" si="238"/>
        <v>0</v>
      </c>
      <c r="AV354" s="193">
        <f t="shared" si="238"/>
        <v>0</v>
      </c>
      <c r="AW354" s="193">
        <f t="shared" si="238"/>
        <v>0</v>
      </c>
      <c r="AX354" s="193">
        <f t="shared" si="238"/>
        <v>0</v>
      </c>
      <c r="AY354" s="193">
        <f t="shared" si="238"/>
        <v>0</v>
      </c>
      <c r="AZ354" s="193">
        <f t="shared" si="238"/>
        <v>0</v>
      </c>
      <c r="BA354" s="193">
        <f t="shared" si="238"/>
        <v>0</v>
      </c>
      <c r="BB354" s="193">
        <f t="shared" si="238"/>
        <v>0</v>
      </c>
      <c r="BC354" s="193">
        <f t="shared" si="238"/>
        <v>0</v>
      </c>
      <c r="BD354" s="193">
        <f t="shared" si="238"/>
        <v>0</v>
      </c>
      <c r="BE354" s="193">
        <f t="shared" si="238"/>
        <v>0</v>
      </c>
      <c r="BF354" s="193">
        <f t="shared" si="238"/>
        <v>0</v>
      </c>
      <c r="BG354" s="193">
        <f t="shared" si="237"/>
        <v>0</v>
      </c>
      <c r="BH354" s="193">
        <f t="shared" si="237"/>
        <v>0</v>
      </c>
      <c r="BI354" s="193">
        <f t="shared" si="237"/>
        <v>0</v>
      </c>
      <c r="BJ354" s="193">
        <f t="shared" si="237"/>
        <v>0</v>
      </c>
      <c r="BK354" s="193">
        <f t="shared" si="237"/>
        <v>0</v>
      </c>
      <c r="BL354" s="193">
        <f t="shared" si="237"/>
        <v>0</v>
      </c>
      <c r="BM354" s="193">
        <f t="shared" si="237"/>
        <v>0</v>
      </c>
      <c r="BN354" s="193">
        <f t="shared" si="237"/>
        <v>0</v>
      </c>
      <c r="BO354" s="193">
        <f t="shared" si="237"/>
        <v>0</v>
      </c>
      <c r="BP354" s="193">
        <f t="shared" si="237"/>
        <v>0</v>
      </c>
    </row>
    <row r="355" spans="1:68" ht="15" customHeight="1" outlineLevel="1">
      <c r="A355" s="14"/>
      <c r="B355" s="363" t="s">
        <v>187</v>
      </c>
      <c r="C355" s="364"/>
      <c r="D355" s="364"/>
      <c r="E355" s="364"/>
      <c r="F355" s="364"/>
      <c r="G355" s="365"/>
      <c r="H355" s="70"/>
      <c r="I355" s="70"/>
      <c r="J355" s="70"/>
      <c r="K355" s="183">
        <f>1+5</f>
        <v>6</v>
      </c>
      <c r="L355" s="51"/>
      <c r="M355" s="51"/>
      <c r="N355" s="73">
        <f t="shared" si="230"/>
        <v>0</v>
      </c>
      <c r="O355" s="183">
        <v>1</v>
      </c>
      <c r="P355" s="56">
        <f t="shared" si="231"/>
        <v>0</v>
      </c>
      <c r="Q355" s="46">
        <f t="shared" si="232"/>
        <v>6</v>
      </c>
      <c r="R355" s="44"/>
      <c r="S355" s="218">
        <v>1</v>
      </c>
      <c r="T355" s="46"/>
      <c r="U355" s="46">
        <f t="shared" si="233"/>
        <v>6</v>
      </c>
      <c r="V355" s="46">
        <f t="shared" si="234"/>
        <v>6</v>
      </c>
      <c r="W355" s="26"/>
      <c r="Y355" s="284">
        <f t="shared" si="224"/>
        <v>0</v>
      </c>
      <c r="Z355" s="57">
        <v>13</v>
      </c>
      <c r="AA355" s="193">
        <f t="shared" si="225"/>
        <v>6</v>
      </c>
      <c r="AB355" s="193">
        <f t="shared" ref="AB355:AQ371" si="239">+IF($Z355=AB$12,$V355,0)</f>
        <v>0</v>
      </c>
      <c r="AC355" s="193">
        <f t="shared" si="239"/>
        <v>0</v>
      </c>
      <c r="AD355" s="193">
        <f t="shared" si="239"/>
        <v>0</v>
      </c>
      <c r="AE355" s="193">
        <f t="shared" si="239"/>
        <v>0</v>
      </c>
      <c r="AF355" s="193">
        <f t="shared" si="239"/>
        <v>0</v>
      </c>
      <c r="AG355" s="193">
        <f t="shared" si="239"/>
        <v>0</v>
      </c>
      <c r="AH355" s="193">
        <f t="shared" si="239"/>
        <v>0</v>
      </c>
      <c r="AI355" s="193">
        <f t="shared" si="239"/>
        <v>0</v>
      </c>
      <c r="AJ355" s="193">
        <f t="shared" si="239"/>
        <v>0</v>
      </c>
      <c r="AK355" s="193">
        <f t="shared" si="239"/>
        <v>0</v>
      </c>
      <c r="AL355" s="193">
        <f t="shared" si="239"/>
        <v>0</v>
      </c>
      <c r="AM355" s="193">
        <f t="shared" si="239"/>
        <v>0</v>
      </c>
      <c r="AN355" s="193">
        <f t="shared" si="239"/>
        <v>6</v>
      </c>
      <c r="AO355" s="193">
        <f t="shared" si="239"/>
        <v>0</v>
      </c>
      <c r="AP355" s="193">
        <f t="shared" si="239"/>
        <v>0</v>
      </c>
      <c r="AQ355" s="193">
        <f t="shared" si="239"/>
        <v>0</v>
      </c>
      <c r="AR355" s="193">
        <f t="shared" si="238"/>
        <v>0</v>
      </c>
      <c r="AS355" s="193">
        <f t="shared" si="238"/>
        <v>0</v>
      </c>
      <c r="AT355" s="193">
        <f t="shared" si="238"/>
        <v>0</v>
      </c>
      <c r="AU355" s="193">
        <f t="shared" si="238"/>
        <v>0</v>
      </c>
      <c r="AV355" s="193">
        <f t="shared" si="238"/>
        <v>0</v>
      </c>
      <c r="AW355" s="193">
        <f t="shared" si="238"/>
        <v>0</v>
      </c>
      <c r="AX355" s="193">
        <f t="shared" si="238"/>
        <v>0</v>
      </c>
      <c r="AY355" s="193">
        <f t="shared" si="238"/>
        <v>0</v>
      </c>
      <c r="AZ355" s="193">
        <f t="shared" si="238"/>
        <v>0</v>
      </c>
      <c r="BA355" s="193">
        <f t="shared" si="238"/>
        <v>0</v>
      </c>
      <c r="BB355" s="193">
        <f t="shared" si="238"/>
        <v>0</v>
      </c>
      <c r="BC355" s="193">
        <f t="shared" si="238"/>
        <v>0</v>
      </c>
      <c r="BD355" s="193">
        <f t="shared" si="238"/>
        <v>0</v>
      </c>
      <c r="BE355" s="193">
        <f t="shared" si="238"/>
        <v>0</v>
      </c>
      <c r="BF355" s="193">
        <f t="shared" si="238"/>
        <v>0</v>
      </c>
      <c r="BG355" s="193">
        <f t="shared" si="237"/>
        <v>0</v>
      </c>
      <c r="BH355" s="193">
        <f t="shared" si="237"/>
        <v>0</v>
      </c>
      <c r="BI355" s="193">
        <f t="shared" si="237"/>
        <v>0</v>
      </c>
      <c r="BJ355" s="193">
        <f t="shared" si="237"/>
        <v>0</v>
      </c>
      <c r="BK355" s="193">
        <f t="shared" si="237"/>
        <v>0</v>
      </c>
      <c r="BL355" s="193">
        <f t="shared" si="237"/>
        <v>0</v>
      </c>
      <c r="BM355" s="193">
        <f t="shared" si="237"/>
        <v>0</v>
      </c>
      <c r="BN355" s="193">
        <f t="shared" si="237"/>
        <v>0</v>
      </c>
      <c r="BO355" s="193">
        <f t="shared" si="237"/>
        <v>0</v>
      </c>
      <c r="BP355" s="193">
        <f t="shared" si="237"/>
        <v>0</v>
      </c>
    </row>
    <row r="356" spans="1:68" ht="15" customHeight="1" outlineLevel="1">
      <c r="A356" s="14"/>
      <c r="B356" s="363" t="s">
        <v>188</v>
      </c>
      <c r="C356" s="364"/>
      <c r="D356" s="364"/>
      <c r="E356" s="364"/>
      <c r="F356" s="364"/>
      <c r="G356" s="365"/>
      <c r="H356" s="70"/>
      <c r="I356" s="70"/>
      <c r="J356" s="70"/>
      <c r="K356" s="183">
        <v>1</v>
      </c>
      <c r="L356" s="51"/>
      <c r="M356" s="51"/>
      <c r="N356" s="73">
        <f t="shared" si="230"/>
        <v>0</v>
      </c>
      <c r="O356" s="183">
        <v>1</v>
      </c>
      <c r="P356" s="56">
        <f t="shared" si="231"/>
        <v>0</v>
      </c>
      <c r="Q356" s="46">
        <f t="shared" si="232"/>
        <v>1</v>
      </c>
      <c r="R356" s="44"/>
      <c r="S356" s="218">
        <v>1</v>
      </c>
      <c r="T356" s="46"/>
      <c r="U356" s="46">
        <f t="shared" si="233"/>
        <v>1</v>
      </c>
      <c r="V356" s="46">
        <f t="shared" si="234"/>
        <v>1</v>
      </c>
      <c r="W356" s="26"/>
      <c r="Y356" s="284">
        <f t="shared" si="224"/>
        <v>0</v>
      </c>
      <c r="Z356" s="57">
        <v>13</v>
      </c>
      <c r="AA356" s="193">
        <f t="shared" si="225"/>
        <v>1</v>
      </c>
      <c r="AB356" s="193">
        <f t="shared" si="239"/>
        <v>0</v>
      </c>
      <c r="AC356" s="193">
        <f t="shared" si="239"/>
        <v>0</v>
      </c>
      <c r="AD356" s="193">
        <f t="shared" si="239"/>
        <v>0</v>
      </c>
      <c r="AE356" s="193">
        <f t="shared" si="239"/>
        <v>0</v>
      </c>
      <c r="AF356" s="193">
        <f t="shared" si="239"/>
        <v>0</v>
      </c>
      <c r="AG356" s="193">
        <f t="shared" si="239"/>
        <v>0</v>
      </c>
      <c r="AH356" s="193">
        <f t="shared" si="239"/>
        <v>0</v>
      </c>
      <c r="AI356" s="193">
        <f t="shared" si="239"/>
        <v>0</v>
      </c>
      <c r="AJ356" s="193">
        <f t="shared" si="239"/>
        <v>0</v>
      </c>
      <c r="AK356" s="193">
        <f t="shared" si="239"/>
        <v>0</v>
      </c>
      <c r="AL356" s="193">
        <f t="shared" si="239"/>
        <v>0</v>
      </c>
      <c r="AM356" s="193">
        <f t="shared" si="239"/>
        <v>0</v>
      </c>
      <c r="AN356" s="193">
        <f t="shared" si="239"/>
        <v>1</v>
      </c>
      <c r="AO356" s="193">
        <f t="shared" si="239"/>
        <v>0</v>
      </c>
      <c r="AP356" s="193">
        <f t="shared" si="239"/>
        <v>0</v>
      </c>
      <c r="AQ356" s="193">
        <f t="shared" si="239"/>
        <v>0</v>
      </c>
      <c r="AR356" s="193">
        <f t="shared" si="238"/>
        <v>0</v>
      </c>
      <c r="AS356" s="193">
        <f t="shared" si="238"/>
        <v>0</v>
      </c>
      <c r="AT356" s="193">
        <f t="shared" si="238"/>
        <v>0</v>
      </c>
      <c r="AU356" s="193">
        <f t="shared" si="238"/>
        <v>0</v>
      </c>
      <c r="AV356" s="193">
        <f t="shared" si="238"/>
        <v>0</v>
      </c>
      <c r="AW356" s="193">
        <f t="shared" si="238"/>
        <v>0</v>
      </c>
      <c r="AX356" s="193">
        <f t="shared" si="238"/>
        <v>0</v>
      </c>
      <c r="AY356" s="193">
        <f t="shared" si="238"/>
        <v>0</v>
      </c>
      <c r="AZ356" s="193">
        <f t="shared" si="238"/>
        <v>0</v>
      </c>
      <c r="BA356" s="193">
        <f t="shared" si="238"/>
        <v>0</v>
      </c>
      <c r="BB356" s="193">
        <f t="shared" si="238"/>
        <v>0</v>
      </c>
      <c r="BC356" s="193">
        <f t="shared" si="238"/>
        <v>0</v>
      </c>
      <c r="BD356" s="193">
        <f t="shared" si="238"/>
        <v>0</v>
      </c>
      <c r="BE356" s="193">
        <f t="shared" si="238"/>
        <v>0</v>
      </c>
      <c r="BF356" s="193">
        <f t="shared" si="238"/>
        <v>0</v>
      </c>
      <c r="BG356" s="193">
        <f t="shared" si="237"/>
        <v>0</v>
      </c>
      <c r="BH356" s="193">
        <f t="shared" si="237"/>
        <v>0</v>
      </c>
      <c r="BI356" s="193">
        <f t="shared" si="237"/>
        <v>0</v>
      </c>
      <c r="BJ356" s="193">
        <f t="shared" si="237"/>
        <v>0</v>
      </c>
      <c r="BK356" s="193">
        <f t="shared" si="237"/>
        <v>0</v>
      </c>
      <c r="BL356" s="193">
        <f t="shared" si="237"/>
        <v>0</v>
      </c>
      <c r="BM356" s="193">
        <f t="shared" si="237"/>
        <v>0</v>
      </c>
      <c r="BN356" s="193">
        <f t="shared" si="237"/>
        <v>0</v>
      </c>
      <c r="BO356" s="193">
        <f t="shared" si="237"/>
        <v>0</v>
      </c>
      <c r="BP356" s="193">
        <f t="shared" si="237"/>
        <v>0</v>
      </c>
    </row>
    <row r="357" spans="1:68" ht="15.75" customHeight="1" outlineLevel="1">
      <c r="A357" s="14"/>
      <c r="B357" s="363" t="s">
        <v>189</v>
      </c>
      <c r="C357" s="364"/>
      <c r="D357" s="364"/>
      <c r="E357" s="364"/>
      <c r="F357" s="364"/>
      <c r="G357" s="365"/>
      <c r="H357" s="70"/>
      <c r="I357" s="70"/>
      <c r="J357" s="70"/>
      <c r="K357" s="183">
        <v>1</v>
      </c>
      <c r="L357" s="74">
        <f>+$E$7</f>
        <v>39965</v>
      </c>
      <c r="M357" s="74">
        <f>+$L$7</f>
        <v>41119</v>
      </c>
      <c r="N357" s="73">
        <f t="shared" si="230"/>
        <v>37.939726027397263</v>
      </c>
      <c r="O357" s="70"/>
      <c r="P357" s="56">
        <f t="shared" si="231"/>
        <v>37.939726027397263</v>
      </c>
      <c r="Q357" s="46">
        <f t="shared" si="232"/>
        <v>0</v>
      </c>
      <c r="R357" s="218">
        <v>1</v>
      </c>
      <c r="S357" s="46"/>
      <c r="T357" s="46">
        <f>P357*R357</f>
        <v>37.939726027397263</v>
      </c>
      <c r="U357" s="46">
        <f t="shared" si="233"/>
        <v>0</v>
      </c>
      <c r="V357" s="46">
        <f t="shared" si="234"/>
        <v>37.939726027397263</v>
      </c>
      <c r="W357" s="26"/>
      <c r="Y357" s="284">
        <f t="shared" si="224"/>
        <v>0</v>
      </c>
      <c r="Z357" s="57">
        <v>13</v>
      </c>
      <c r="AA357" s="193">
        <f t="shared" si="225"/>
        <v>37.939726027397263</v>
      </c>
      <c r="AB357" s="193">
        <f t="shared" si="239"/>
        <v>0</v>
      </c>
      <c r="AC357" s="193">
        <f t="shared" si="239"/>
        <v>0</v>
      </c>
      <c r="AD357" s="193">
        <f t="shared" si="239"/>
        <v>0</v>
      </c>
      <c r="AE357" s="193">
        <f t="shared" si="239"/>
        <v>0</v>
      </c>
      <c r="AF357" s="193">
        <f t="shared" si="239"/>
        <v>0</v>
      </c>
      <c r="AG357" s="193">
        <f t="shared" si="239"/>
        <v>0</v>
      </c>
      <c r="AH357" s="193">
        <f t="shared" si="239"/>
        <v>0</v>
      </c>
      <c r="AI357" s="193">
        <f t="shared" si="239"/>
        <v>0</v>
      </c>
      <c r="AJ357" s="193">
        <f t="shared" si="239"/>
        <v>0</v>
      </c>
      <c r="AK357" s="193">
        <f t="shared" si="239"/>
        <v>0</v>
      </c>
      <c r="AL357" s="193">
        <f t="shared" si="239"/>
        <v>0</v>
      </c>
      <c r="AM357" s="193">
        <f t="shared" si="239"/>
        <v>0</v>
      </c>
      <c r="AN357" s="193">
        <f t="shared" si="239"/>
        <v>37.939726027397263</v>
      </c>
      <c r="AO357" s="193">
        <f t="shared" si="239"/>
        <v>0</v>
      </c>
      <c r="AP357" s="193">
        <f t="shared" si="239"/>
        <v>0</v>
      </c>
      <c r="AQ357" s="193">
        <f t="shared" si="239"/>
        <v>0</v>
      </c>
      <c r="AR357" s="193">
        <f t="shared" si="238"/>
        <v>0</v>
      </c>
      <c r="AS357" s="193">
        <f t="shared" si="238"/>
        <v>0</v>
      </c>
      <c r="AT357" s="193">
        <f t="shared" si="238"/>
        <v>0</v>
      </c>
      <c r="AU357" s="193">
        <f t="shared" si="238"/>
        <v>0</v>
      </c>
      <c r="AV357" s="193">
        <f t="shared" si="238"/>
        <v>0</v>
      </c>
      <c r="AW357" s="193">
        <f t="shared" si="238"/>
        <v>0</v>
      </c>
      <c r="AX357" s="193">
        <f t="shared" si="238"/>
        <v>0</v>
      </c>
      <c r="AY357" s="193">
        <f t="shared" si="238"/>
        <v>0</v>
      </c>
      <c r="AZ357" s="193">
        <f t="shared" si="238"/>
        <v>0</v>
      </c>
      <c r="BA357" s="193">
        <f t="shared" si="238"/>
        <v>0</v>
      </c>
      <c r="BB357" s="193">
        <f t="shared" si="238"/>
        <v>0</v>
      </c>
      <c r="BC357" s="193">
        <f t="shared" si="238"/>
        <v>0</v>
      </c>
      <c r="BD357" s="193">
        <f t="shared" si="238"/>
        <v>0</v>
      </c>
      <c r="BE357" s="193">
        <f t="shared" si="238"/>
        <v>0</v>
      </c>
      <c r="BF357" s="193">
        <f t="shared" si="238"/>
        <v>0</v>
      </c>
      <c r="BG357" s="193">
        <f t="shared" si="237"/>
        <v>0</v>
      </c>
      <c r="BH357" s="193">
        <f t="shared" si="237"/>
        <v>0</v>
      </c>
      <c r="BI357" s="193">
        <f t="shared" si="237"/>
        <v>0</v>
      </c>
      <c r="BJ357" s="193">
        <f t="shared" si="237"/>
        <v>0</v>
      </c>
      <c r="BK357" s="193">
        <f t="shared" si="237"/>
        <v>0</v>
      </c>
      <c r="BL357" s="193">
        <f t="shared" si="237"/>
        <v>0</v>
      </c>
      <c r="BM357" s="193">
        <f t="shared" si="237"/>
        <v>0</v>
      </c>
      <c r="BN357" s="193">
        <f t="shared" si="237"/>
        <v>0</v>
      </c>
      <c r="BO357" s="193">
        <f t="shared" si="237"/>
        <v>0</v>
      </c>
      <c r="BP357" s="193">
        <f t="shared" si="237"/>
        <v>0</v>
      </c>
    </row>
    <row r="358" spans="1:68" ht="16.5" customHeight="1" outlineLevel="1">
      <c r="A358" s="14"/>
      <c r="B358" s="363" t="s">
        <v>190</v>
      </c>
      <c r="C358" s="364"/>
      <c r="D358" s="364"/>
      <c r="E358" s="364"/>
      <c r="F358" s="364"/>
      <c r="G358" s="365"/>
      <c r="H358" s="70"/>
      <c r="I358" s="70"/>
      <c r="J358" s="70"/>
      <c r="K358" s="183">
        <v>1</v>
      </c>
      <c r="L358" s="74">
        <f>+$E$7</f>
        <v>39965</v>
      </c>
      <c r="M358" s="74">
        <f>+$L$7</f>
        <v>41119</v>
      </c>
      <c r="N358" s="73">
        <f t="shared" si="230"/>
        <v>37.939726027397263</v>
      </c>
      <c r="O358" s="70"/>
      <c r="P358" s="56">
        <f t="shared" si="231"/>
        <v>37.939726027397263</v>
      </c>
      <c r="Q358" s="46">
        <f t="shared" si="232"/>
        <v>0</v>
      </c>
      <c r="R358" s="218">
        <v>1</v>
      </c>
      <c r="S358" s="46"/>
      <c r="T358" s="46">
        <f>P358*R358</f>
        <v>37.939726027397263</v>
      </c>
      <c r="U358" s="46">
        <f t="shared" si="233"/>
        <v>0</v>
      </c>
      <c r="V358" s="46">
        <f t="shared" si="234"/>
        <v>37.939726027397263</v>
      </c>
      <c r="W358" s="26"/>
      <c r="Y358" s="284">
        <f t="shared" si="224"/>
        <v>0</v>
      </c>
      <c r="Z358" s="57">
        <v>13</v>
      </c>
      <c r="AA358" s="193">
        <f t="shared" si="225"/>
        <v>37.939726027397263</v>
      </c>
      <c r="AB358" s="193">
        <f t="shared" si="239"/>
        <v>0</v>
      </c>
      <c r="AC358" s="193">
        <f t="shared" si="239"/>
        <v>0</v>
      </c>
      <c r="AD358" s="193">
        <f t="shared" si="239"/>
        <v>0</v>
      </c>
      <c r="AE358" s="193">
        <f t="shared" si="239"/>
        <v>0</v>
      </c>
      <c r="AF358" s="193">
        <f t="shared" si="239"/>
        <v>0</v>
      </c>
      <c r="AG358" s="193">
        <f t="shared" si="239"/>
        <v>0</v>
      </c>
      <c r="AH358" s="193">
        <f t="shared" si="239"/>
        <v>0</v>
      </c>
      <c r="AI358" s="193">
        <f t="shared" si="239"/>
        <v>0</v>
      </c>
      <c r="AJ358" s="193">
        <f t="shared" si="239"/>
        <v>0</v>
      </c>
      <c r="AK358" s="193">
        <f t="shared" si="239"/>
        <v>0</v>
      </c>
      <c r="AL358" s="193">
        <f t="shared" si="239"/>
        <v>0</v>
      </c>
      <c r="AM358" s="193">
        <f t="shared" si="239"/>
        <v>0</v>
      </c>
      <c r="AN358" s="193">
        <f t="shared" si="239"/>
        <v>37.939726027397263</v>
      </c>
      <c r="AO358" s="193">
        <f t="shared" si="239"/>
        <v>0</v>
      </c>
      <c r="AP358" s="193">
        <f t="shared" si="239"/>
        <v>0</v>
      </c>
      <c r="AQ358" s="193">
        <f t="shared" si="239"/>
        <v>0</v>
      </c>
      <c r="AR358" s="193">
        <f t="shared" si="238"/>
        <v>0</v>
      </c>
      <c r="AS358" s="193">
        <f t="shared" si="238"/>
        <v>0</v>
      </c>
      <c r="AT358" s="193">
        <f t="shared" si="238"/>
        <v>0</v>
      </c>
      <c r="AU358" s="193">
        <f t="shared" si="238"/>
        <v>0</v>
      </c>
      <c r="AV358" s="193">
        <f t="shared" si="238"/>
        <v>0</v>
      </c>
      <c r="AW358" s="193">
        <f t="shared" si="238"/>
        <v>0</v>
      </c>
      <c r="AX358" s="193">
        <f t="shared" si="238"/>
        <v>0</v>
      </c>
      <c r="AY358" s="193">
        <f t="shared" si="238"/>
        <v>0</v>
      </c>
      <c r="AZ358" s="193">
        <f t="shared" si="238"/>
        <v>0</v>
      </c>
      <c r="BA358" s="193">
        <f t="shared" si="238"/>
        <v>0</v>
      </c>
      <c r="BB358" s="193">
        <f t="shared" si="238"/>
        <v>0</v>
      </c>
      <c r="BC358" s="193">
        <f t="shared" si="238"/>
        <v>0</v>
      </c>
      <c r="BD358" s="193">
        <f t="shared" si="238"/>
        <v>0</v>
      </c>
      <c r="BE358" s="193">
        <f t="shared" si="238"/>
        <v>0</v>
      </c>
      <c r="BF358" s="193">
        <f t="shared" si="238"/>
        <v>0</v>
      </c>
      <c r="BG358" s="193">
        <f t="shared" si="237"/>
        <v>0</v>
      </c>
      <c r="BH358" s="193">
        <f t="shared" si="237"/>
        <v>0</v>
      </c>
      <c r="BI358" s="193">
        <f t="shared" si="237"/>
        <v>0</v>
      </c>
      <c r="BJ358" s="193">
        <f t="shared" si="237"/>
        <v>0</v>
      </c>
      <c r="BK358" s="193">
        <f t="shared" si="237"/>
        <v>0</v>
      </c>
      <c r="BL358" s="193">
        <f t="shared" si="237"/>
        <v>0</v>
      </c>
      <c r="BM358" s="193">
        <f t="shared" si="237"/>
        <v>0</v>
      </c>
      <c r="BN358" s="193">
        <f t="shared" si="237"/>
        <v>0</v>
      </c>
      <c r="BO358" s="193">
        <f t="shared" si="237"/>
        <v>0</v>
      </c>
      <c r="BP358" s="193">
        <f t="shared" si="237"/>
        <v>0</v>
      </c>
    </row>
    <row r="359" spans="1:68" ht="15" customHeight="1" outlineLevel="1">
      <c r="A359" s="14"/>
      <c r="B359" s="363" t="s">
        <v>191</v>
      </c>
      <c r="C359" s="364"/>
      <c r="D359" s="364"/>
      <c r="E359" s="364"/>
      <c r="F359" s="364"/>
      <c r="G359" s="365"/>
      <c r="H359" s="70"/>
      <c r="I359" s="70"/>
      <c r="J359" s="70"/>
      <c r="K359" s="183">
        <v>1</v>
      </c>
      <c r="L359" s="74">
        <f>+$E$7</f>
        <v>39965</v>
      </c>
      <c r="M359" s="74">
        <f>+$L$7</f>
        <v>41119</v>
      </c>
      <c r="N359" s="73">
        <f t="shared" si="230"/>
        <v>37.939726027397263</v>
      </c>
      <c r="O359" s="70"/>
      <c r="P359" s="56">
        <f t="shared" si="231"/>
        <v>37.939726027397263</v>
      </c>
      <c r="Q359" s="46">
        <f t="shared" si="232"/>
        <v>0</v>
      </c>
      <c r="R359" s="46">
        <f>+R329</f>
        <v>1</v>
      </c>
      <c r="S359" s="46"/>
      <c r="T359" s="46">
        <f>P359*R359</f>
        <v>37.939726027397263</v>
      </c>
      <c r="U359" s="46">
        <f t="shared" si="233"/>
        <v>0</v>
      </c>
      <c r="V359" s="46">
        <f t="shared" si="234"/>
        <v>37.939726027397263</v>
      </c>
      <c r="W359" s="26"/>
      <c r="Y359" s="284">
        <f t="shared" si="224"/>
        <v>0</v>
      </c>
      <c r="Z359" s="57">
        <v>13</v>
      </c>
      <c r="AA359" s="193">
        <f t="shared" si="225"/>
        <v>37.939726027397263</v>
      </c>
      <c r="AB359" s="193">
        <f t="shared" si="239"/>
        <v>0</v>
      </c>
      <c r="AC359" s="193">
        <f t="shared" si="239"/>
        <v>0</v>
      </c>
      <c r="AD359" s="193">
        <f t="shared" si="239"/>
        <v>0</v>
      </c>
      <c r="AE359" s="193">
        <f t="shared" si="239"/>
        <v>0</v>
      </c>
      <c r="AF359" s="193">
        <f t="shared" si="239"/>
        <v>0</v>
      </c>
      <c r="AG359" s="193">
        <f t="shared" si="239"/>
        <v>0</v>
      </c>
      <c r="AH359" s="193">
        <f t="shared" si="239"/>
        <v>0</v>
      </c>
      <c r="AI359" s="193">
        <f t="shared" si="239"/>
        <v>0</v>
      </c>
      <c r="AJ359" s="193">
        <f t="shared" si="239"/>
        <v>0</v>
      </c>
      <c r="AK359" s="193">
        <f t="shared" si="239"/>
        <v>0</v>
      </c>
      <c r="AL359" s="193">
        <f t="shared" si="239"/>
        <v>0</v>
      </c>
      <c r="AM359" s="193">
        <f t="shared" si="239"/>
        <v>0</v>
      </c>
      <c r="AN359" s="193">
        <f t="shared" si="239"/>
        <v>37.939726027397263</v>
      </c>
      <c r="AO359" s="193">
        <f t="shared" si="239"/>
        <v>0</v>
      </c>
      <c r="AP359" s="193">
        <f t="shared" si="239"/>
        <v>0</v>
      </c>
      <c r="AQ359" s="193">
        <f t="shared" si="239"/>
        <v>0</v>
      </c>
      <c r="AR359" s="193">
        <f t="shared" si="238"/>
        <v>0</v>
      </c>
      <c r="AS359" s="193">
        <f t="shared" si="238"/>
        <v>0</v>
      </c>
      <c r="AT359" s="193">
        <f t="shared" si="238"/>
        <v>0</v>
      </c>
      <c r="AU359" s="193">
        <f t="shared" si="238"/>
        <v>0</v>
      </c>
      <c r="AV359" s="193">
        <f t="shared" si="238"/>
        <v>0</v>
      </c>
      <c r="AW359" s="193">
        <f t="shared" si="238"/>
        <v>0</v>
      </c>
      <c r="AX359" s="193">
        <f t="shared" si="238"/>
        <v>0</v>
      </c>
      <c r="AY359" s="193">
        <f t="shared" si="238"/>
        <v>0</v>
      </c>
      <c r="AZ359" s="193">
        <f t="shared" si="238"/>
        <v>0</v>
      </c>
      <c r="BA359" s="193">
        <f t="shared" si="238"/>
        <v>0</v>
      </c>
      <c r="BB359" s="193">
        <f t="shared" si="238"/>
        <v>0</v>
      </c>
      <c r="BC359" s="193">
        <f t="shared" si="238"/>
        <v>0</v>
      </c>
      <c r="BD359" s="193">
        <f t="shared" si="238"/>
        <v>0</v>
      </c>
      <c r="BE359" s="193">
        <f t="shared" si="238"/>
        <v>0</v>
      </c>
      <c r="BF359" s="193">
        <f t="shared" si="238"/>
        <v>0</v>
      </c>
      <c r="BG359" s="193">
        <f t="shared" si="237"/>
        <v>0</v>
      </c>
      <c r="BH359" s="193">
        <f t="shared" si="237"/>
        <v>0</v>
      </c>
      <c r="BI359" s="193">
        <f t="shared" si="237"/>
        <v>0</v>
      </c>
      <c r="BJ359" s="193">
        <f t="shared" si="237"/>
        <v>0</v>
      </c>
      <c r="BK359" s="193">
        <f t="shared" si="237"/>
        <v>0</v>
      </c>
      <c r="BL359" s="193">
        <f t="shared" si="237"/>
        <v>0</v>
      </c>
      <c r="BM359" s="193">
        <f t="shared" si="237"/>
        <v>0</v>
      </c>
      <c r="BN359" s="193">
        <f t="shared" si="237"/>
        <v>0</v>
      </c>
      <c r="BO359" s="193">
        <f t="shared" si="237"/>
        <v>0</v>
      </c>
      <c r="BP359" s="193">
        <f t="shared" si="237"/>
        <v>0</v>
      </c>
    </row>
    <row r="360" spans="1:68" ht="15" customHeight="1" outlineLevel="1">
      <c r="A360" s="14"/>
      <c r="B360" s="363" t="s">
        <v>192</v>
      </c>
      <c r="C360" s="364"/>
      <c r="D360" s="364"/>
      <c r="E360" s="364"/>
      <c r="F360" s="364"/>
      <c r="G360" s="365"/>
      <c r="H360" s="70"/>
      <c r="I360" s="70"/>
      <c r="J360" s="70"/>
      <c r="K360" s="183">
        <v>1</v>
      </c>
      <c r="L360" s="74">
        <f>+$E$7</f>
        <v>39965</v>
      </c>
      <c r="M360" s="74">
        <f>+$L$7</f>
        <v>41119</v>
      </c>
      <c r="N360" s="73">
        <f t="shared" si="230"/>
        <v>37.939726027397263</v>
      </c>
      <c r="O360" s="70"/>
      <c r="P360" s="56">
        <f t="shared" si="231"/>
        <v>37.939726027397263</v>
      </c>
      <c r="Q360" s="46">
        <f t="shared" si="232"/>
        <v>0</v>
      </c>
      <c r="R360" s="46">
        <f>+R323</f>
        <v>1</v>
      </c>
      <c r="S360" s="46"/>
      <c r="T360" s="46">
        <f>P360*R360</f>
        <v>37.939726027397263</v>
      </c>
      <c r="U360" s="46">
        <f t="shared" si="233"/>
        <v>0</v>
      </c>
      <c r="V360" s="46">
        <f t="shared" si="234"/>
        <v>37.939726027397263</v>
      </c>
      <c r="W360" s="26"/>
      <c r="Y360" s="284">
        <f t="shared" si="224"/>
        <v>0</v>
      </c>
      <c r="Z360" s="57">
        <v>13</v>
      </c>
      <c r="AA360" s="193">
        <f t="shared" si="225"/>
        <v>37.939726027397263</v>
      </c>
      <c r="AB360" s="193">
        <f t="shared" si="239"/>
        <v>0</v>
      </c>
      <c r="AC360" s="193">
        <f t="shared" si="239"/>
        <v>0</v>
      </c>
      <c r="AD360" s="193">
        <f t="shared" si="239"/>
        <v>0</v>
      </c>
      <c r="AE360" s="193">
        <f t="shared" si="239"/>
        <v>0</v>
      </c>
      <c r="AF360" s="193">
        <f t="shared" si="239"/>
        <v>0</v>
      </c>
      <c r="AG360" s="193">
        <f t="shared" si="239"/>
        <v>0</v>
      </c>
      <c r="AH360" s="193">
        <f t="shared" si="239"/>
        <v>0</v>
      </c>
      <c r="AI360" s="193">
        <f t="shared" si="239"/>
        <v>0</v>
      </c>
      <c r="AJ360" s="193">
        <f t="shared" si="239"/>
        <v>0</v>
      </c>
      <c r="AK360" s="193">
        <f t="shared" si="239"/>
        <v>0</v>
      </c>
      <c r="AL360" s="193">
        <f t="shared" si="239"/>
        <v>0</v>
      </c>
      <c r="AM360" s="193">
        <f t="shared" si="239"/>
        <v>0</v>
      </c>
      <c r="AN360" s="193">
        <f t="shared" si="239"/>
        <v>37.939726027397263</v>
      </c>
      <c r="AO360" s="193">
        <f t="shared" si="239"/>
        <v>0</v>
      </c>
      <c r="AP360" s="193">
        <f t="shared" si="239"/>
        <v>0</v>
      </c>
      <c r="AQ360" s="193">
        <f t="shared" si="239"/>
        <v>0</v>
      </c>
      <c r="AR360" s="193">
        <f t="shared" si="238"/>
        <v>0</v>
      </c>
      <c r="AS360" s="193">
        <f t="shared" si="238"/>
        <v>0</v>
      </c>
      <c r="AT360" s="193">
        <f t="shared" si="238"/>
        <v>0</v>
      </c>
      <c r="AU360" s="193">
        <f t="shared" si="238"/>
        <v>0</v>
      </c>
      <c r="AV360" s="193">
        <f t="shared" si="238"/>
        <v>0</v>
      </c>
      <c r="AW360" s="193">
        <f t="shared" si="238"/>
        <v>0</v>
      </c>
      <c r="AX360" s="193">
        <f t="shared" si="238"/>
        <v>0</v>
      </c>
      <c r="AY360" s="193">
        <f t="shared" si="238"/>
        <v>0</v>
      </c>
      <c r="AZ360" s="193">
        <f t="shared" si="238"/>
        <v>0</v>
      </c>
      <c r="BA360" s="193">
        <f t="shared" si="238"/>
        <v>0</v>
      </c>
      <c r="BB360" s="193">
        <f t="shared" si="238"/>
        <v>0</v>
      </c>
      <c r="BC360" s="193">
        <f t="shared" si="238"/>
        <v>0</v>
      </c>
      <c r="BD360" s="193">
        <f t="shared" si="238"/>
        <v>0</v>
      </c>
      <c r="BE360" s="193">
        <f t="shared" si="238"/>
        <v>0</v>
      </c>
      <c r="BF360" s="193">
        <f t="shared" si="238"/>
        <v>0</v>
      </c>
      <c r="BG360" s="193">
        <f t="shared" si="237"/>
        <v>0</v>
      </c>
      <c r="BH360" s="193">
        <f t="shared" si="237"/>
        <v>0</v>
      </c>
      <c r="BI360" s="193">
        <f t="shared" si="237"/>
        <v>0</v>
      </c>
      <c r="BJ360" s="193">
        <f t="shared" si="237"/>
        <v>0</v>
      </c>
      <c r="BK360" s="193">
        <f t="shared" si="237"/>
        <v>0</v>
      </c>
      <c r="BL360" s="193">
        <f t="shared" si="237"/>
        <v>0</v>
      </c>
      <c r="BM360" s="193">
        <f t="shared" si="237"/>
        <v>0</v>
      </c>
      <c r="BN360" s="193">
        <f t="shared" si="237"/>
        <v>0</v>
      </c>
      <c r="BO360" s="193">
        <f t="shared" si="237"/>
        <v>0</v>
      </c>
      <c r="BP360" s="193">
        <f t="shared" si="237"/>
        <v>0</v>
      </c>
    </row>
    <row r="361" spans="1:68" ht="15" customHeight="1" outlineLevel="1">
      <c r="A361" s="14"/>
      <c r="B361" s="371" t="s">
        <v>749</v>
      </c>
      <c r="C361" s="364"/>
      <c r="D361" s="364"/>
      <c r="E361" s="364"/>
      <c r="F361" s="364"/>
      <c r="G361" s="365"/>
      <c r="H361" s="70"/>
      <c r="I361" s="70"/>
      <c r="J361" s="70"/>
      <c r="K361" s="183">
        <f>1+3</f>
        <v>4</v>
      </c>
      <c r="L361" s="70"/>
      <c r="M361" s="70"/>
      <c r="N361" s="73">
        <f t="shared" si="230"/>
        <v>0</v>
      </c>
      <c r="O361" s="183">
        <v>1</v>
      </c>
      <c r="P361" s="56">
        <f t="shared" si="231"/>
        <v>0</v>
      </c>
      <c r="Q361" s="46">
        <f t="shared" si="232"/>
        <v>4</v>
      </c>
      <c r="R361" s="46"/>
      <c r="S361" s="46">
        <f>+S306</f>
        <v>1</v>
      </c>
      <c r="T361" s="46"/>
      <c r="U361" s="46">
        <f>Q361*S361</f>
        <v>4</v>
      </c>
      <c r="V361" s="46">
        <f>T361+U361</f>
        <v>4</v>
      </c>
      <c r="W361" s="26"/>
      <c r="Y361" s="284">
        <f t="shared" si="224"/>
        <v>0</v>
      </c>
      <c r="Z361" s="57">
        <v>13</v>
      </c>
      <c r="AA361" s="193">
        <f t="shared" si="225"/>
        <v>4</v>
      </c>
      <c r="AB361" s="193">
        <f t="shared" si="239"/>
        <v>0</v>
      </c>
      <c r="AC361" s="193">
        <f t="shared" si="239"/>
        <v>0</v>
      </c>
      <c r="AD361" s="193">
        <f t="shared" si="239"/>
        <v>0</v>
      </c>
      <c r="AE361" s="193">
        <f t="shared" si="239"/>
        <v>0</v>
      </c>
      <c r="AF361" s="193">
        <f t="shared" si="239"/>
        <v>0</v>
      </c>
      <c r="AG361" s="193">
        <f t="shared" si="239"/>
        <v>0</v>
      </c>
      <c r="AH361" s="193">
        <f t="shared" si="239"/>
        <v>0</v>
      </c>
      <c r="AI361" s="193">
        <f t="shared" si="239"/>
        <v>0</v>
      </c>
      <c r="AJ361" s="193">
        <f t="shared" si="239"/>
        <v>0</v>
      </c>
      <c r="AK361" s="193">
        <f t="shared" si="239"/>
        <v>0</v>
      </c>
      <c r="AL361" s="193">
        <f t="shared" si="239"/>
        <v>0</v>
      </c>
      <c r="AM361" s="193">
        <f t="shared" si="239"/>
        <v>0</v>
      </c>
      <c r="AN361" s="193">
        <f t="shared" si="239"/>
        <v>4</v>
      </c>
      <c r="AO361" s="193">
        <f t="shared" si="239"/>
        <v>0</v>
      </c>
      <c r="AP361" s="193">
        <f t="shared" si="239"/>
        <v>0</v>
      </c>
      <c r="AQ361" s="193">
        <f t="shared" si="239"/>
        <v>0</v>
      </c>
      <c r="AR361" s="193">
        <f t="shared" si="238"/>
        <v>0</v>
      </c>
      <c r="AS361" s="193">
        <f t="shared" si="238"/>
        <v>0</v>
      </c>
      <c r="AT361" s="193">
        <f t="shared" si="238"/>
        <v>0</v>
      </c>
      <c r="AU361" s="193">
        <f t="shared" si="238"/>
        <v>0</v>
      </c>
      <c r="AV361" s="193">
        <f t="shared" si="238"/>
        <v>0</v>
      </c>
      <c r="AW361" s="193">
        <f t="shared" si="238"/>
        <v>0</v>
      </c>
      <c r="AX361" s="193">
        <f t="shared" si="238"/>
        <v>0</v>
      </c>
      <c r="AY361" s="193">
        <f t="shared" si="238"/>
        <v>0</v>
      </c>
      <c r="AZ361" s="193">
        <f t="shared" si="238"/>
        <v>0</v>
      </c>
      <c r="BA361" s="193">
        <f t="shared" si="238"/>
        <v>0</v>
      </c>
      <c r="BB361" s="193">
        <f t="shared" si="238"/>
        <v>0</v>
      </c>
      <c r="BC361" s="193">
        <f t="shared" si="238"/>
        <v>0</v>
      </c>
      <c r="BD361" s="193">
        <f t="shared" si="238"/>
        <v>0</v>
      </c>
      <c r="BE361" s="193">
        <f t="shared" si="238"/>
        <v>0</v>
      </c>
      <c r="BF361" s="193">
        <f t="shared" si="238"/>
        <v>0</v>
      </c>
      <c r="BG361" s="193">
        <f t="shared" si="237"/>
        <v>0</v>
      </c>
      <c r="BH361" s="193">
        <f t="shared" si="237"/>
        <v>0</v>
      </c>
      <c r="BI361" s="193">
        <f t="shared" si="237"/>
        <v>0</v>
      </c>
      <c r="BJ361" s="193">
        <f t="shared" si="237"/>
        <v>0</v>
      </c>
      <c r="BK361" s="193">
        <f t="shared" si="237"/>
        <v>0</v>
      </c>
      <c r="BL361" s="193">
        <f t="shared" si="237"/>
        <v>0</v>
      </c>
      <c r="BM361" s="193">
        <f t="shared" si="237"/>
        <v>0</v>
      </c>
      <c r="BN361" s="193">
        <f t="shared" si="237"/>
        <v>0</v>
      </c>
      <c r="BO361" s="193">
        <f t="shared" si="237"/>
        <v>0</v>
      </c>
      <c r="BP361" s="193">
        <f t="shared" si="237"/>
        <v>0</v>
      </c>
    </row>
    <row r="362" spans="1:68" ht="15" customHeight="1" outlineLevel="1">
      <c r="A362" s="14"/>
      <c r="B362" s="371" t="s">
        <v>193</v>
      </c>
      <c r="C362" s="364"/>
      <c r="D362" s="364"/>
      <c r="E362" s="364"/>
      <c r="F362" s="364"/>
      <c r="G362" s="365"/>
      <c r="H362" s="70"/>
      <c r="I362" s="70"/>
      <c r="J362" s="70"/>
      <c r="K362" s="183">
        <f>1+2</f>
        <v>3</v>
      </c>
      <c r="L362" s="70"/>
      <c r="M362" s="70"/>
      <c r="N362" s="73">
        <f t="shared" si="230"/>
        <v>0</v>
      </c>
      <c r="O362" s="183">
        <v>1</v>
      </c>
      <c r="P362" s="56">
        <f t="shared" si="231"/>
        <v>0</v>
      </c>
      <c r="Q362" s="46">
        <f t="shared" si="232"/>
        <v>3</v>
      </c>
      <c r="R362" s="46"/>
      <c r="S362" s="218">
        <v>1</v>
      </c>
      <c r="T362" s="46"/>
      <c r="U362" s="46">
        <f>Q362*S362</f>
        <v>3</v>
      </c>
      <c r="V362" s="46">
        <f>T362+U362</f>
        <v>3</v>
      </c>
      <c r="W362" s="26"/>
      <c r="Y362" s="284">
        <f t="shared" si="224"/>
        <v>0</v>
      </c>
      <c r="Z362" s="57">
        <v>13</v>
      </c>
      <c r="AA362" s="193">
        <f t="shared" si="225"/>
        <v>3</v>
      </c>
      <c r="AB362" s="193">
        <f t="shared" si="239"/>
        <v>0</v>
      </c>
      <c r="AC362" s="193">
        <f t="shared" si="239"/>
        <v>0</v>
      </c>
      <c r="AD362" s="193">
        <f t="shared" si="239"/>
        <v>0</v>
      </c>
      <c r="AE362" s="193">
        <f t="shared" si="239"/>
        <v>0</v>
      </c>
      <c r="AF362" s="193">
        <f t="shared" si="239"/>
        <v>0</v>
      </c>
      <c r="AG362" s="193">
        <f t="shared" si="239"/>
        <v>0</v>
      </c>
      <c r="AH362" s="193">
        <f t="shared" si="239"/>
        <v>0</v>
      </c>
      <c r="AI362" s="193">
        <f t="shared" si="239"/>
        <v>0</v>
      </c>
      <c r="AJ362" s="193">
        <f t="shared" si="239"/>
        <v>0</v>
      </c>
      <c r="AK362" s="193">
        <f t="shared" si="239"/>
        <v>0</v>
      </c>
      <c r="AL362" s="193">
        <f t="shared" si="239"/>
        <v>0</v>
      </c>
      <c r="AM362" s="193">
        <f t="shared" si="239"/>
        <v>0</v>
      </c>
      <c r="AN362" s="193">
        <f t="shared" si="239"/>
        <v>3</v>
      </c>
      <c r="AO362" s="193">
        <f t="shared" si="239"/>
        <v>0</v>
      </c>
      <c r="AP362" s="193">
        <f t="shared" si="239"/>
        <v>0</v>
      </c>
      <c r="AQ362" s="193">
        <f t="shared" si="239"/>
        <v>0</v>
      </c>
      <c r="AR362" s="193">
        <f t="shared" si="238"/>
        <v>0</v>
      </c>
      <c r="AS362" s="193">
        <f t="shared" si="238"/>
        <v>0</v>
      </c>
      <c r="AT362" s="193">
        <f t="shared" si="238"/>
        <v>0</v>
      </c>
      <c r="AU362" s="193">
        <f t="shared" si="238"/>
        <v>0</v>
      </c>
      <c r="AV362" s="193">
        <f t="shared" si="238"/>
        <v>0</v>
      </c>
      <c r="AW362" s="193">
        <f t="shared" si="238"/>
        <v>0</v>
      </c>
      <c r="AX362" s="193">
        <f t="shared" si="238"/>
        <v>0</v>
      </c>
      <c r="AY362" s="193">
        <f t="shared" si="238"/>
        <v>0</v>
      </c>
      <c r="AZ362" s="193">
        <f t="shared" si="238"/>
        <v>0</v>
      </c>
      <c r="BA362" s="193">
        <f t="shared" si="238"/>
        <v>0</v>
      </c>
      <c r="BB362" s="193">
        <f t="shared" si="238"/>
        <v>0</v>
      </c>
      <c r="BC362" s="193">
        <f t="shared" si="238"/>
        <v>0</v>
      </c>
      <c r="BD362" s="193">
        <f t="shared" si="238"/>
        <v>0</v>
      </c>
      <c r="BE362" s="193">
        <f t="shared" si="238"/>
        <v>0</v>
      </c>
      <c r="BF362" s="193">
        <f t="shared" si="238"/>
        <v>0</v>
      </c>
      <c r="BG362" s="193">
        <f t="shared" si="237"/>
        <v>0</v>
      </c>
      <c r="BH362" s="193">
        <f t="shared" si="237"/>
        <v>0</v>
      </c>
      <c r="BI362" s="193">
        <f t="shared" si="237"/>
        <v>0</v>
      </c>
      <c r="BJ362" s="193">
        <f t="shared" si="237"/>
        <v>0</v>
      </c>
      <c r="BK362" s="193">
        <f t="shared" si="237"/>
        <v>0</v>
      </c>
      <c r="BL362" s="193">
        <f t="shared" si="237"/>
        <v>0</v>
      </c>
      <c r="BM362" s="193">
        <f t="shared" si="237"/>
        <v>0</v>
      </c>
      <c r="BN362" s="193">
        <f t="shared" si="237"/>
        <v>0</v>
      </c>
      <c r="BO362" s="193">
        <f t="shared" si="237"/>
        <v>0</v>
      </c>
      <c r="BP362" s="193">
        <f t="shared" si="237"/>
        <v>0</v>
      </c>
    </row>
    <row r="363" spans="1:68" ht="15" customHeight="1" outlineLevel="1">
      <c r="A363" s="14"/>
      <c r="B363" s="357"/>
      <c r="C363" s="358"/>
      <c r="D363" s="358"/>
      <c r="E363" s="358"/>
      <c r="F363" s="358"/>
      <c r="G363" s="359"/>
      <c r="H363" s="70"/>
      <c r="I363" s="70"/>
      <c r="J363" s="70"/>
      <c r="K363" s="70"/>
      <c r="L363" s="70"/>
      <c r="M363" s="70"/>
      <c r="N363" s="73"/>
      <c r="O363" s="70"/>
      <c r="P363" s="56"/>
      <c r="Q363" s="46">
        <f t="shared" si="232"/>
        <v>0</v>
      </c>
      <c r="R363" s="46"/>
      <c r="S363" s="46"/>
      <c r="T363" s="46"/>
      <c r="U363" s="46"/>
      <c r="V363" s="46"/>
      <c r="W363" s="26"/>
      <c r="Y363" s="284"/>
      <c r="AA363" s="193" t="str">
        <f t="shared" si="225"/>
        <v/>
      </c>
      <c r="AB363" s="193">
        <f t="shared" si="239"/>
        <v>0</v>
      </c>
      <c r="AC363" s="193">
        <f t="shared" si="239"/>
        <v>0</v>
      </c>
      <c r="AD363" s="193">
        <f t="shared" si="239"/>
        <v>0</v>
      </c>
      <c r="AE363" s="193">
        <f t="shared" si="239"/>
        <v>0</v>
      </c>
      <c r="AF363" s="193">
        <f t="shared" si="239"/>
        <v>0</v>
      </c>
      <c r="AG363" s="193">
        <f t="shared" si="239"/>
        <v>0</v>
      </c>
      <c r="AH363" s="193">
        <f t="shared" si="239"/>
        <v>0</v>
      </c>
      <c r="AI363" s="193">
        <f t="shared" si="239"/>
        <v>0</v>
      </c>
      <c r="AJ363" s="193">
        <f t="shared" si="239"/>
        <v>0</v>
      </c>
      <c r="AK363" s="193">
        <f t="shared" si="239"/>
        <v>0</v>
      </c>
      <c r="AL363" s="193">
        <f t="shared" si="239"/>
        <v>0</v>
      </c>
      <c r="AM363" s="193">
        <f t="shared" si="239"/>
        <v>0</v>
      </c>
      <c r="AN363" s="193">
        <f t="shared" si="239"/>
        <v>0</v>
      </c>
      <c r="AO363" s="193">
        <f t="shared" si="239"/>
        <v>0</v>
      </c>
      <c r="AP363" s="193">
        <f t="shared" si="239"/>
        <v>0</v>
      </c>
      <c r="AQ363" s="193">
        <f t="shared" si="239"/>
        <v>0</v>
      </c>
      <c r="AR363" s="193">
        <f t="shared" si="238"/>
        <v>0</v>
      </c>
      <c r="AS363" s="193">
        <f t="shared" si="238"/>
        <v>0</v>
      </c>
      <c r="AT363" s="193">
        <f t="shared" si="238"/>
        <v>0</v>
      </c>
      <c r="AU363" s="193">
        <f t="shared" si="238"/>
        <v>0</v>
      </c>
      <c r="AV363" s="193">
        <f t="shared" si="238"/>
        <v>0</v>
      </c>
      <c r="AW363" s="193">
        <f t="shared" si="238"/>
        <v>0</v>
      </c>
      <c r="AX363" s="193">
        <f t="shared" si="238"/>
        <v>0</v>
      </c>
      <c r="AY363" s="193">
        <f t="shared" si="238"/>
        <v>0</v>
      </c>
      <c r="AZ363" s="193">
        <f t="shared" si="238"/>
        <v>0</v>
      </c>
      <c r="BA363" s="193">
        <f t="shared" si="238"/>
        <v>0</v>
      </c>
      <c r="BB363" s="193">
        <f t="shared" si="238"/>
        <v>0</v>
      </c>
      <c r="BC363" s="193">
        <f t="shared" si="238"/>
        <v>0</v>
      </c>
      <c r="BD363" s="193">
        <f t="shared" si="238"/>
        <v>0</v>
      </c>
      <c r="BE363" s="193">
        <f t="shared" si="238"/>
        <v>0</v>
      </c>
      <c r="BF363" s="193">
        <f t="shared" si="238"/>
        <v>0</v>
      </c>
      <c r="BG363" s="193">
        <f t="shared" si="237"/>
        <v>0</v>
      </c>
      <c r="BH363" s="193">
        <f t="shared" si="237"/>
        <v>0</v>
      </c>
      <c r="BI363" s="193">
        <f t="shared" si="237"/>
        <v>0</v>
      </c>
      <c r="BJ363" s="193">
        <f t="shared" si="237"/>
        <v>0</v>
      </c>
      <c r="BK363" s="193">
        <f t="shared" si="237"/>
        <v>0</v>
      </c>
      <c r="BL363" s="193">
        <f t="shared" si="237"/>
        <v>0</v>
      </c>
      <c r="BM363" s="193">
        <f t="shared" si="237"/>
        <v>0</v>
      </c>
      <c r="BN363" s="193">
        <f t="shared" si="237"/>
        <v>0</v>
      </c>
      <c r="BO363" s="193">
        <f t="shared" si="237"/>
        <v>0</v>
      </c>
      <c r="BP363" s="193">
        <f t="shared" si="237"/>
        <v>0</v>
      </c>
    </row>
    <row r="364" spans="1:68" s="2" customFormat="1" ht="15" customHeight="1" outlineLevel="1">
      <c r="A364" s="50" t="s">
        <v>194</v>
      </c>
      <c r="B364" s="372" t="s">
        <v>195</v>
      </c>
      <c r="C364" s="373"/>
      <c r="D364" s="373"/>
      <c r="E364" s="373"/>
      <c r="F364" s="373"/>
      <c r="G364" s="374"/>
      <c r="H364" s="51"/>
      <c r="I364" s="51"/>
      <c r="J364" s="51"/>
      <c r="K364" s="51"/>
      <c r="L364" s="51"/>
      <c r="M364" s="51"/>
      <c r="N364" s="72">
        <f t="shared" ref="N364:N371" si="240">(M364-L364)/365*12</f>
        <v>0</v>
      </c>
      <c r="O364" s="51"/>
      <c r="P364" s="53">
        <f t="shared" ref="P364:P371" si="241">H364*I364+K364*N364</f>
        <v>0</v>
      </c>
      <c r="Q364" s="44">
        <f t="shared" ref="Q364:Q371" si="242">H364*J364+K364*O364</f>
        <v>0</v>
      </c>
      <c r="R364" s="44"/>
      <c r="S364" s="44"/>
      <c r="T364" s="44"/>
      <c r="U364" s="44"/>
      <c r="V364" s="44">
        <f>SUM(V365:V371)</f>
        <v>1169.1917808219177</v>
      </c>
      <c r="W364" s="27">
        <f>V364/$M$5</f>
        <v>7.7946118721461182E-4</v>
      </c>
      <c r="Y364" s="284"/>
      <c r="AA364" s="193" t="str">
        <f t="shared" si="225"/>
        <v/>
      </c>
      <c r="AB364" s="193">
        <f t="shared" si="239"/>
        <v>0</v>
      </c>
      <c r="AC364" s="193">
        <f t="shared" si="239"/>
        <v>0</v>
      </c>
      <c r="AD364" s="193">
        <f t="shared" si="239"/>
        <v>0</v>
      </c>
      <c r="AE364" s="193">
        <f t="shared" si="239"/>
        <v>0</v>
      </c>
      <c r="AF364" s="193">
        <f t="shared" si="239"/>
        <v>0</v>
      </c>
      <c r="AG364" s="193">
        <f t="shared" si="239"/>
        <v>0</v>
      </c>
      <c r="AH364" s="193">
        <f t="shared" si="239"/>
        <v>0</v>
      </c>
      <c r="AI364" s="193">
        <f t="shared" si="239"/>
        <v>0</v>
      </c>
      <c r="AJ364" s="193">
        <f t="shared" si="239"/>
        <v>0</v>
      </c>
      <c r="AK364" s="193">
        <f t="shared" si="239"/>
        <v>0</v>
      </c>
      <c r="AL364" s="193">
        <f t="shared" si="239"/>
        <v>0</v>
      </c>
      <c r="AM364" s="193">
        <f t="shared" si="239"/>
        <v>0</v>
      </c>
      <c r="AN364" s="193">
        <f t="shared" si="239"/>
        <v>0</v>
      </c>
      <c r="AO364" s="193">
        <f t="shared" si="239"/>
        <v>0</v>
      </c>
      <c r="AP364" s="193">
        <f t="shared" si="239"/>
        <v>0</v>
      </c>
      <c r="AQ364" s="193">
        <f t="shared" si="239"/>
        <v>0</v>
      </c>
      <c r="AR364" s="193">
        <f t="shared" si="238"/>
        <v>0</v>
      </c>
      <c r="AS364" s="193">
        <f t="shared" si="238"/>
        <v>0</v>
      </c>
      <c r="AT364" s="193">
        <f t="shared" si="238"/>
        <v>0</v>
      </c>
      <c r="AU364" s="193">
        <f t="shared" si="238"/>
        <v>0</v>
      </c>
      <c r="AV364" s="193">
        <f t="shared" si="238"/>
        <v>0</v>
      </c>
      <c r="AW364" s="193">
        <f t="shared" si="238"/>
        <v>0</v>
      </c>
      <c r="AX364" s="193">
        <f t="shared" si="238"/>
        <v>0</v>
      </c>
      <c r="AY364" s="193">
        <f t="shared" si="238"/>
        <v>0</v>
      </c>
      <c r="AZ364" s="193">
        <f t="shared" si="238"/>
        <v>0</v>
      </c>
      <c r="BA364" s="193">
        <f t="shared" si="238"/>
        <v>0</v>
      </c>
      <c r="BB364" s="193">
        <f t="shared" si="238"/>
        <v>0</v>
      </c>
      <c r="BC364" s="193">
        <f t="shared" si="238"/>
        <v>0</v>
      </c>
      <c r="BD364" s="193">
        <f t="shared" si="238"/>
        <v>0</v>
      </c>
      <c r="BE364" s="193">
        <f t="shared" si="238"/>
        <v>0</v>
      </c>
      <c r="BF364" s="193">
        <f t="shared" si="238"/>
        <v>0</v>
      </c>
      <c r="BG364" s="193">
        <f t="shared" si="237"/>
        <v>0</v>
      </c>
      <c r="BH364" s="193">
        <f t="shared" si="237"/>
        <v>0</v>
      </c>
      <c r="BI364" s="193">
        <f t="shared" si="237"/>
        <v>0</v>
      </c>
      <c r="BJ364" s="193">
        <f t="shared" si="237"/>
        <v>0</v>
      </c>
      <c r="BK364" s="193">
        <f t="shared" si="237"/>
        <v>0</v>
      </c>
      <c r="BL364" s="193">
        <f t="shared" si="237"/>
        <v>0</v>
      </c>
      <c r="BM364" s="193">
        <f t="shared" si="237"/>
        <v>0</v>
      </c>
      <c r="BN364" s="193">
        <f t="shared" si="237"/>
        <v>0</v>
      </c>
      <c r="BO364" s="193">
        <f t="shared" si="237"/>
        <v>0</v>
      </c>
      <c r="BP364" s="193">
        <f t="shared" si="237"/>
        <v>0</v>
      </c>
    </row>
    <row r="365" spans="1:68" ht="15" customHeight="1" outlineLevel="1">
      <c r="A365" s="14"/>
      <c r="B365" s="363" t="s">
        <v>746</v>
      </c>
      <c r="C365" s="364"/>
      <c r="D365" s="364"/>
      <c r="E365" s="364"/>
      <c r="F365" s="364"/>
      <c r="G365" s="365"/>
      <c r="H365" s="70"/>
      <c r="I365" s="70"/>
      <c r="J365" s="70"/>
      <c r="K365" s="183">
        <v>1</v>
      </c>
      <c r="L365" s="51"/>
      <c r="M365" s="51"/>
      <c r="N365" s="73">
        <f t="shared" si="240"/>
        <v>0</v>
      </c>
      <c r="O365" s="183">
        <v>1</v>
      </c>
      <c r="P365" s="56">
        <f t="shared" si="241"/>
        <v>0</v>
      </c>
      <c r="Q365" s="46">
        <f t="shared" si="242"/>
        <v>1</v>
      </c>
      <c r="R365" s="44"/>
      <c r="S365" s="218">
        <f>+S418</f>
        <v>1</v>
      </c>
      <c r="T365" s="46"/>
      <c r="U365" s="46">
        <f t="shared" ref="U365:U371" si="243">Q365*S365</f>
        <v>1</v>
      </c>
      <c r="V365" s="46">
        <f t="shared" ref="V365:V371" si="244">T365+U365</f>
        <v>1</v>
      </c>
      <c r="W365" s="26"/>
      <c r="Y365" s="284">
        <f t="shared" si="224"/>
        <v>0</v>
      </c>
      <c r="Z365" s="57">
        <v>13</v>
      </c>
      <c r="AA365" s="193">
        <f t="shared" si="225"/>
        <v>1</v>
      </c>
      <c r="AB365" s="193">
        <f t="shared" si="239"/>
        <v>0</v>
      </c>
      <c r="AC365" s="193">
        <f t="shared" si="239"/>
        <v>0</v>
      </c>
      <c r="AD365" s="193">
        <f t="shared" si="239"/>
        <v>0</v>
      </c>
      <c r="AE365" s="193">
        <f t="shared" si="239"/>
        <v>0</v>
      </c>
      <c r="AF365" s="193">
        <f t="shared" si="239"/>
        <v>0</v>
      </c>
      <c r="AG365" s="193">
        <f t="shared" si="239"/>
        <v>0</v>
      </c>
      <c r="AH365" s="193">
        <f t="shared" si="239"/>
        <v>0</v>
      </c>
      <c r="AI365" s="193">
        <f t="shared" si="239"/>
        <v>0</v>
      </c>
      <c r="AJ365" s="193">
        <f t="shared" si="239"/>
        <v>0</v>
      </c>
      <c r="AK365" s="193">
        <f t="shared" si="239"/>
        <v>0</v>
      </c>
      <c r="AL365" s="193">
        <f t="shared" si="239"/>
        <v>0</v>
      </c>
      <c r="AM365" s="193">
        <f t="shared" si="239"/>
        <v>0</v>
      </c>
      <c r="AN365" s="193">
        <f t="shared" si="239"/>
        <v>1</v>
      </c>
      <c r="AO365" s="193">
        <f t="shared" si="239"/>
        <v>0</v>
      </c>
      <c r="AP365" s="193">
        <f t="shared" si="239"/>
        <v>0</v>
      </c>
      <c r="AQ365" s="193">
        <f t="shared" si="239"/>
        <v>0</v>
      </c>
      <c r="AR365" s="193">
        <f t="shared" si="238"/>
        <v>0</v>
      </c>
      <c r="AS365" s="193">
        <f t="shared" si="238"/>
        <v>0</v>
      </c>
      <c r="AT365" s="193">
        <f t="shared" si="238"/>
        <v>0</v>
      </c>
      <c r="AU365" s="193">
        <f t="shared" si="238"/>
        <v>0</v>
      </c>
      <c r="AV365" s="193">
        <f t="shared" si="238"/>
        <v>0</v>
      </c>
      <c r="AW365" s="193">
        <f t="shared" si="238"/>
        <v>0</v>
      </c>
      <c r="AX365" s="193">
        <f t="shared" si="238"/>
        <v>0</v>
      </c>
      <c r="AY365" s="193">
        <f t="shared" si="238"/>
        <v>0</v>
      </c>
      <c r="AZ365" s="193">
        <f t="shared" si="238"/>
        <v>0</v>
      </c>
      <c r="BA365" s="193">
        <f t="shared" si="238"/>
        <v>0</v>
      </c>
      <c r="BB365" s="193">
        <f t="shared" si="238"/>
        <v>0</v>
      </c>
      <c r="BC365" s="193">
        <f t="shared" si="238"/>
        <v>0</v>
      </c>
      <c r="BD365" s="193">
        <f t="shared" si="238"/>
        <v>0</v>
      </c>
      <c r="BE365" s="193">
        <f t="shared" si="238"/>
        <v>0</v>
      </c>
      <c r="BF365" s="193">
        <f t="shared" si="238"/>
        <v>0</v>
      </c>
      <c r="BG365" s="193">
        <f t="shared" si="237"/>
        <v>0</v>
      </c>
      <c r="BH365" s="193">
        <f t="shared" si="237"/>
        <v>0</v>
      </c>
      <c r="BI365" s="193">
        <f t="shared" si="237"/>
        <v>0</v>
      </c>
      <c r="BJ365" s="193">
        <f t="shared" si="237"/>
        <v>0</v>
      </c>
      <c r="BK365" s="193">
        <f t="shared" si="237"/>
        <v>0</v>
      </c>
      <c r="BL365" s="193">
        <f t="shared" si="237"/>
        <v>0</v>
      </c>
      <c r="BM365" s="193">
        <f t="shared" si="237"/>
        <v>0</v>
      </c>
      <c r="BN365" s="193">
        <f t="shared" si="237"/>
        <v>0</v>
      </c>
      <c r="BO365" s="193">
        <f t="shared" si="237"/>
        <v>0</v>
      </c>
      <c r="BP365" s="193">
        <f t="shared" si="237"/>
        <v>0</v>
      </c>
    </row>
    <row r="366" spans="1:68" ht="15" customHeight="1" outlineLevel="1">
      <c r="A366" s="14"/>
      <c r="B366" s="363" t="s">
        <v>745</v>
      </c>
      <c r="C366" s="364"/>
      <c r="D366" s="364"/>
      <c r="E366" s="364"/>
      <c r="F366" s="364"/>
      <c r="G366" s="365"/>
      <c r="H366" s="70"/>
      <c r="I366" s="70"/>
      <c r="J366" s="70"/>
      <c r="K366" s="183">
        <f>6+14</f>
        <v>20</v>
      </c>
      <c r="L366" s="51"/>
      <c r="M366" s="51"/>
      <c r="N366" s="73">
        <f>(M366-L366)/365*12</f>
        <v>0</v>
      </c>
      <c r="O366" s="183">
        <v>1</v>
      </c>
      <c r="P366" s="56">
        <f>H366*I366+K366*N366</f>
        <v>0</v>
      </c>
      <c r="Q366" s="46">
        <f>H366*J366+K366*O366</f>
        <v>20</v>
      </c>
      <c r="R366" s="44"/>
      <c r="S366" s="218">
        <f>+S419</f>
        <v>1</v>
      </c>
      <c r="T366" s="46"/>
      <c r="U366" s="46">
        <f t="shared" si="243"/>
        <v>20</v>
      </c>
      <c r="V366" s="46">
        <f t="shared" si="244"/>
        <v>20</v>
      </c>
      <c r="W366" s="26"/>
      <c r="Y366" s="284">
        <f t="shared" si="224"/>
        <v>0</v>
      </c>
      <c r="Z366" s="57">
        <v>13</v>
      </c>
      <c r="AA366" s="193">
        <f>+IF(Z366="","",V366)</f>
        <v>20</v>
      </c>
      <c r="AB366" s="193">
        <f t="shared" ref="AB366:AQ366" si="245">+IF($Z366=AB$12,$V366,0)</f>
        <v>0</v>
      </c>
      <c r="AC366" s="193">
        <f t="shared" si="245"/>
        <v>0</v>
      </c>
      <c r="AD366" s="193">
        <f t="shared" si="245"/>
        <v>0</v>
      </c>
      <c r="AE366" s="193">
        <f t="shared" si="245"/>
        <v>0</v>
      </c>
      <c r="AF366" s="193">
        <f t="shared" si="245"/>
        <v>0</v>
      </c>
      <c r="AG366" s="193">
        <f t="shared" si="245"/>
        <v>0</v>
      </c>
      <c r="AH366" s="193">
        <f t="shared" si="245"/>
        <v>0</v>
      </c>
      <c r="AI366" s="193">
        <f t="shared" si="245"/>
        <v>0</v>
      </c>
      <c r="AJ366" s="193">
        <f t="shared" si="245"/>
        <v>0</v>
      </c>
      <c r="AK366" s="193">
        <f t="shared" si="245"/>
        <v>0</v>
      </c>
      <c r="AL366" s="193">
        <f t="shared" si="245"/>
        <v>0</v>
      </c>
      <c r="AM366" s="193">
        <f t="shared" si="245"/>
        <v>0</v>
      </c>
      <c r="AN366" s="193">
        <f t="shared" si="245"/>
        <v>20</v>
      </c>
      <c r="AO366" s="193">
        <f t="shared" si="245"/>
        <v>0</v>
      </c>
      <c r="AP366" s="193">
        <f t="shared" si="245"/>
        <v>0</v>
      </c>
      <c r="AQ366" s="193">
        <f t="shared" si="245"/>
        <v>0</v>
      </c>
      <c r="AR366" s="193">
        <f t="shared" si="238"/>
        <v>0</v>
      </c>
      <c r="AS366" s="193">
        <f t="shared" si="238"/>
        <v>0</v>
      </c>
      <c r="AT366" s="193">
        <f t="shared" si="238"/>
        <v>0</v>
      </c>
      <c r="AU366" s="193">
        <f t="shared" si="238"/>
        <v>0</v>
      </c>
      <c r="AV366" s="193">
        <f t="shared" si="238"/>
        <v>0</v>
      </c>
      <c r="AW366" s="193">
        <f t="shared" si="238"/>
        <v>0</v>
      </c>
      <c r="AX366" s="193">
        <f t="shared" si="238"/>
        <v>0</v>
      </c>
      <c r="AY366" s="193">
        <f t="shared" si="238"/>
        <v>0</v>
      </c>
      <c r="AZ366" s="193">
        <f t="shared" si="238"/>
        <v>0</v>
      </c>
      <c r="BA366" s="193">
        <f t="shared" si="238"/>
        <v>0</v>
      </c>
      <c r="BB366" s="193">
        <f t="shared" si="238"/>
        <v>0</v>
      </c>
      <c r="BC366" s="193">
        <f t="shared" si="238"/>
        <v>0</v>
      </c>
      <c r="BD366" s="193">
        <f t="shared" si="238"/>
        <v>0</v>
      </c>
      <c r="BE366" s="193">
        <f t="shared" si="238"/>
        <v>0</v>
      </c>
      <c r="BF366" s="193">
        <f>+IF($Z366=BF$12,$V366,0)</f>
        <v>0</v>
      </c>
      <c r="BG366" s="193">
        <f t="shared" si="237"/>
        <v>0</v>
      </c>
      <c r="BH366" s="193">
        <f t="shared" si="237"/>
        <v>0</v>
      </c>
      <c r="BI366" s="193">
        <f t="shared" si="237"/>
        <v>0</v>
      </c>
      <c r="BJ366" s="193">
        <f t="shared" si="237"/>
        <v>0</v>
      </c>
      <c r="BK366" s="193">
        <f t="shared" si="237"/>
        <v>0</v>
      </c>
      <c r="BL366" s="193">
        <f t="shared" si="237"/>
        <v>0</v>
      </c>
      <c r="BM366" s="193">
        <f t="shared" si="237"/>
        <v>0</v>
      </c>
      <c r="BN366" s="193">
        <f t="shared" si="237"/>
        <v>0</v>
      </c>
      <c r="BO366" s="193">
        <f t="shared" si="237"/>
        <v>0</v>
      </c>
      <c r="BP366" s="193">
        <f t="shared" si="237"/>
        <v>0</v>
      </c>
    </row>
    <row r="367" spans="1:68" ht="15" customHeight="1" outlineLevel="1">
      <c r="A367" s="14"/>
      <c r="B367" s="363" t="s">
        <v>197</v>
      </c>
      <c r="C367" s="364"/>
      <c r="D367" s="364"/>
      <c r="E367" s="364"/>
      <c r="F367" s="364"/>
      <c r="G367" s="365"/>
      <c r="H367" s="70"/>
      <c r="I367" s="70"/>
      <c r="J367" s="70"/>
      <c r="K367" s="183">
        <v>1</v>
      </c>
      <c r="L367" s="51"/>
      <c r="M367" s="51"/>
      <c r="N367" s="73">
        <f t="shared" si="240"/>
        <v>0</v>
      </c>
      <c r="O367" s="183">
        <v>1</v>
      </c>
      <c r="P367" s="56">
        <f t="shared" si="241"/>
        <v>0</v>
      </c>
      <c r="Q367" s="46">
        <f t="shared" si="242"/>
        <v>1</v>
      </c>
      <c r="R367" s="44"/>
      <c r="S367" s="218">
        <v>1</v>
      </c>
      <c r="T367" s="46"/>
      <c r="U367" s="46">
        <f t="shared" si="243"/>
        <v>1</v>
      </c>
      <c r="V367" s="46">
        <f t="shared" si="244"/>
        <v>1</v>
      </c>
      <c r="W367" s="26"/>
      <c r="Y367" s="284">
        <f t="shared" si="224"/>
        <v>0</v>
      </c>
      <c r="Z367" s="57">
        <v>13</v>
      </c>
      <c r="AA367" s="193">
        <f t="shared" si="225"/>
        <v>1</v>
      </c>
      <c r="AB367" s="193">
        <f t="shared" si="239"/>
        <v>0</v>
      </c>
      <c r="AC367" s="193">
        <f t="shared" si="239"/>
        <v>0</v>
      </c>
      <c r="AD367" s="193">
        <f t="shared" si="239"/>
        <v>0</v>
      </c>
      <c r="AE367" s="193">
        <f t="shared" si="239"/>
        <v>0</v>
      </c>
      <c r="AF367" s="193">
        <f t="shared" si="239"/>
        <v>0</v>
      </c>
      <c r="AG367" s="193">
        <f t="shared" si="239"/>
        <v>0</v>
      </c>
      <c r="AH367" s="193">
        <f t="shared" si="239"/>
        <v>0</v>
      </c>
      <c r="AI367" s="193">
        <f t="shared" si="239"/>
        <v>0</v>
      </c>
      <c r="AJ367" s="193">
        <f t="shared" si="239"/>
        <v>0</v>
      </c>
      <c r="AK367" s="193">
        <f t="shared" si="239"/>
        <v>0</v>
      </c>
      <c r="AL367" s="193">
        <f t="shared" si="239"/>
        <v>0</v>
      </c>
      <c r="AM367" s="193">
        <f t="shared" si="239"/>
        <v>0</v>
      </c>
      <c r="AN367" s="193">
        <f t="shared" si="239"/>
        <v>1</v>
      </c>
      <c r="AO367" s="193">
        <f t="shared" si="239"/>
        <v>0</v>
      </c>
      <c r="AP367" s="193">
        <f t="shared" si="239"/>
        <v>0</v>
      </c>
      <c r="AQ367" s="193">
        <f t="shared" si="239"/>
        <v>0</v>
      </c>
      <c r="AR367" s="193">
        <f t="shared" si="238"/>
        <v>0</v>
      </c>
      <c r="AS367" s="193">
        <f t="shared" si="238"/>
        <v>0</v>
      </c>
      <c r="AT367" s="193">
        <f t="shared" si="238"/>
        <v>0</v>
      </c>
      <c r="AU367" s="193">
        <f t="shared" si="238"/>
        <v>0</v>
      </c>
      <c r="AV367" s="193">
        <f t="shared" si="238"/>
        <v>0</v>
      </c>
      <c r="AW367" s="193">
        <f t="shared" si="238"/>
        <v>0</v>
      </c>
      <c r="AX367" s="193">
        <f t="shared" si="238"/>
        <v>0</v>
      </c>
      <c r="AY367" s="193">
        <f t="shared" si="238"/>
        <v>0</v>
      </c>
      <c r="AZ367" s="193">
        <f t="shared" si="238"/>
        <v>0</v>
      </c>
      <c r="BA367" s="193">
        <f t="shared" si="238"/>
        <v>0</v>
      </c>
      <c r="BB367" s="193">
        <f t="shared" si="238"/>
        <v>0</v>
      </c>
      <c r="BC367" s="193">
        <f t="shared" si="238"/>
        <v>0</v>
      </c>
      <c r="BD367" s="193">
        <f t="shared" si="238"/>
        <v>0</v>
      </c>
      <c r="BE367" s="193">
        <f t="shared" si="238"/>
        <v>0</v>
      </c>
      <c r="BF367" s="193">
        <f t="shared" si="238"/>
        <v>0</v>
      </c>
      <c r="BG367" s="193">
        <f t="shared" si="237"/>
        <v>0</v>
      </c>
      <c r="BH367" s="193">
        <f t="shared" si="237"/>
        <v>0</v>
      </c>
      <c r="BI367" s="193">
        <f t="shared" si="237"/>
        <v>0</v>
      </c>
      <c r="BJ367" s="193">
        <f t="shared" si="237"/>
        <v>0</v>
      </c>
      <c r="BK367" s="193">
        <f t="shared" si="237"/>
        <v>0</v>
      </c>
      <c r="BL367" s="193">
        <f t="shared" si="237"/>
        <v>0</v>
      </c>
      <c r="BM367" s="193">
        <f t="shared" si="237"/>
        <v>0</v>
      </c>
      <c r="BN367" s="193">
        <f t="shared" si="237"/>
        <v>0</v>
      </c>
      <c r="BO367" s="193">
        <f t="shared" si="237"/>
        <v>0</v>
      </c>
      <c r="BP367" s="193">
        <f t="shared" si="237"/>
        <v>0</v>
      </c>
    </row>
    <row r="368" spans="1:68" ht="15" customHeight="1" outlineLevel="1">
      <c r="A368" s="14"/>
      <c r="B368" s="363" t="s">
        <v>198</v>
      </c>
      <c r="C368" s="364"/>
      <c r="D368" s="364"/>
      <c r="E368" s="364"/>
      <c r="F368" s="364"/>
      <c r="G368" s="365"/>
      <c r="H368" s="70"/>
      <c r="I368" s="70"/>
      <c r="J368" s="70"/>
      <c r="K368" s="183">
        <f>6+3</f>
        <v>9</v>
      </c>
      <c r="L368" s="51"/>
      <c r="M368" s="51"/>
      <c r="N368" s="73">
        <f t="shared" si="240"/>
        <v>0</v>
      </c>
      <c r="O368" s="183">
        <v>1</v>
      </c>
      <c r="P368" s="56">
        <f t="shared" si="241"/>
        <v>0</v>
      </c>
      <c r="Q368" s="46">
        <f t="shared" si="242"/>
        <v>9</v>
      </c>
      <c r="R368" s="44"/>
      <c r="S368" s="218">
        <v>1</v>
      </c>
      <c r="T368" s="46"/>
      <c r="U368" s="46">
        <f t="shared" si="243"/>
        <v>9</v>
      </c>
      <c r="V368" s="46">
        <f t="shared" si="244"/>
        <v>9</v>
      </c>
      <c r="W368" s="26"/>
      <c r="Y368" s="284">
        <f t="shared" si="224"/>
        <v>0</v>
      </c>
      <c r="Z368" s="57">
        <v>13</v>
      </c>
      <c r="AA368" s="193">
        <f t="shared" si="225"/>
        <v>9</v>
      </c>
      <c r="AB368" s="193">
        <f t="shared" si="239"/>
        <v>0</v>
      </c>
      <c r="AC368" s="193">
        <f t="shared" si="239"/>
        <v>0</v>
      </c>
      <c r="AD368" s="193">
        <f t="shared" si="239"/>
        <v>0</v>
      </c>
      <c r="AE368" s="193">
        <f t="shared" si="239"/>
        <v>0</v>
      </c>
      <c r="AF368" s="193">
        <f t="shared" si="239"/>
        <v>0</v>
      </c>
      <c r="AG368" s="193">
        <f t="shared" si="239"/>
        <v>0</v>
      </c>
      <c r="AH368" s="193">
        <f t="shared" si="239"/>
        <v>0</v>
      </c>
      <c r="AI368" s="193">
        <f t="shared" si="239"/>
        <v>0</v>
      </c>
      <c r="AJ368" s="193">
        <f t="shared" si="239"/>
        <v>0</v>
      </c>
      <c r="AK368" s="193">
        <f t="shared" si="239"/>
        <v>0</v>
      </c>
      <c r="AL368" s="193">
        <f t="shared" si="239"/>
        <v>0</v>
      </c>
      <c r="AM368" s="193">
        <f t="shared" si="239"/>
        <v>0</v>
      </c>
      <c r="AN368" s="193">
        <f t="shared" si="239"/>
        <v>9</v>
      </c>
      <c r="AO368" s="193">
        <f t="shared" si="239"/>
        <v>0</v>
      </c>
      <c r="AP368" s="193">
        <f t="shared" si="239"/>
        <v>0</v>
      </c>
      <c r="AQ368" s="193">
        <f t="shared" si="239"/>
        <v>0</v>
      </c>
      <c r="AR368" s="193">
        <f t="shared" si="238"/>
        <v>0</v>
      </c>
      <c r="AS368" s="193">
        <f t="shared" si="238"/>
        <v>0</v>
      </c>
      <c r="AT368" s="193">
        <f t="shared" si="238"/>
        <v>0</v>
      </c>
      <c r="AU368" s="193">
        <f t="shared" si="238"/>
        <v>0</v>
      </c>
      <c r="AV368" s="193">
        <f t="shared" si="238"/>
        <v>0</v>
      </c>
      <c r="AW368" s="193">
        <f t="shared" si="238"/>
        <v>0</v>
      </c>
      <c r="AX368" s="193">
        <f t="shared" si="238"/>
        <v>0</v>
      </c>
      <c r="AY368" s="193">
        <f t="shared" si="238"/>
        <v>0</v>
      </c>
      <c r="AZ368" s="193">
        <f t="shared" si="238"/>
        <v>0</v>
      </c>
      <c r="BA368" s="193">
        <f t="shared" si="238"/>
        <v>0</v>
      </c>
      <c r="BB368" s="193">
        <f t="shared" si="238"/>
        <v>0</v>
      </c>
      <c r="BC368" s="193">
        <f t="shared" si="238"/>
        <v>0</v>
      </c>
      <c r="BD368" s="193">
        <f t="shared" si="238"/>
        <v>0</v>
      </c>
      <c r="BE368" s="193">
        <f t="shared" si="238"/>
        <v>0</v>
      </c>
      <c r="BF368" s="193">
        <f t="shared" si="238"/>
        <v>0</v>
      </c>
      <c r="BG368" s="193">
        <f t="shared" si="237"/>
        <v>0</v>
      </c>
      <c r="BH368" s="193">
        <f t="shared" si="237"/>
        <v>0</v>
      </c>
      <c r="BI368" s="193">
        <f t="shared" si="237"/>
        <v>0</v>
      </c>
      <c r="BJ368" s="193">
        <f t="shared" si="237"/>
        <v>0</v>
      </c>
      <c r="BK368" s="193">
        <f t="shared" si="237"/>
        <v>0</v>
      </c>
      <c r="BL368" s="193">
        <f t="shared" si="237"/>
        <v>0</v>
      </c>
      <c r="BM368" s="193">
        <f t="shared" si="237"/>
        <v>0</v>
      </c>
      <c r="BN368" s="193">
        <f t="shared" si="237"/>
        <v>0</v>
      </c>
      <c r="BO368" s="193">
        <f t="shared" si="237"/>
        <v>0</v>
      </c>
      <c r="BP368" s="193">
        <f t="shared" si="237"/>
        <v>0</v>
      </c>
    </row>
    <row r="369" spans="1:68" ht="15" customHeight="1" outlineLevel="1">
      <c r="A369" s="14"/>
      <c r="B369" s="363" t="s">
        <v>199</v>
      </c>
      <c r="C369" s="364"/>
      <c r="D369" s="364"/>
      <c r="E369" s="364"/>
      <c r="F369" s="364"/>
      <c r="G369" s="365"/>
      <c r="H369" s="70"/>
      <c r="I369" s="70"/>
      <c r="J369" s="70"/>
      <c r="K369" s="70">
        <f>+K366</f>
        <v>20</v>
      </c>
      <c r="L369" s="74">
        <f>+$E$7</f>
        <v>39965</v>
      </c>
      <c r="M369" s="74">
        <f>+$L$7</f>
        <v>41119</v>
      </c>
      <c r="N369" s="73">
        <f t="shared" si="240"/>
        <v>37.939726027397263</v>
      </c>
      <c r="O369" s="70"/>
      <c r="P369" s="56">
        <f t="shared" si="241"/>
        <v>758.79452054794524</v>
      </c>
      <c r="Q369" s="46">
        <f t="shared" si="242"/>
        <v>0</v>
      </c>
      <c r="R369" s="218">
        <v>1</v>
      </c>
      <c r="S369" s="46"/>
      <c r="T369" s="46">
        <f>P369*R369</f>
        <v>758.79452054794524</v>
      </c>
      <c r="U369" s="46">
        <f t="shared" si="243"/>
        <v>0</v>
      </c>
      <c r="V369" s="46">
        <f t="shared" si="244"/>
        <v>758.79452054794524</v>
      </c>
      <c r="W369" s="26"/>
      <c r="Y369" s="284">
        <f t="shared" si="224"/>
        <v>0</v>
      </c>
      <c r="Z369" s="57">
        <v>13</v>
      </c>
      <c r="AA369" s="193">
        <f t="shared" si="225"/>
        <v>758.79452054794524</v>
      </c>
      <c r="AB369" s="193">
        <f t="shared" si="239"/>
        <v>0</v>
      </c>
      <c r="AC369" s="193">
        <f t="shared" si="239"/>
        <v>0</v>
      </c>
      <c r="AD369" s="193">
        <f t="shared" si="239"/>
        <v>0</v>
      </c>
      <c r="AE369" s="193">
        <f t="shared" si="239"/>
        <v>0</v>
      </c>
      <c r="AF369" s="193">
        <f t="shared" si="239"/>
        <v>0</v>
      </c>
      <c r="AG369" s="193">
        <f t="shared" si="239"/>
        <v>0</v>
      </c>
      <c r="AH369" s="193">
        <f t="shared" si="239"/>
        <v>0</v>
      </c>
      <c r="AI369" s="193">
        <f t="shared" si="239"/>
        <v>0</v>
      </c>
      <c r="AJ369" s="193">
        <f t="shared" si="239"/>
        <v>0</v>
      </c>
      <c r="AK369" s="193">
        <f t="shared" si="239"/>
        <v>0</v>
      </c>
      <c r="AL369" s="193">
        <f t="shared" si="239"/>
        <v>0</v>
      </c>
      <c r="AM369" s="193">
        <f t="shared" si="239"/>
        <v>0</v>
      </c>
      <c r="AN369" s="193">
        <f t="shared" si="239"/>
        <v>758.79452054794524</v>
      </c>
      <c r="AO369" s="193">
        <f t="shared" si="239"/>
        <v>0</v>
      </c>
      <c r="AP369" s="193">
        <f t="shared" si="239"/>
        <v>0</v>
      </c>
      <c r="AQ369" s="193">
        <f t="shared" si="239"/>
        <v>0</v>
      </c>
      <c r="AR369" s="193">
        <f t="shared" si="238"/>
        <v>0</v>
      </c>
      <c r="AS369" s="193">
        <f t="shared" si="238"/>
        <v>0</v>
      </c>
      <c r="AT369" s="193">
        <f t="shared" si="238"/>
        <v>0</v>
      </c>
      <c r="AU369" s="193">
        <f t="shared" si="238"/>
        <v>0</v>
      </c>
      <c r="AV369" s="193">
        <f t="shared" si="238"/>
        <v>0</v>
      </c>
      <c r="AW369" s="193">
        <f t="shared" si="238"/>
        <v>0</v>
      </c>
      <c r="AX369" s="193">
        <f t="shared" si="238"/>
        <v>0</v>
      </c>
      <c r="AY369" s="193">
        <f t="shared" si="238"/>
        <v>0</v>
      </c>
      <c r="AZ369" s="193">
        <f t="shared" si="238"/>
        <v>0</v>
      </c>
      <c r="BA369" s="193">
        <f t="shared" si="238"/>
        <v>0</v>
      </c>
      <c r="BB369" s="193">
        <f t="shared" si="238"/>
        <v>0</v>
      </c>
      <c r="BC369" s="193">
        <f t="shared" si="238"/>
        <v>0</v>
      </c>
      <c r="BD369" s="193">
        <f t="shared" si="238"/>
        <v>0</v>
      </c>
      <c r="BE369" s="193">
        <f t="shared" si="238"/>
        <v>0</v>
      </c>
      <c r="BF369" s="193">
        <f t="shared" si="238"/>
        <v>0</v>
      </c>
      <c r="BG369" s="193">
        <f t="shared" si="237"/>
        <v>0</v>
      </c>
      <c r="BH369" s="193">
        <f t="shared" si="237"/>
        <v>0</v>
      </c>
      <c r="BI369" s="193">
        <f t="shared" si="237"/>
        <v>0</v>
      </c>
      <c r="BJ369" s="193">
        <f t="shared" si="237"/>
        <v>0</v>
      </c>
      <c r="BK369" s="193">
        <f t="shared" si="237"/>
        <v>0</v>
      </c>
      <c r="BL369" s="193">
        <f t="shared" si="237"/>
        <v>0</v>
      </c>
      <c r="BM369" s="193">
        <f t="shared" si="237"/>
        <v>0</v>
      </c>
      <c r="BN369" s="193">
        <f t="shared" si="237"/>
        <v>0</v>
      </c>
      <c r="BO369" s="193">
        <f t="shared" si="237"/>
        <v>0</v>
      </c>
      <c r="BP369" s="193">
        <f t="shared" si="237"/>
        <v>0</v>
      </c>
    </row>
    <row r="370" spans="1:68" ht="15" customHeight="1" outlineLevel="1">
      <c r="A370" s="14"/>
      <c r="B370" s="363" t="s">
        <v>200</v>
      </c>
      <c r="C370" s="364"/>
      <c r="D370" s="364"/>
      <c r="E370" s="364"/>
      <c r="F370" s="364"/>
      <c r="G370" s="365"/>
      <c r="H370" s="70"/>
      <c r="I370" s="70"/>
      <c r="J370" s="70"/>
      <c r="K370" s="70">
        <f>+K368</f>
        <v>9</v>
      </c>
      <c r="L370" s="74">
        <f>+$E$7</f>
        <v>39965</v>
      </c>
      <c r="M370" s="74">
        <f>+$L$7</f>
        <v>41119</v>
      </c>
      <c r="N370" s="73">
        <f t="shared" si="240"/>
        <v>37.939726027397263</v>
      </c>
      <c r="O370" s="70"/>
      <c r="P370" s="56">
        <f t="shared" si="241"/>
        <v>341.45753424657539</v>
      </c>
      <c r="Q370" s="46">
        <f t="shared" si="242"/>
        <v>0</v>
      </c>
      <c r="R370" s="218">
        <v>1</v>
      </c>
      <c r="S370" s="46"/>
      <c r="T370" s="46">
        <f>P370*R370</f>
        <v>341.45753424657539</v>
      </c>
      <c r="U370" s="46">
        <f t="shared" si="243"/>
        <v>0</v>
      </c>
      <c r="V370" s="46">
        <f t="shared" si="244"/>
        <v>341.45753424657539</v>
      </c>
      <c r="W370" s="26"/>
      <c r="Y370" s="284">
        <f t="shared" si="224"/>
        <v>0</v>
      </c>
      <c r="Z370" s="57">
        <v>13</v>
      </c>
      <c r="AA370" s="193">
        <f t="shared" si="225"/>
        <v>341.45753424657539</v>
      </c>
      <c r="AB370" s="193">
        <f t="shared" si="239"/>
        <v>0</v>
      </c>
      <c r="AC370" s="193">
        <f t="shared" si="239"/>
        <v>0</v>
      </c>
      <c r="AD370" s="193">
        <f t="shared" si="239"/>
        <v>0</v>
      </c>
      <c r="AE370" s="193">
        <f t="shared" si="239"/>
        <v>0</v>
      </c>
      <c r="AF370" s="193">
        <f t="shared" si="239"/>
        <v>0</v>
      </c>
      <c r="AG370" s="193">
        <f t="shared" si="239"/>
        <v>0</v>
      </c>
      <c r="AH370" s="193">
        <f t="shared" si="239"/>
        <v>0</v>
      </c>
      <c r="AI370" s="193">
        <f t="shared" si="239"/>
        <v>0</v>
      </c>
      <c r="AJ370" s="193">
        <f t="shared" si="239"/>
        <v>0</v>
      </c>
      <c r="AK370" s="193">
        <f t="shared" si="239"/>
        <v>0</v>
      </c>
      <c r="AL370" s="193">
        <f t="shared" si="239"/>
        <v>0</v>
      </c>
      <c r="AM370" s="193">
        <f t="shared" si="239"/>
        <v>0</v>
      </c>
      <c r="AN370" s="193">
        <f t="shared" si="239"/>
        <v>341.45753424657539</v>
      </c>
      <c r="AO370" s="193">
        <f t="shared" si="239"/>
        <v>0</v>
      </c>
      <c r="AP370" s="193">
        <f t="shared" si="239"/>
        <v>0</v>
      </c>
      <c r="AQ370" s="193">
        <f t="shared" si="239"/>
        <v>0</v>
      </c>
      <c r="AR370" s="193">
        <f t="shared" si="238"/>
        <v>0</v>
      </c>
      <c r="AS370" s="193">
        <f t="shared" si="238"/>
        <v>0</v>
      </c>
      <c r="AT370" s="193">
        <f t="shared" si="238"/>
        <v>0</v>
      </c>
      <c r="AU370" s="193">
        <f t="shared" si="238"/>
        <v>0</v>
      </c>
      <c r="AV370" s="193">
        <f t="shared" si="238"/>
        <v>0</v>
      </c>
      <c r="AW370" s="193">
        <f t="shared" si="238"/>
        <v>0</v>
      </c>
      <c r="AX370" s="193">
        <f t="shared" si="238"/>
        <v>0</v>
      </c>
      <c r="AY370" s="193">
        <f t="shared" si="238"/>
        <v>0</v>
      </c>
      <c r="AZ370" s="193">
        <f t="shared" si="238"/>
        <v>0</v>
      </c>
      <c r="BA370" s="193">
        <f t="shared" si="238"/>
        <v>0</v>
      </c>
      <c r="BB370" s="193">
        <f t="shared" si="238"/>
        <v>0</v>
      </c>
      <c r="BC370" s="193">
        <f t="shared" si="238"/>
        <v>0</v>
      </c>
      <c r="BD370" s="193">
        <f t="shared" si="238"/>
        <v>0</v>
      </c>
      <c r="BE370" s="193">
        <f t="shared" si="238"/>
        <v>0</v>
      </c>
      <c r="BF370" s="193">
        <f t="shared" si="238"/>
        <v>0</v>
      </c>
      <c r="BG370" s="193">
        <f t="shared" ref="BG370:BP383" si="246">+IF($Z370=BG$12,$V370,0)</f>
        <v>0</v>
      </c>
      <c r="BH370" s="193">
        <f t="shared" si="246"/>
        <v>0</v>
      </c>
      <c r="BI370" s="193">
        <f t="shared" si="246"/>
        <v>0</v>
      </c>
      <c r="BJ370" s="193">
        <f t="shared" si="246"/>
        <v>0</v>
      </c>
      <c r="BK370" s="193">
        <f t="shared" si="246"/>
        <v>0</v>
      </c>
      <c r="BL370" s="193">
        <f t="shared" si="246"/>
        <v>0</v>
      </c>
      <c r="BM370" s="193">
        <f t="shared" si="246"/>
        <v>0</v>
      </c>
      <c r="BN370" s="193">
        <f t="shared" si="246"/>
        <v>0</v>
      </c>
      <c r="BO370" s="193">
        <f t="shared" si="246"/>
        <v>0</v>
      </c>
      <c r="BP370" s="193">
        <f t="shared" si="246"/>
        <v>0</v>
      </c>
    </row>
    <row r="371" spans="1:68" ht="15" customHeight="1" outlineLevel="1">
      <c r="A371" s="14"/>
      <c r="B371" s="363" t="s">
        <v>201</v>
      </c>
      <c r="C371" s="364"/>
      <c r="D371" s="364"/>
      <c r="E371" s="364"/>
      <c r="F371" s="364"/>
      <c r="G371" s="365"/>
      <c r="H371" s="70"/>
      <c r="I371" s="70"/>
      <c r="J371" s="70"/>
      <c r="K371" s="70">
        <f>+K367</f>
        <v>1</v>
      </c>
      <c r="L371" s="74">
        <f>+$E$7</f>
        <v>39965</v>
      </c>
      <c r="M371" s="74">
        <f>+$L$7</f>
        <v>41119</v>
      </c>
      <c r="N371" s="73">
        <f t="shared" si="240"/>
        <v>37.939726027397263</v>
      </c>
      <c r="O371" s="70"/>
      <c r="P371" s="56">
        <f t="shared" si="241"/>
        <v>37.939726027397263</v>
      </c>
      <c r="Q371" s="46">
        <f t="shared" si="242"/>
        <v>0</v>
      </c>
      <c r="R371" s="218">
        <f>+R431</f>
        <v>1</v>
      </c>
      <c r="S371" s="46"/>
      <c r="T371" s="46">
        <f>P371*R371</f>
        <v>37.939726027397263</v>
      </c>
      <c r="U371" s="46">
        <f t="shared" si="243"/>
        <v>0</v>
      </c>
      <c r="V371" s="46">
        <f t="shared" si="244"/>
        <v>37.939726027397263</v>
      </c>
      <c r="W371" s="26"/>
      <c r="Y371" s="284">
        <f t="shared" si="224"/>
        <v>0</v>
      </c>
      <c r="Z371" s="57">
        <v>13</v>
      </c>
      <c r="AA371" s="193">
        <f t="shared" si="225"/>
        <v>37.939726027397263</v>
      </c>
      <c r="AB371" s="193">
        <f t="shared" si="239"/>
        <v>0</v>
      </c>
      <c r="AC371" s="193">
        <f t="shared" si="239"/>
        <v>0</v>
      </c>
      <c r="AD371" s="193">
        <f t="shared" si="239"/>
        <v>0</v>
      </c>
      <c r="AE371" s="193">
        <f t="shared" si="239"/>
        <v>0</v>
      </c>
      <c r="AF371" s="193">
        <f t="shared" si="239"/>
        <v>0</v>
      </c>
      <c r="AG371" s="193">
        <f t="shared" si="239"/>
        <v>0</v>
      </c>
      <c r="AH371" s="193">
        <f t="shared" si="239"/>
        <v>0</v>
      </c>
      <c r="AI371" s="193">
        <f t="shared" si="239"/>
        <v>0</v>
      </c>
      <c r="AJ371" s="193">
        <f t="shared" si="239"/>
        <v>0</v>
      </c>
      <c r="AK371" s="193">
        <f t="shared" si="239"/>
        <v>0</v>
      </c>
      <c r="AL371" s="193">
        <f t="shared" si="239"/>
        <v>0</v>
      </c>
      <c r="AM371" s="193">
        <f t="shared" si="239"/>
        <v>0</v>
      </c>
      <c r="AN371" s="193">
        <f t="shared" si="239"/>
        <v>37.939726027397263</v>
      </c>
      <c r="AO371" s="193">
        <f t="shared" si="239"/>
        <v>0</v>
      </c>
      <c r="AP371" s="193">
        <f t="shared" si="239"/>
        <v>0</v>
      </c>
      <c r="AQ371" s="193">
        <f t="shared" ref="AQ371:BF384" si="247">+IF($Z371=AQ$12,$V371,0)</f>
        <v>0</v>
      </c>
      <c r="AR371" s="193">
        <f t="shared" si="247"/>
        <v>0</v>
      </c>
      <c r="AS371" s="193">
        <f t="shared" si="247"/>
        <v>0</v>
      </c>
      <c r="AT371" s="193">
        <f t="shared" si="247"/>
        <v>0</v>
      </c>
      <c r="AU371" s="193">
        <f t="shared" si="247"/>
        <v>0</v>
      </c>
      <c r="AV371" s="193">
        <f t="shared" si="247"/>
        <v>0</v>
      </c>
      <c r="AW371" s="193">
        <f t="shared" si="247"/>
        <v>0</v>
      </c>
      <c r="AX371" s="193">
        <f t="shared" si="247"/>
        <v>0</v>
      </c>
      <c r="AY371" s="193">
        <f t="shared" si="247"/>
        <v>0</v>
      </c>
      <c r="AZ371" s="193">
        <f t="shared" si="247"/>
        <v>0</v>
      </c>
      <c r="BA371" s="193">
        <f t="shared" si="247"/>
        <v>0</v>
      </c>
      <c r="BB371" s="193">
        <f t="shared" si="247"/>
        <v>0</v>
      </c>
      <c r="BC371" s="193">
        <f t="shared" si="247"/>
        <v>0</v>
      </c>
      <c r="BD371" s="193">
        <f t="shared" si="247"/>
        <v>0</v>
      </c>
      <c r="BE371" s="193">
        <f t="shared" si="247"/>
        <v>0</v>
      </c>
      <c r="BF371" s="193">
        <f t="shared" si="247"/>
        <v>0</v>
      </c>
      <c r="BG371" s="193">
        <f t="shared" si="246"/>
        <v>0</v>
      </c>
      <c r="BH371" s="193">
        <f t="shared" si="246"/>
        <v>0</v>
      </c>
      <c r="BI371" s="193">
        <f t="shared" si="246"/>
        <v>0</v>
      </c>
      <c r="BJ371" s="193">
        <f t="shared" si="246"/>
        <v>0</v>
      </c>
      <c r="BK371" s="193">
        <f t="shared" si="246"/>
        <v>0</v>
      </c>
      <c r="BL371" s="193">
        <f t="shared" si="246"/>
        <v>0</v>
      </c>
      <c r="BM371" s="193">
        <f t="shared" si="246"/>
        <v>0</v>
      </c>
      <c r="BN371" s="193">
        <f t="shared" si="246"/>
        <v>0</v>
      </c>
      <c r="BO371" s="193">
        <f t="shared" si="246"/>
        <v>0</v>
      </c>
      <c r="BP371" s="193">
        <f t="shared" si="246"/>
        <v>0</v>
      </c>
    </row>
    <row r="372" spans="1:68" ht="15" customHeight="1" outlineLevel="1">
      <c r="A372" s="14"/>
      <c r="B372" s="357"/>
      <c r="C372" s="358"/>
      <c r="D372" s="358"/>
      <c r="E372" s="358"/>
      <c r="F372" s="358"/>
      <c r="G372" s="359"/>
      <c r="H372" s="70"/>
      <c r="I372" s="70"/>
      <c r="J372" s="70"/>
      <c r="K372" s="70"/>
      <c r="L372" s="74"/>
      <c r="M372" s="74"/>
      <c r="N372" s="73"/>
      <c r="O372" s="70"/>
      <c r="P372" s="56"/>
      <c r="Q372" s="46"/>
      <c r="R372" s="46"/>
      <c r="S372" s="46"/>
      <c r="T372" s="46"/>
      <c r="U372" s="46"/>
      <c r="V372" s="46"/>
      <c r="W372" s="26"/>
      <c r="Y372" s="284"/>
      <c r="AA372" s="193" t="str">
        <f t="shared" si="225"/>
        <v/>
      </c>
      <c r="AB372" s="193">
        <f t="shared" ref="AB372:AQ386" si="248">+IF($Z372=AB$12,$V372,0)</f>
        <v>0</v>
      </c>
      <c r="AC372" s="193">
        <f t="shared" si="248"/>
        <v>0</v>
      </c>
      <c r="AD372" s="193">
        <f t="shared" si="248"/>
        <v>0</v>
      </c>
      <c r="AE372" s="193">
        <f t="shared" si="248"/>
        <v>0</v>
      </c>
      <c r="AF372" s="193">
        <f t="shared" si="248"/>
        <v>0</v>
      </c>
      <c r="AG372" s="193">
        <f t="shared" si="248"/>
        <v>0</v>
      </c>
      <c r="AH372" s="193">
        <f t="shared" si="248"/>
        <v>0</v>
      </c>
      <c r="AI372" s="193">
        <f t="shared" si="248"/>
        <v>0</v>
      </c>
      <c r="AJ372" s="193">
        <f t="shared" si="248"/>
        <v>0</v>
      </c>
      <c r="AK372" s="193">
        <f t="shared" si="248"/>
        <v>0</v>
      </c>
      <c r="AL372" s="193">
        <f t="shared" si="248"/>
        <v>0</v>
      </c>
      <c r="AM372" s="193">
        <f t="shared" si="248"/>
        <v>0</v>
      </c>
      <c r="AN372" s="193">
        <f t="shared" si="248"/>
        <v>0</v>
      </c>
      <c r="AO372" s="193">
        <f t="shared" si="248"/>
        <v>0</v>
      </c>
      <c r="AP372" s="193">
        <f t="shared" si="248"/>
        <v>0</v>
      </c>
      <c r="AQ372" s="193">
        <f t="shared" si="248"/>
        <v>0</v>
      </c>
      <c r="AR372" s="193">
        <f t="shared" si="247"/>
        <v>0</v>
      </c>
      <c r="AS372" s="193">
        <f t="shared" si="247"/>
        <v>0</v>
      </c>
      <c r="AT372" s="193">
        <f t="shared" si="247"/>
        <v>0</v>
      </c>
      <c r="AU372" s="193">
        <f t="shared" si="247"/>
        <v>0</v>
      </c>
      <c r="AV372" s="193">
        <f t="shared" si="247"/>
        <v>0</v>
      </c>
      <c r="AW372" s="193">
        <f t="shared" si="247"/>
        <v>0</v>
      </c>
      <c r="AX372" s="193">
        <f t="shared" si="247"/>
        <v>0</v>
      </c>
      <c r="AY372" s="193">
        <f t="shared" si="247"/>
        <v>0</v>
      </c>
      <c r="AZ372" s="193">
        <f t="shared" si="247"/>
        <v>0</v>
      </c>
      <c r="BA372" s="193">
        <f t="shared" si="247"/>
        <v>0</v>
      </c>
      <c r="BB372" s="193">
        <f t="shared" si="247"/>
        <v>0</v>
      </c>
      <c r="BC372" s="193">
        <f t="shared" si="247"/>
        <v>0</v>
      </c>
      <c r="BD372" s="193">
        <f t="shared" si="247"/>
        <v>0</v>
      </c>
      <c r="BE372" s="193">
        <f t="shared" si="247"/>
        <v>0</v>
      </c>
      <c r="BF372" s="193">
        <f t="shared" si="247"/>
        <v>0</v>
      </c>
      <c r="BG372" s="193">
        <f t="shared" si="246"/>
        <v>0</v>
      </c>
      <c r="BH372" s="193">
        <f t="shared" si="246"/>
        <v>0</v>
      </c>
      <c r="BI372" s="193">
        <f t="shared" si="246"/>
        <v>0</v>
      </c>
      <c r="BJ372" s="193">
        <f t="shared" si="246"/>
        <v>0</v>
      </c>
      <c r="BK372" s="193">
        <f t="shared" si="246"/>
        <v>0</v>
      </c>
      <c r="BL372" s="193">
        <f t="shared" si="246"/>
        <v>0</v>
      </c>
      <c r="BM372" s="193">
        <f t="shared" si="246"/>
        <v>0</v>
      </c>
      <c r="BN372" s="193">
        <f t="shared" si="246"/>
        <v>0</v>
      </c>
      <c r="BO372" s="193">
        <f t="shared" si="246"/>
        <v>0</v>
      </c>
      <c r="BP372" s="193">
        <f t="shared" si="246"/>
        <v>0</v>
      </c>
    </row>
    <row r="373" spans="1:68" s="2" customFormat="1" ht="14.25" customHeight="1" outlineLevel="1">
      <c r="A373" s="50" t="s">
        <v>202</v>
      </c>
      <c r="B373" s="372" t="s">
        <v>203</v>
      </c>
      <c r="C373" s="373"/>
      <c r="D373" s="373"/>
      <c r="E373" s="373"/>
      <c r="F373" s="373"/>
      <c r="G373" s="374"/>
      <c r="H373" s="51"/>
      <c r="I373" s="51"/>
      <c r="J373" s="51"/>
      <c r="K373" s="51"/>
      <c r="L373" s="51"/>
      <c r="M373" s="51"/>
      <c r="N373" s="72">
        <f t="shared" ref="N373:N380" si="249">(M373-L373)/365*12</f>
        <v>0</v>
      </c>
      <c r="O373" s="51"/>
      <c r="P373" s="53">
        <f t="shared" ref="P373:P380" si="250">H373*I373+K373*N373</f>
        <v>0</v>
      </c>
      <c r="Q373" s="44">
        <f t="shared" ref="Q373:Q380" si="251">H373*J373+K373*O373</f>
        <v>0</v>
      </c>
      <c r="R373" s="44"/>
      <c r="S373" s="44"/>
      <c r="T373" s="44"/>
      <c r="U373" s="44"/>
      <c r="V373" s="44">
        <f>SUM(V374:V380)</f>
        <v>341.45753424657539</v>
      </c>
      <c r="W373" s="27">
        <f>V373/$M$5</f>
        <v>2.2763835616438361E-4</v>
      </c>
      <c r="Y373" s="284"/>
      <c r="AA373" s="193" t="str">
        <f t="shared" si="225"/>
        <v/>
      </c>
      <c r="AB373" s="193">
        <f t="shared" si="248"/>
        <v>0</v>
      </c>
      <c r="AC373" s="193">
        <f t="shared" si="248"/>
        <v>0</v>
      </c>
      <c r="AD373" s="193">
        <f t="shared" si="248"/>
        <v>0</v>
      </c>
      <c r="AE373" s="193">
        <f t="shared" si="248"/>
        <v>0</v>
      </c>
      <c r="AF373" s="193">
        <f t="shared" si="248"/>
        <v>0</v>
      </c>
      <c r="AG373" s="193">
        <f t="shared" si="248"/>
        <v>0</v>
      </c>
      <c r="AH373" s="193">
        <f t="shared" si="248"/>
        <v>0</v>
      </c>
      <c r="AI373" s="193">
        <f t="shared" si="248"/>
        <v>0</v>
      </c>
      <c r="AJ373" s="193">
        <f t="shared" si="248"/>
        <v>0</v>
      </c>
      <c r="AK373" s="193">
        <f t="shared" si="248"/>
        <v>0</v>
      </c>
      <c r="AL373" s="193">
        <f t="shared" si="248"/>
        <v>0</v>
      </c>
      <c r="AM373" s="193">
        <f t="shared" si="248"/>
        <v>0</v>
      </c>
      <c r="AN373" s="193">
        <f t="shared" si="248"/>
        <v>0</v>
      </c>
      <c r="AO373" s="193">
        <f t="shared" si="248"/>
        <v>0</v>
      </c>
      <c r="AP373" s="193">
        <f t="shared" si="248"/>
        <v>0</v>
      </c>
      <c r="AQ373" s="193">
        <f t="shared" si="248"/>
        <v>0</v>
      </c>
      <c r="AR373" s="193">
        <f t="shared" si="247"/>
        <v>0</v>
      </c>
      <c r="AS373" s="193">
        <f t="shared" si="247"/>
        <v>0</v>
      </c>
      <c r="AT373" s="193">
        <f t="shared" si="247"/>
        <v>0</v>
      </c>
      <c r="AU373" s="193">
        <f t="shared" si="247"/>
        <v>0</v>
      </c>
      <c r="AV373" s="193">
        <f t="shared" si="247"/>
        <v>0</v>
      </c>
      <c r="AW373" s="193">
        <f t="shared" si="247"/>
        <v>0</v>
      </c>
      <c r="AX373" s="193">
        <f t="shared" si="247"/>
        <v>0</v>
      </c>
      <c r="AY373" s="193">
        <f t="shared" si="247"/>
        <v>0</v>
      </c>
      <c r="AZ373" s="193">
        <f t="shared" si="247"/>
        <v>0</v>
      </c>
      <c r="BA373" s="193">
        <f t="shared" si="247"/>
        <v>0</v>
      </c>
      <c r="BB373" s="193">
        <f t="shared" si="247"/>
        <v>0</v>
      </c>
      <c r="BC373" s="193">
        <f t="shared" si="247"/>
        <v>0</v>
      </c>
      <c r="BD373" s="193">
        <f t="shared" si="247"/>
        <v>0</v>
      </c>
      <c r="BE373" s="193">
        <f t="shared" si="247"/>
        <v>0</v>
      </c>
      <c r="BF373" s="193">
        <f t="shared" si="247"/>
        <v>0</v>
      </c>
      <c r="BG373" s="193">
        <f t="shared" si="246"/>
        <v>0</v>
      </c>
      <c r="BH373" s="193">
        <f t="shared" si="246"/>
        <v>0</v>
      </c>
      <c r="BI373" s="193">
        <f t="shared" si="246"/>
        <v>0</v>
      </c>
      <c r="BJ373" s="193">
        <f t="shared" si="246"/>
        <v>0</v>
      </c>
      <c r="BK373" s="193">
        <f t="shared" si="246"/>
        <v>0</v>
      </c>
      <c r="BL373" s="193">
        <f t="shared" si="246"/>
        <v>0</v>
      </c>
      <c r="BM373" s="193">
        <f t="shared" si="246"/>
        <v>0</v>
      </c>
      <c r="BN373" s="193">
        <f t="shared" si="246"/>
        <v>0</v>
      </c>
      <c r="BO373" s="193">
        <f t="shared" si="246"/>
        <v>0</v>
      </c>
      <c r="BP373" s="193">
        <f t="shared" si="246"/>
        <v>0</v>
      </c>
    </row>
    <row r="374" spans="1:68" ht="15" customHeight="1" outlineLevel="1">
      <c r="A374" s="14"/>
      <c r="B374" s="363" t="s">
        <v>750</v>
      </c>
      <c r="C374" s="364"/>
      <c r="D374" s="364"/>
      <c r="E374" s="364"/>
      <c r="F374" s="364"/>
      <c r="G374" s="365"/>
      <c r="H374" s="70"/>
      <c r="I374" s="70"/>
      <c r="J374" s="70"/>
      <c r="K374" s="183">
        <v>1</v>
      </c>
      <c r="L374" s="74">
        <f t="shared" ref="L374:L380" si="252">+$E$7</f>
        <v>39965</v>
      </c>
      <c r="M374" s="74">
        <f t="shared" ref="M374:M380" si="253">+$L$7</f>
        <v>41119</v>
      </c>
      <c r="N374" s="73">
        <f t="shared" si="249"/>
        <v>37.939726027397263</v>
      </c>
      <c r="O374" s="51"/>
      <c r="P374" s="56">
        <f t="shared" si="250"/>
        <v>37.939726027397263</v>
      </c>
      <c r="Q374" s="46">
        <f t="shared" si="251"/>
        <v>0</v>
      </c>
      <c r="R374" s="218">
        <v>1</v>
      </c>
      <c r="S374" s="44"/>
      <c r="T374" s="46">
        <f t="shared" ref="T374:T380" si="254">P374*R374</f>
        <v>37.939726027397263</v>
      </c>
      <c r="U374" s="46">
        <f t="shared" ref="U374:U380" si="255">Q374*S374</f>
        <v>0</v>
      </c>
      <c r="V374" s="46">
        <f t="shared" ref="V374:V380" si="256">T374+U374</f>
        <v>37.939726027397263</v>
      </c>
      <c r="W374" s="26"/>
      <c r="Y374" s="284">
        <f t="shared" si="224"/>
        <v>0</v>
      </c>
      <c r="Z374" s="57">
        <v>13</v>
      </c>
      <c r="AA374" s="193">
        <f t="shared" si="225"/>
        <v>37.939726027397263</v>
      </c>
      <c r="AB374" s="193">
        <f t="shared" si="248"/>
        <v>0</v>
      </c>
      <c r="AC374" s="193">
        <f t="shared" si="248"/>
        <v>0</v>
      </c>
      <c r="AD374" s="193">
        <f t="shared" si="248"/>
        <v>0</v>
      </c>
      <c r="AE374" s="193">
        <f t="shared" si="248"/>
        <v>0</v>
      </c>
      <c r="AF374" s="193">
        <f t="shared" si="248"/>
        <v>0</v>
      </c>
      <c r="AG374" s="193">
        <f t="shared" si="248"/>
        <v>0</v>
      </c>
      <c r="AH374" s="193">
        <f t="shared" si="248"/>
        <v>0</v>
      </c>
      <c r="AI374" s="193">
        <f t="shared" si="248"/>
        <v>0</v>
      </c>
      <c r="AJ374" s="193">
        <f t="shared" si="248"/>
        <v>0</v>
      </c>
      <c r="AK374" s="193">
        <f t="shared" si="248"/>
        <v>0</v>
      </c>
      <c r="AL374" s="193">
        <f t="shared" si="248"/>
        <v>0</v>
      </c>
      <c r="AM374" s="193">
        <f t="shared" si="248"/>
        <v>0</v>
      </c>
      <c r="AN374" s="193">
        <f t="shared" si="248"/>
        <v>37.939726027397263</v>
      </c>
      <c r="AO374" s="193">
        <f t="shared" si="248"/>
        <v>0</v>
      </c>
      <c r="AP374" s="193">
        <f t="shared" si="248"/>
        <v>0</v>
      </c>
      <c r="AQ374" s="193">
        <f t="shared" si="248"/>
        <v>0</v>
      </c>
      <c r="AR374" s="193">
        <f t="shared" si="247"/>
        <v>0</v>
      </c>
      <c r="AS374" s="193">
        <f t="shared" si="247"/>
        <v>0</v>
      </c>
      <c r="AT374" s="193">
        <f t="shared" si="247"/>
        <v>0</v>
      </c>
      <c r="AU374" s="193">
        <f t="shared" si="247"/>
        <v>0</v>
      </c>
      <c r="AV374" s="193">
        <f t="shared" si="247"/>
        <v>0</v>
      </c>
      <c r="AW374" s="193">
        <f t="shared" si="247"/>
        <v>0</v>
      </c>
      <c r="AX374" s="193">
        <f t="shared" si="247"/>
        <v>0</v>
      </c>
      <c r="AY374" s="193">
        <f t="shared" si="247"/>
        <v>0</v>
      </c>
      <c r="AZ374" s="193">
        <f t="shared" si="247"/>
        <v>0</v>
      </c>
      <c r="BA374" s="193">
        <f t="shared" si="247"/>
        <v>0</v>
      </c>
      <c r="BB374" s="193">
        <f t="shared" si="247"/>
        <v>0</v>
      </c>
      <c r="BC374" s="193">
        <f t="shared" si="247"/>
        <v>0</v>
      </c>
      <c r="BD374" s="193">
        <f t="shared" si="247"/>
        <v>0</v>
      </c>
      <c r="BE374" s="193">
        <f t="shared" si="247"/>
        <v>0</v>
      </c>
      <c r="BF374" s="193">
        <f t="shared" si="247"/>
        <v>0</v>
      </c>
      <c r="BG374" s="193">
        <f t="shared" si="246"/>
        <v>0</v>
      </c>
      <c r="BH374" s="193">
        <f t="shared" si="246"/>
        <v>0</v>
      </c>
      <c r="BI374" s="193">
        <f t="shared" si="246"/>
        <v>0</v>
      </c>
      <c r="BJ374" s="193">
        <f t="shared" si="246"/>
        <v>0</v>
      </c>
      <c r="BK374" s="193">
        <f t="shared" si="246"/>
        <v>0</v>
      </c>
      <c r="BL374" s="193">
        <f t="shared" si="246"/>
        <v>0</v>
      </c>
      <c r="BM374" s="193">
        <f t="shared" si="246"/>
        <v>0</v>
      </c>
      <c r="BN374" s="193">
        <f t="shared" si="246"/>
        <v>0</v>
      </c>
      <c r="BO374" s="193">
        <f t="shared" si="246"/>
        <v>0</v>
      </c>
      <c r="BP374" s="193">
        <f t="shared" si="246"/>
        <v>0</v>
      </c>
    </row>
    <row r="375" spans="1:68" ht="24" customHeight="1" outlineLevel="1">
      <c r="A375" s="14"/>
      <c r="B375" s="363" t="s">
        <v>733</v>
      </c>
      <c r="C375" s="364"/>
      <c r="D375" s="364"/>
      <c r="E375" s="364"/>
      <c r="F375" s="364"/>
      <c r="G375" s="365"/>
      <c r="H375" s="70"/>
      <c r="I375" s="70"/>
      <c r="J375" s="70"/>
      <c r="K375" s="183">
        <v>1</v>
      </c>
      <c r="L375" s="74">
        <f t="shared" si="252"/>
        <v>39965</v>
      </c>
      <c r="M375" s="74">
        <f t="shared" si="253"/>
        <v>41119</v>
      </c>
      <c r="N375" s="73">
        <f t="shared" si="249"/>
        <v>37.939726027397263</v>
      </c>
      <c r="O375" s="51"/>
      <c r="P375" s="56">
        <f t="shared" si="250"/>
        <v>37.939726027397263</v>
      </c>
      <c r="Q375" s="46">
        <f t="shared" si="251"/>
        <v>0</v>
      </c>
      <c r="R375" s="218">
        <v>1</v>
      </c>
      <c r="S375" s="44"/>
      <c r="T375" s="46">
        <f t="shared" si="254"/>
        <v>37.939726027397263</v>
      </c>
      <c r="U375" s="46">
        <f t="shared" si="255"/>
        <v>0</v>
      </c>
      <c r="V375" s="46">
        <f t="shared" si="256"/>
        <v>37.939726027397263</v>
      </c>
      <c r="W375" s="26"/>
      <c r="Y375" s="284">
        <f t="shared" si="224"/>
        <v>0</v>
      </c>
      <c r="Z375" s="57">
        <v>13</v>
      </c>
      <c r="AA375" s="193">
        <f t="shared" si="225"/>
        <v>37.939726027397263</v>
      </c>
      <c r="AB375" s="193">
        <f t="shared" si="248"/>
        <v>0</v>
      </c>
      <c r="AC375" s="193">
        <f t="shared" si="248"/>
        <v>0</v>
      </c>
      <c r="AD375" s="193">
        <f t="shared" si="248"/>
        <v>0</v>
      </c>
      <c r="AE375" s="193">
        <f t="shared" si="248"/>
        <v>0</v>
      </c>
      <c r="AF375" s="193">
        <f t="shared" si="248"/>
        <v>0</v>
      </c>
      <c r="AG375" s="193">
        <f t="shared" si="248"/>
        <v>0</v>
      </c>
      <c r="AH375" s="193">
        <f t="shared" si="248"/>
        <v>0</v>
      </c>
      <c r="AI375" s="193">
        <f t="shared" si="248"/>
        <v>0</v>
      </c>
      <c r="AJ375" s="193">
        <f t="shared" si="248"/>
        <v>0</v>
      </c>
      <c r="AK375" s="193">
        <f t="shared" si="248"/>
        <v>0</v>
      </c>
      <c r="AL375" s="193">
        <f t="shared" si="248"/>
        <v>0</v>
      </c>
      <c r="AM375" s="193">
        <f t="shared" si="248"/>
        <v>0</v>
      </c>
      <c r="AN375" s="193">
        <f t="shared" si="248"/>
        <v>37.939726027397263</v>
      </c>
      <c r="AO375" s="193">
        <f t="shared" si="248"/>
        <v>0</v>
      </c>
      <c r="AP375" s="193">
        <f t="shared" si="248"/>
        <v>0</v>
      </c>
      <c r="AQ375" s="193">
        <f t="shared" si="248"/>
        <v>0</v>
      </c>
      <c r="AR375" s="193">
        <f t="shared" si="247"/>
        <v>0</v>
      </c>
      <c r="AS375" s="193">
        <f t="shared" si="247"/>
        <v>0</v>
      </c>
      <c r="AT375" s="193">
        <f t="shared" si="247"/>
        <v>0</v>
      </c>
      <c r="AU375" s="193">
        <f t="shared" si="247"/>
        <v>0</v>
      </c>
      <c r="AV375" s="193">
        <f t="shared" si="247"/>
        <v>0</v>
      </c>
      <c r="AW375" s="193">
        <f t="shared" si="247"/>
        <v>0</v>
      </c>
      <c r="AX375" s="193">
        <f t="shared" si="247"/>
        <v>0</v>
      </c>
      <c r="AY375" s="193">
        <f t="shared" si="247"/>
        <v>0</v>
      </c>
      <c r="AZ375" s="193">
        <f t="shared" si="247"/>
        <v>0</v>
      </c>
      <c r="BA375" s="193">
        <f t="shared" si="247"/>
        <v>0</v>
      </c>
      <c r="BB375" s="193">
        <f t="shared" si="247"/>
        <v>0</v>
      </c>
      <c r="BC375" s="193">
        <f t="shared" si="247"/>
        <v>0</v>
      </c>
      <c r="BD375" s="193">
        <f t="shared" si="247"/>
        <v>0</v>
      </c>
      <c r="BE375" s="193">
        <f t="shared" si="247"/>
        <v>0</v>
      </c>
      <c r="BF375" s="193">
        <f t="shared" si="247"/>
        <v>0</v>
      </c>
      <c r="BG375" s="193">
        <f t="shared" si="246"/>
        <v>0</v>
      </c>
      <c r="BH375" s="193">
        <f t="shared" si="246"/>
        <v>0</v>
      </c>
      <c r="BI375" s="193">
        <f t="shared" si="246"/>
        <v>0</v>
      </c>
      <c r="BJ375" s="193">
        <f t="shared" si="246"/>
        <v>0</v>
      </c>
      <c r="BK375" s="193">
        <f t="shared" si="246"/>
        <v>0</v>
      </c>
      <c r="BL375" s="193">
        <f t="shared" si="246"/>
        <v>0</v>
      </c>
      <c r="BM375" s="193">
        <f t="shared" si="246"/>
        <v>0</v>
      </c>
      <c r="BN375" s="193">
        <f t="shared" si="246"/>
        <v>0</v>
      </c>
      <c r="BO375" s="193">
        <f t="shared" si="246"/>
        <v>0</v>
      </c>
      <c r="BP375" s="193">
        <f t="shared" si="246"/>
        <v>0</v>
      </c>
    </row>
    <row r="376" spans="1:68" ht="15" customHeight="1" outlineLevel="1">
      <c r="A376" s="14"/>
      <c r="B376" s="363" t="s">
        <v>204</v>
      </c>
      <c r="C376" s="364"/>
      <c r="D376" s="364"/>
      <c r="E376" s="364"/>
      <c r="F376" s="364"/>
      <c r="G376" s="365"/>
      <c r="H376" s="70"/>
      <c r="I376" s="70"/>
      <c r="J376" s="70"/>
      <c r="K376" s="183">
        <v>1</v>
      </c>
      <c r="L376" s="74">
        <f t="shared" si="252"/>
        <v>39965</v>
      </c>
      <c r="M376" s="74">
        <f t="shared" si="253"/>
        <v>41119</v>
      </c>
      <c r="N376" s="73">
        <f t="shared" si="249"/>
        <v>37.939726027397263</v>
      </c>
      <c r="O376" s="51"/>
      <c r="P376" s="56">
        <f t="shared" si="250"/>
        <v>37.939726027397263</v>
      </c>
      <c r="Q376" s="46">
        <f t="shared" si="251"/>
        <v>0</v>
      </c>
      <c r="R376" s="218">
        <v>1</v>
      </c>
      <c r="S376" s="44"/>
      <c r="T376" s="46">
        <f t="shared" si="254"/>
        <v>37.939726027397263</v>
      </c>
      <c r="U376" s="46">
        <f t="shared" si="255"/>
        <v>0</v>
      </c>
      <c r="V376" s="46">
        <f t="shared" si="256"/>
        <v>37.939726027397263</v>
      </c>
      <c r="W376" s="26"/>
      <c r="Y376" s="284">
        <f t="shared" si="224"/>
        <v>0</v>
      </c>
      <c r="Z376" s="57">
        <v>13</v>
      </c>
      <c r="AA376" s="193">
        <f t="shared" si="225"/>
        <v>37.939726027397263</v>
      </c>
      <c r="AB376" s="193">
        <f t="shared" si="248"/>
        <v>0</v>
      </c>
      <c r="AC376" s="193">
        <f t="shared" si="248"/>
        <v>0</v>
      </c>
      <c r="AD376" s="193">
        <f t="shared" si="248"/>
        <v>0</v>
      </c>
      <c r="AE376" s="193">
        <f t="shared" si="248"/>
        <v>0</v>
      </c>
      <c r="AF376" s="193">
        <f t="shared" si="248"/>
        <v>0</v>
      </c>
      <c r="AG376" s="193">
        <f t="shared" si="248"/>
        <v>0</v>
      </c>
      <c r="AH376" s="193">
        <f t="shared" si="248"/>
        <v>0</v>
      </c>
      <c r="AI376" s="193">
        <f t="shared" si="248"/>
        <v>0</v>
      </c>
      <c r="AJ376" s="193">
        <f t="shared" si="248"/>
        <v>0</v>
      </c>
      <c r="AK376" s="193">
        <f t="shared" si="248"/>
        <v>0</v>
      </c>
      <c r="AL376" s="193">
        <f t="shared" si="248"/>
        <v>0</v>
      </c>
      <c r="AM376" s="193">
        <f t="shared" si="248"/>
        <v>0</v>
      </c>
      <c r="AN376" s="193">
        <f t="shared" si="248"/>
        <v>37.939726027397263</v>
      </c>
      <c r="AO376" s="193">
        <f t="shared" si="248"/>
        <v>0</v>
      </c>
      <c r="AP376" s="193">
        <f t="shared" si="248"/>
        <v>0</v>
      </c>
      <c r="AQ376" s="193">
        <f t="shared" si="248"/>
        <v>0</v>
      </c>
      <c r="AR376" s="193">
        <f t="shared" si="247"/>
        <v>0</v>
      </c>
      <c r="AS376" s="193">
        <f t="shared" si="247"/>
        <v>0</v>
      </c>
      <c r="AT376" s="193">
        <f t="shared" si="247"/>
        <v>0</v>
      </c>
      <c r="AU376" s="193">
        <f t="shared" si="247"/>
        <v>0</v>
      </c>
      <c r="AV376" s="193">
        <f t="shared" si="247"/>
        <v>0</v>
      </c>
      <c r="AW376" s="193">
        <f t="shared" si="247"/>
        <v>0</v>
      </c>
      <c r="AX376" s="193">
        <f t="shared" si="247"/>
        <v>0</v>
      </c>
      <c r="AY376" s="193">
        <f t="shared" si="247"/>
        <v>0</v>
      </c>
      <c r="AZ376" s="193">
        <f t="shared" si="247"/>
        <v>0</v>
      </c>
      <c r="BA376" s="193">
        <f t="shared" si="247"/>
        <v>0</v>
      </c>
      <c r="BB376" s="193">
        <f t="shared" si="247"/>
        <v>0</v>
      </c>
      <c r="BC376" s="193">
        <f t="shared" si="247"/>
        <v>0</v>
      </c>
      <c r="BD376" s="193">
        <f t="shared" si="247"/>
        <v>0</v>
      </c>
      <c r="BE376" s="193">
        <f t="shared" si="247"/>
        <v>0</v>
      </c>
      <c r="BF376" s="193">
        <f t="shared" si="247"/>
        <v>0</v>
      </c>
      <c r="BG376" s="193">
        <f t="shared" si="246"/>
        <v>0</v>
      </c>
      <c r="BH376" s="193">
        <f t="shared" si="246"/>
        <v>0</v>
      </c>
      <c r="BI376" s="193">
        <f t="shared" si="246"/>
        <v>0</v>
      </c>
      <c r="BJ376" s="193">
        <f t="shared" si="246"/>
        <v>0</v>
      </c>
      <c r="BK376" s="193">
        <f t="shared" si="246"/>
        <v>0</v>
      </c>
      <c r="BL376" s="193">
        <f t="shared" si="246"/>
        <v>0</v>
      </c>
      <c r="BM376" s="193">
        <f t="shared" si="246"/>
        <v>0</v>
      </c>
      <c r="BN376" s="193">
        <f t="shared" si="246"/>
        <v>0</v>
      </c>
      <c r="BO376" s="193">
        <f t="shared" si="246"/>
        <v>0</v>
      </c>
      <c r="BP376" s="193">
        <f t="shared" si="246"/>
        <v>0</v>
      </c>
    </row>
    <row r="377" spans="1:68" ht="15" customHeight="1" outlineLevel="1">
      <c r="A377" s="14"/>
      <c r="B377" s="363" t="s">
        <v>205</v>
      </c>
      <c r="C377" s="364"/>
      <c r="D377" s="364"/>
      <c r="E377" s="364"/>
      <c r="F377" s="364"/>
      <c r="G377" s="365"/>
      <c r="H377" s="70"/>
      <c r="I377" s="70"/>
      <c r="J377" s="70"/>
      <c r="K377" s="183">
        <v>2</v>
      </c>
      <c r="L377" s="74">
        <f t="shared" si="252"/>
        <v>39965</v>
      </c>
      <c r="M377" s="74">
        <f t="shared" si="253"/>
        <v>41119</v>
      </c>
      <c r="N377" s="73">
        <f t="shared" si="249"/>
        <v>37.939726027397263</v>
      </c>
      <c r="O377" s="51"/>
      <c r="P377" s="56">
        <f t="shared" si="250"/>
        <v>75.879452054794527</v>
      </c>
      <c r="Q377" s="46">
        <f t="shared" si="251"/>
        <v>0</v>
      </c>
      <c r="R377" s="46">
        <f>+SALARIES!C67</f>
        <v>1</v>
      </c>
      <c r="S377" s="44"/>
      <c r="T377" s="46">
        <f t="shared" si="254"/>
        <v>75.879452054794527</v>
      </c>
      <c r="U377" s="46">
        <f t="shared" si="255"/>
        <v>0</v>
      </c>
      <c r="V377" s="46">
        <f t="shared" si="256"/>
        <v>75.879452054794527</v>
      </c>
      <c r="W377" s="26"/>
      <c r="Y377" s="284">
        <f t="shared" si="224"/>
        <v>0</v>
      </c>
      <c r="Z377" s="57">
        <v>13</v>
      </c>
      <c r="AA377" s="193">
        <f t="shared" si="225"/>
        <v>75.879452054794527</v>
      </c>
      <c r="AB377" s="193">
        <f t="shared" si="248"/>
        <v>0</v>
      </c>
      <c r="AC377" s="193">
        <f t="shared" si="248"/>
        <v>0</v>
      </c>
      <c r="AD377" s="193">
        <f t="shared" si="248"/>
        <v>0</v>
      </c>
      <c r="AE377" s="193">
        <f t="shared" si="248"/>
        <v>0</v>
      </c>
      <c r="AF377" s="193">
        <f t="shared" si="248"/>
        <v>0</v>
      </c>
      <c r="AG377" s="193">
        <f t="shared" si="248"/>
        <v>0</v>
      </c>
      <c r="AH377" s="193">
        <f t="shared" si="248"/>
        <v>0</v>
      </c>
      <c r="AI377" s="193">
        <f t="shared" si="248"/>
        <v>0</v>
      </c>
      <c r="AJ377" s="193">
        <f t="shared" si="248"/>
        <v>0</v>
      </c>
      <c r="AK377" s="193">
        <f t="shared" si="248"/>
        <v>0</v>
      </c>
      <c r="AL377" s="193">
        <f t="shared" si="248"/>
        <v>0</v>
      </c>
      <c r="AM377" s="193">
        <f t="shared" si="248"/>
        <v>0</v>
      </c>
      <c r="AN377" s="193">
        <f t="shared" si="248"/>
        <v>75.879452054794527</v>
      </c>
      <c r="AO377" s="193">
        <f t="shared" si="248"/>
        <v>0</v>
      </c>
      <c r="AP377" s="193">
        <f t="shared" si="248"/>
        <v>0</v>
      </c>
      <c r="AQ377" s="193">
        <f t="shared" si="248"/>
        <v>0</v>
      </c>
      <c r="AR377" s="193">
        <f t="shared" si="247"/>
        <v>0</v>
      </c>
      <c r="AS377" s="193">
        <f t="shared" si="247"/>
        <v>0</v>
      </c>
      <c r="AT377" s="193">
        <f t="shared" si="247"/>
        <v>0</v>
      </c>
      <c r="AU377" s="193">
        <f t="shared" si="247"/>
        <v>0</v>
      </c>
      <c r="AV377" s="193">
        <f t="shared" si="247"/>
        <v>0</v>
      </c>
      <c r="AW377" s="193">
        <f t="shared" si="247"/>
        <v>0</v>
      </c>
      <c r="AX377" s="193">
        <f t="shared" si="247"/>
        <v>0</v>
      </c>
      <c r="AY377" s="193">
        <f t="shared" si="247"/>
        <v>0</v>
      </c>
      <c r="AZ377" s="193">
        <f t="shared" si="247"/>
        <v>0</v>
      </c>
      <c r="BA377" s="193">
        <f t="shared" si="247"/>
        <v>0</v>
      </c>
      <c r="BB377" s="193">
        <f t="shared" si="247"/>
        <v>0</v>
      </c>
      <c r="BC377" s="193">
        <f t="shared" si="247"/>
        <v>0</v>
      </c>
      <c r="BD377" s="193">
        <f t="shared" si="247"/>
        <v>0</v>
      </c>
      <c r="BE377" s="193">
        <f t="shared" si="247"/>
        <v>0</v>
      </c>
      <c r="BF377" s="193">
        <f t="shared" si="247"/>
        <v>0</v>
      </c>
      <c r="BG377" s="193">
        <f t="shared" si="246"/>
        <v>0</v>
      </c>
      <c r="BH377" s="193">
        <f t="shared" si="246"/>
        <v>0</v>
      </c>
      <c r="BI377" s="193">
        <f t="shared" si="246"/>
        <v>0</v>
      </c>
      <c r="BJ377" s="193">
        <f t="shared" si="246"/>
        <v>0</v>
      </c>
      <c r="BK377" s="193">
        <f t="shared" si="246"/>
        <v>0</v>
      </c>
      <c r="BL377" s="193">
        <f t="shared" si="246"/>
        <v>0</v>
      </c>
      <c r="BM377" s="193">
        <f t="shared" si="246"/>
        <v>0</v>
      </c>
      <c r="BN377" s="193">
        <f t="shared" si="246"/>
        <v>0</v>
      </c>
      <c r="BO377" s="193">
        <f t="shared" si="246"/>
        <v>0</v>
      </c>
      <c r="BP377" s="193">
        <f t="shared" si="246"/>
        <v>0</v>
      </c>
    </row>
    <row r="378" spans="1:68" ht="15" customHeight="1" outlineLevel="1">
      <c r="A378" s="14"/>
      <c r="B378" s="363" t="s">
        <v>206</v>
      </c>
      <c r="C378" s="364"/>
      <c r="D378" s="364"/>
      <c r="E378" s="364"/>
      <c r="F378" s="364"/>
      <c r="G378" s="365"/>
      <c r="H378" s="70"/>
      <c r="I378" s="70"/>
      <c r="J378" s="70"/>
      <c r="K378" s="183">
        <v>2</v>
      </c>
      <c r="L378" s="74">
        <f t="shared" si="252"/>
        <v>39965</v>
      </c>
      <c r="M378" s="74">
        <f t="shared" si="253"/>
        <v>41119</v>
      </c>
      <c r="N378" s="73">
        <f t="shared" si="249"/>
        <v>37.939726027397263</v>
      </c>
      <c r="O378" s="51"/>
      <c r="P378" s="56">
        <f t="shared" si="250"/>
        <v>75.879452054794527</v>
      </c>
      <c r="Q378" s="46">
        <f t="shared" si="251"/>
        <v>0</v>
      </c>
      <c r="R378" s="46">
        <f>+PRELIMS!R167</f>
        <v>1</v>
      </c>
      <c r="S378" s="44"/>
      <c r="T378" s="46">
        <f t="shared" si="254"/>
        <v>75.879452054794527</v>
      </c>
      <c r="U378" s="46">
        <f t="shared" si="255"/>
        <v>0</v>
      </c>
      <c r="V378" s="46">
        <f t="shared" si="256"/>
        <v>75.879452054794527</v>
      </c>
      <c r="W378" s="26"/>
      <c r="Y378" s="284">
        <f t="shared" si="224"/>
        <v>0</v>
      </c>
      <c r="Z378" s="57">
        <v>13</v>
      </c>
      <c r="AA378" s="193">
        <f t="shared" si="225"/>
        <v>75.879452054794527</v>
      </c>
      <c r="AB378" s="193">
        <f t="shared" si="248"/>
        <v>0</v>
      </c>
      <c r="AC378" s="193">
        <f t="shared" si="248"/>
        <v>0</v>
      </c>
      <c r="AD378" s="193">
        <f t="shared" si="248"/>
        <v>0</v>
      </c>
      <c r="AE378" s="193">
        <f t="shared" si="248"/>
        <v>0</v>
      </c>
      <c r="AF378" s="193">
        <f t="shared" si="248"/>
        <v>0</v>
      </c>
      <c r="AG378" s="193">
        <f t="shared" si="248"/>
        <v>0</v>
      </c>
      <c r="AH378" s="193">
        <f t="shared" si="248"/>
        <v>0</v>
      </c>
      <c r="AI378" s="193">
        <f t="shared" si="248"/>
        <v>0</v>
      </c>
      <c r="AJ378" s="193">
        <f t="shared" si="248"/>
        <v>0</v>
      </c>
      <c r="AK378" s="193">
        <f t="shared" si="248"/>
        <v>0</v>
      </c>
      <c r="AL378" s="193">
        <f t="shared" si="248"/>
        <v>0</v>
      </c>
      <c r="AM378" s="193">
        <f t="shared" si="248"/>
        <v>0</v>
      </c>
      <c r="AN378" s="193">
        <f t="shared" si="248"/>
        <v>75.879452054794527</v>
      </c>
      <c r="AO378" s="193">
        <f t="shared" si="248"/>
        <v>0</v>
      </c>
      <c r="AP378" s="193">
        <f t="shared" si="248"/>
        <v>0</v>
      </c>
      <c r="AQ378" s="193">
        <f t="shared" si="248"/>
        <v>0</v>
      </c>
      <c r="AR378" s="193">
        <f t="shared" si="247"/>
        <v>0</v>
      </c>
      <c r="AS378" s="193">
        <f t="shared" si="247"/>
        <v>0</v>
      </c>
      <c r="AT378" s="193">
        <f t="shared" si="247"/>
        <v>0</v>
      </c>
      <c r="AU378" s="193">
        <f t="shared" si="247"/>
        <v>0</v>
      </c>
      <c r="AV378" s="193">
        <f t="shared" si="247"/>
        <v>0</v>
      </c>
      <c r="AW378" s="193">
        <f t="shared" si="247"/>
        <v>0</v>
      </c>
      <c r="AX378" s="193">
        <f t="shared" si="247"/>
        <v>0</v>
      </c>
      <c r="AY378" s="193">
        <f t="shared" si="247"/>
        <v>0</v>
      </c>
      <c r="AZ378" s="193">
        <f t="shared" si="247"/>
        <v>0</v>
      </c>
      <c r="BA378" s="193">
        <f t="shared" si="247"/>
        <v>0</v>
      </c>
      <c r="BB378" s="193">
        <f t="shared" si="247"/>
        <v>0</v>
      </c>
      <c r="BC378" s="193">
        <f t="shared" si="247"/>
        <v>0</v>
      </c>
      <c r="BD378" s="193">
        <f t="shared" si="247"/>
        <v>0</v>
      </c>
      <c r="BE378" s="193">
        <f t="shared" si="247"/>
        <v>0</v>
      </c>
      <c r="BF378" s="193">
        <f t="shared" si="247"/>
        <v>0</v>
      </c>
      <c r="BG378" s="193">
        <f t="shared" si="246"/>
        <v>0</v>
      </c>
      <c r="BH378" s="193">
        <f t="shared" si="246"/>
        <v>0</v>
      </c>
      <c r="BI378" s="193">
        <f t="shared" si="246"/>
        <v>0</v>
      </c>
      <c r="BJ378" s="193">
        <f t="shared" si="246"/>
        <v>0</v>
      </c>
      <c r="BK378" s="193">
        <f t="shared" si="246"/>
        <v>0</v>
      </c>
      <c r="BL378" s="193">
        <f t="shared" si="246"/>
        <v>0</v>
      </c>
      <c r="BM378" s="193">
        <f t="shared" si="246"/>
        <v>0</v>
      </c>
      <c r="BN378" s="193">
        <f t="shared" si="246"/>
        <v>0</v>
      </c>
      <c r="BO378" s="193">
        <f t="shared" si="246"/>
        <v>0</v>
      </c>
      <c r="BP378" s="193">
        <f t="shared" si="246"/>
        <v>0</v>
      </c>
    </row>
    <row r="379" spans="1:68" ht="15" customHeight="1" outlineLevel="1">
      <c r="A379" s="14"/>
      <c r="B379" s="363" t="s">
        <v>207</v>
      </c>
      <c r="C379" s="364"/>
      <c r="D379" s="364"/>
      <c r="E379" s="364"/>
      <c r="F379" s="364"/>
      <c r="G379" s="365"/>
      <c r="H379" s="70"/>
      <c r="I379" s="70"/>
      <c r="J379" s="70"/>
      <c r="K379" s="183">
        <v>1</v>
      </c>
      <c r="L379" s="74">
        <f t="shared" si="252"/>
        <v>39965</v>
      </c>
      <c r="M379" s="74">
        <f t="shared" si="253"/>
        <v>41119</v>
      </c>
      <c r="N379" s="73">
        <f t="shared" si="249"/>
        <v>37.939726027397263</v>
      </c>
      <c r="O379" s="51"/>
      <c r="P379" s="56">
        <f t="shared" si="250"/>
        <v>37.939726027397263</v>
      </c>
      <c r="Q379" s="46">
        <f t="shared" si="251"/>
        <v>0</v>
      </c>
      <c r="R379" s="218">
        <v>1</v>
      </c>
      <c r="S379" s="44"/>
      <c r="T379" s="46">
        <f t="shared" si="254"/>
        <v>37.939726027397263</v>
      </c>
      <c r="U379" s="46">
        <f t="shared" si="255"/>
        <v>0</v>
      </c>
      <c r="V379" s="46">
        <f t="shared" si="256"/>
        <v>37.939726027397263</v>
      </c>
      <c r="W379" s="26"/>
      <c r="Y379" s="284">
        <f t="shared" si="224"/>
        <v>0</v>
      </c>
      <c r="Z379" s="57">
        <v>13</v>
      </c>
      <c r="AA379" s="193">
        <f t="shared" si="225"/>
        <v>37.939726027397263</v>
      </c>
      <c r="AB379" s="193">
        <f t="shared" si="248"/>
        <v>0</v>
      </c>
      <c r="AC379" s="193">
        <f t="shared" si="248"/>
        <v>0</v>
      </c>
      <c r="AD379" s="193">
        <f t="shared" si="248"/>
        <v>0</v>
      </c>
      <c r="AE379" s="193">
        <f t="shared" si="248"/>
        <v>0</v>
      </c>
      <c r="AF379" s="193">
        <f t="shared" si="248"/>
        <v>0</v>
      </c>
      <c r="AG379" s="193">
        <f t="shared" si="248"/>
        <v>0</v>
      </c>
      <c r="AH379" s="193">
        <f t="shared" si="248"/>
        <v>0</v>
      </c>
      <c r="AI379" s="193">
        <f t="shared" si="248"/>
        <v>0</v>
      </c>
      <c r="AJ379" s="193">
        <f t="shared" si="248"/>
        <v>0</v>
      </c>
      <c r="AK379" s="193">
        <f t="shared" si="248"/>
        <v>0</v>
      </c>
      <c r="AL379" s="193">
        <f t="shared" si="248"/>
        <v>0</v>
      </c>
      <c r="AM379" s="193">
        <f t="shared" si="248"/>
        <v>0</v>
      </c>
      <c r="AN379" s="193">
        <f t="shared" si="248"/>
        <v>37.939726027397263</v>
      </c>
      <c r="AO379" s="193">
        <f t="shared" si="248"/>
        <v>0</v>
      </c>
      <c r="AP379" s="193">
        <f t="shared" si="248"/>
        <v>0</v>
      </c>
      <c r="AQ379" s="193">
        <f t="shared" si="248"/>
        <v>0</v>
      </c>
      <c r="AR379" s="193">
        <f t="shared" si="247"/>
        <v>0</v>
      </c>
      <c r="AS379" s="193">
        <f t="shared" si="247"/>
        <v>0</v>
      </c>
      <c r="AT379" s="193">
        <f t="shared" si="247"/>
        <v>0</v>
      </c>
      <c r="AU379" s="193">
        <f t="shared" si="247"/>
        <v>0</v>
      </c>
      <c r="AV379" s="193">
        <f t="shared" si="247"/>
        <v>0</v>
      </c>
      <c r="AW379" s="193">
        <f t="shared" si="247"/>
        <v>0</v>
      </c>
      <c r="AX379" s="193">
        <f t="shared" si="247"/>
        <v>0</v>
      </c>
      <c r="AY379" s="193">
        <f t="shared" si="247"/>
        <v>0</v>
      </c>
      <c r="AZ379" s="193">
        <f t="shared" si="247"/>
        <v>0</v>
      </c>
      <c r="BA379" s="193">
        <f t="shared" si="247"/>
        <v>0</v>
      </c>
      <c r="BB379" s="193">
        <f t="shared" si="247"/>
        <v>0</v>
      </c>
      <c r="BC379" s="193">
        <f t="shared" si="247"/>
        <v>0</v>
      </c>
      <c r="BD379" s="193">
        <f t="shared" si="247"/>
        <v>0</v>
      </c>
      <c r="BE379" s="193">
        <f t="shared" si="247"/>
        <v>0</v>
      </c>
      <c r="BF379" s="193">
        <f t="shared" si="247"/>
        <v>0</v>
      </c>
      <c r="BG379" s="193">
        <f t="shared" si="246"/>
        <v>0</v>
      </c>
      <c r="BH379" s="193">
        <f t="shared" si="246"/>
        <v>0</v>
      </c>
      <c r="BI379" s="193">
        <f t="shared" si="246"/>
        <v>0</v>
      </c>
      <c r="BJ379" s="193">
        <f t="shared" si="246"/>
        <v>0</v>
      </c>
      <c r="BK379" s="193">
        <f t="shared" si="246"/>
        <v>0</v>
      </c>
      <c r="BL379" s="193">
        <f t="shared" si="246"/>
        <v>0</v>
      </c>
      <c r="BM379" s="193">
        <f t="shared" si="246"/>
        <v>0</v>
      </c>
      <c r="BN379" s="193">
        <f t="shared" si="246"/>
        <v>0</v>
      </c>
      <c r="BO379" s="193">
        <f t="shared" si="246"/>
        <v>0</v>
      </c>
      <c r="BP379" s="193">
        <f t="shared" si="246"/>
        <v>0</v>
      </c>
    </row>
    <row r="380" spans="1:68" ht="15" customHeight="1" outlineLevel="1">
      <c r="A380" s="14"/>
      <c r="B380" s="363" t="s">
        <v>208</v>
      </c>
      <c r="C380" s="364"/>
      <c r="D380" s="364"/>
      <c r="E380" s="364"/>
      <c r="F380" s="364"/>
      <c r="G380" s="365"/>
      <c r="H380" s="70"/>
      <c r="I380" s="70"/>
      <c r="J380" s="70"/>
      <c r="K380" s="183">
        <v>1</v>
      </c>
      <c r="L380" s="74">
        <f t="shared" si="252"/>
        <v>39965</v>
      </c>
      <c r="M380" s="74">
        <f t="shared" si="253"/>
        <v>41119</v>
      </c>
      <c r="N380" s="73">
        <f t="shared" si="249"/>
        <v>37.939726027397263</v>
      </c>
      <c r="O380" s="51"/>
      <c r="P380" s="56">
        <f t="shared" si="250"/>
        <v>37.939726027397263</v>
      </c>
      <c r="Q380" s="46">
        <f t="shared" si="251"/>
        <v>0</v>
      </c>
      <c r="R380" s="218">
        <v>1</v>
      </c>
      <c r="S380" s="44"/>
      <c r="T380" s="46">
        <f t="shared" si="254"/>
        <v>37.939726027397263</v>
      </c>
      <c r="U380" s="46">
        <f t="shared" si="255"/>
        <v>0</v>
      </c>
      <c r="V380" s="46">
        <f t="shared" si="256"/>
        <v>37.939726027397263</v>
      </c>
      <c r="W380" s="26"/>
      <c r="Y380" s="284">
        <f t="shared" si="224"/>
        <v>0</v>
      </c>
      <c r="Z380" s="57">
        <v>13</v>
      </c>
      <c r="AA380" s="193">
        <f t="shared" si="225"/>
        <v>37.939726027397263</v>
      </c>
      <c r="AB380" s="193">
        <f t="shared" si="248"/>
        <v>0</v>
      </c>
      <c r="AC380" s="193">
        <f t="shared" si="248"/>
        <v>0</v>
      </c>
      <c r="AD380" s="193">
        <f t="shared" si="248"/>
        <v>0</v>
      </c>
      <c r="AE380" s="193">
        <f t="shared" si="248"/>
        <v>0</v>
      </c>
      <c r="AF380" s="193">
        <f t="shared" si="248"/>
        <v>0</v>
      </c>
      <c r="AG380" s="193">
        <f t="shared" si="248"/>
        <v>0</v>
      </c>
      <c r="AH380" s="193">
        <f t="shared" si="248"/>
        <v>0</v>
      </c>
      <c r="AI380" s="193">
        <f t="shared" si="248"/>
        <v>0</v>
      </c>
      <c r="AJ380" s="193">
        <f t="shared" si="248"/>
        <v>0</v>
      </c>
      <c r="AK380" s="193">
        <f t="shared" si="248"/>
        <v>0</v>
      </c>
      <c r="AL380" s="193">
        <f t="shared" si="248"/>
        <v>0</v>
      </c>
      <c r="AM380" s="193">
        <f t="shared" si="248"/>
        <v>0</v>
      </c>
      <c r="AN380" s="193">
        <f t="shared" si="248"/>
        <v>37.939726027397263</v>
      </c>
      <c r="AO380" s="193">
        <f t="shared" si="248"/>
        <v>0</v>
      </c>
      <c r="AP380" s="193">
        <f t="shared" si="248"/>
        <v>0</v>
      </c>
      <c r="AQ380" s="193">
        <f t="shared" si="248"/>
        <v>0</v>
      </c>
      <c r="AR380" s="193">
        <f t="shared" si="247"/>
        <v>0</v>
      </c>
      <c r="AS380" s="193">
        <f t="shared" si="247"/>
        <v>0</v>
      </c>
      <c r="AT380" s="193">
        <f t="shared" si="247"/>
        <v>0</v>
      </c>
      <c r="AU380" s="193">
        <f t="shared" si="247"/>
        <v>0</v>
      </c>
      <c r="AV380" s="193">
        <f t="shared" si="247"/>
        <v>0</v>
      </c>
      <c r="AW380" s="193">
        <f t="shared" si="247"/>
        <v>0</v>
      </c>
      <c r="AX380" s="193">
        <f t="shared" si="247"/>
        <v>0</v>
      </c>
      <c r="AY380" s="193">
        <f t="shared" si="247"/>
        <v>0</v>
      </c>
      <c r="AZ380" s="193">
        <f t="shared" si="247"/>
        <v>0</v>
      </c>
      <c r="BA380" s="193">
        <f t="shared" si="247"/>
        <v>0</v>
      </c>
      <c r="BB380" s="193">
        <f t="shared" si="247"/>
        <v>0</v>
      </c>
      <c r="BC380" s="193">
        <f t="shared" si="247"/>
        <v>0</v>
      </c>
      <c r="BD380" s="193">
        <f t="shared" si="247"/>
        <v>0</v>
      </c>
      <c r="BE380" s="193">
        <f t="shared" si="247"/>
        <v>0</v>
      </c>
      <c r="BF380" s="193">
        <f t="shared" si="247"/>
        <v>0</v>
      </c>
      <c r="BG380" s="193">
        <f t="shared" si="246"/>
        <v>0</v>
      </c>
      <c r="BH380" s="193">
        <f t="shared" si="246"/>
        <v>0</v>
      </c>
      <c r="BI380" s="193">
        <f t="shared" si="246"/>
        <v>0</v>
      </c>
      <c r="BJ380" s="193">
        <f t="shared" si="246"/>
        <v>0</v>
      </c>
      <c r="BK380" s="193">
        <f t="shared" si="246"/>
        <v>0</v>
      </c>
      <c r="BL380" s="193">
        <f t="shared" si="246"/>
        <v>0</v>
      </c>
      <c r="BM380" s="193">
        <f t="shared" si="246"/>
        <v>0</v>
      </c>
      <c r="BN380" s="193">
        <f t="shared" si="246"/>
        <v>0</v>
      </c>
      <c r="BO380" s="193">
        <f t="shared" si="246"/>
        <v>0</v>
      </c>
      <c r="BP380" s="193">
        <f t="shared" si="246"/>
        <v>0</v>
      </c>
    </row>
    <row r="381" spans="1:68" ht="15" customHeight="1" outlineLevel="1">
      <c r="A381" s="14"/>
      <c r="B381" s="357"/>
      <c r="C381" s="358"/>
      <c r="D381" s="358"/>
      <c r="E381" s="358"/>
      <c r="F381" s="358"/>
      <c r="G381" s="359"/>
      <c r="H381" s="70"/>
      <c r="I381" s="70"/>
      <c r="J381" s="70"/>
      <c r="K381" s="70"/>
      <c r="L381" s="74"/>
      <c r="M381" s="74"/>
      <c r="N381" s="73"/>
      <c r="O381" s="70"/>
      <c r="P381" s="56"/>
      <c r="Q381" s="46"/>
      <c r="R381" s="46"/>
      <c r="S381" s="46"/>
      <c r="T381" s="46"/>
      <c r="U381" s="46"/>
      <c r="V381" s="46"/>
      <c r="W381" s="26"/>
      <c r="Y381" s="284"/>
      <c r="AA381" s="193" t="str">
        <f t="shared" si="225"/>
        <v/>
      </c>
      <c r="AB381" s="193">
        <f t="shared" si="248"/>
        <v>0</v>
      </c>
      <c r="AC381" s="193">
        <f t="shared" si="248"/>
        <v>0</v>
      </c>
      <c r="AD381" s="193">
        <f t="shared" si="248"/>
        <v>0</v>
      </c>
      <c r="AE381" s="193">
        <f t="shared" si="248"/>
        <v>0</v>
      </c>
      <c r="AF381" s="193">
        <f t="shared" si="248"/>
        <v>0</v>
      </c>
      <c r="AG381" s="193">
        <f t="shared" si="248"/>
        <v>0</v>
      </c>
      <c r="AH381" s="193">
        <f t="shared" si="248"/>
        <v>0</v>
      </c>
      <c r="AI381" s="193">
        <f t="shared" si="248"/>
        <v>0</v>
      </c>
      <c r="AJ381" s="193">
        <f t="shared" si="248"/>
        <v>0</v>
      </c>
      <c r="AK381" s="193">
        <f t="shared" si="248"/>
        <v>0</v>
      </c>
      <c r="AL381" s="193">
        <f t="shared" si="248"/>
        <v>0</v>
      </c>
      <c r="AM381" s="193">
        <f t="shared" si="248"/>
        <v>0</v>
      </c>
      <c r="AN381" s="193">
        <f t="shared" si="248"/>
        <v>0</v>
      </c>
      <c r="AO381" s="193">
        <f t="shared" si="248"/>
        <v>0</v>
      </c>
      <c r="AP381" s="193">
        <f t="shared" si="248"/>
        <v>0</v>
      </c>
      <c r="AQ381" s="193">
        <f t="shared" si="248"/>
        <v>0</v>
      </c>
      <c r="AR381" s="193">
        <f t="shared" si="247"/>
        <v>0</v>
      </c>
      <c r="AS381" s="193">
        <f t="shared" si="247"/>
        <v>0</v>
      </c>
      <c r="AT381" s="193">
        <f t="shared" si="247"/>
        <v>0</v>
      </c>
      <c r="AU381" s="193">
        <f t="shared" si="247"/>
        <v>0</v>
      </c>
      <c r="AV381" s="193">
        <f t="shared" si="247"/>
        <v>0</v>
      </c>
      <c r="AW381" s="193">
        <f t="shared" si="247"/>
        <v>0</v>
      </c>
      <c r="AX381" s="193">
        <f t="shared" si="247"/>
        <v>0</v>
      </c>
      <c r="AY381" s="193">
        <f t="shared" si="247"/>
        <v>0</v>
      </c>
      <c r="AZ381" s="193">
        <f t="shared" si="247"/>
        <v>0</v>
      </c>
      <c r="BA381" s="193">
        <f t="shared" si="247"/>
        <v>0</v>
      </c>
      <c r="BB381" s="193">
        <f t="shared" si="247"/>
        <v>0</v>
      </c>
      <c r="BC381" s="193">
        <f t="shared" si="247"/>
        <v>0</v>
      </c>
      <c r="BD381" s="193">
        <f t="shared" si="247"/>
        <v>0</v>
      </c>
      <c r="BE381" s="193">
        <f t="shared" si="247"/>
        <v>0</v>
      </c>
      <c r="BF381" s="193">
        <f t="shared" si="247"/>
        <v>0</v>
      </c>
      <c r="BG381" s="193">
        <f t="shared" si="246"/>
        <v>0</v>
      </c>
      <c r="BH381" s="193">
        <f t="shared" si="246"/>
        <v>0</v>
      </c>
      <c r="BI381" s="193">
        <f t="shared" si="246"/>
        <v>0</v>
      </c>
      <c r="BJ381" s="193">
        <f t="shared" si="246"/>
        <v>0</v>
      </c>
      <c r="BK381" s="193">
        <f t="shared" si="246"/>
        <v>0</v>
      </c>
      <c r="BL381" s="193">
        <f t="shared" si="246"/>
        <v>0</v>
      </c>
      <c r="BM381" s="193">
        <f t="shared" si="246"/>
        <v>0</v>
      </c>
      <c r="BN381" s="193">
        <f t="shared" si="246"/>
        <v>0</v>
      </c>
      <c r="BO381" s="193">
        <f t="shared" si="246"/>
        <v>0</v>
      </c>
      <c r="BP381" s="193">
        <f t="shared" si="246"/>
        <v>0</v>
      </c>
    </row>
    <row r="382" spans="1:68" s="2" customFormat="1" ht="15" customHeight="1" outlineLevel="1">
      <c r="A382" s="50" t="s">
        <v>209</v>
      </c>
      <c r="B382" s="372" t="s">
        <v>210</v>
      </c>
      <c r="C382" s="373"/>
      <c r="D382" s="373"/>
      <c r="E382" s="373"/>
      <c r="F382" s="373"/>
      <c r="G382" s="374"/>
      <c r="H382" s="51"/>
      <c r="I382" s="51"/>
      <c r="J382" s="51"/>
      <c r="K382" s="51"/>
      <c r="L382" s="51"/>
      <c r="M382" s="51"/>
      <c r="N382" s="72">
        <f>(M382-L382)/365*12</f>
        <v>0</v>
      </c>
      <c r="O382" s="51"/>
      <c r="P382" s="53">
        <f>H382*I382+K382*N382</f>
        <v>0</v>
      </c>
      <c r="Q382" s="44">
        <f>H382*J382+K382*O382</f>
        <v>0</v>
      </c>
      <c r="R382" s="44"/>
      <c r="S382" s="44"/>
      <c r="T382" s="44"/>
      <c r="U382" s="44"/>
      <c r="V382" s="44">
        <f>SUM(V383:V384)</f>
        <v>2</v>
      </c>
      <c r="W382" s="27">
        <f>V382/$M$5</f>
        <v>1.3333333333333334E-6</v>
      </c>
      <c r="Y382" s="284"/>
      <c r="AA382" s="193" t="str">
        <f t="shared" si="225"/>
        <v/>
      </c>
      <c r="AB382" s="193">
        <f t="shared" si="248"/>
        <v>0</v>
      </c>
      <c r="AC382" s="193">
        <f t="shared" si="248"/>
        <v>0</v>
      </c>
      <c r="AD382" s="193">
        <f t="shared" si="248"/>
        <v>0</v>
      </c>
      <c r="AE382" s="193">
        <f t="shared" si="248"/>
        <v>0</v>
      </c>
      <c r="AF382" s="193">
        <f t="shared" si="248"/>
        <v>0</v>
      </c>
      <c r="AG382" s="193">
        <f t="shared" si="248"/>
        <v>0</v>
      </c>
      <c r="AH382" s="193">
        <f t="shared" si="248"/>
        <v>0</v>
      </c>
      <c r="AI382" s="193">
        <f t="shared" si="248"/>
        <v>0</v>
      </c>
      <c r="AJ382" s="193">
        <f t="shared" si="248"/>
        <v>0</v>
      </c>
      <c r="AK382" s="193">
        <f t="shared" si="248"/>
        <v>0</v>
      </c>
      <c r="AL382" s="193">
        <f t="shared" si="248"/>
        <v>0</v>
      </c>
      <c r="AM382" s="193">
        <f t="shared" si="248"/>
        <v>0</v>
      </c>
      <c r="AN382" s="193">
        <f t="shared" si="248"/>
        <v>0</v>
      </c>
      <c r="AO382" s="193">
        <f t="shared" si="248"/>
        <v>0</v>
      </c>
      <c r="AP382" s="193">
        <f t="shared" si="248"/>
        <v>0</v>
      </c>
      <c r="AQ382" s="193">
        <f t="shared" si="248"/>
        <v>0</v>
      </c>
      <c r="AR382" s="193">
        <f t="shared" si="247"/>
        <v>0</v>
      </c>
      <c r="AS382" s="193">
        <f t="shared" si="247"/>
        <v>0</v>
      </c>
      <c r="AT382" s="193">
        <f t="shared" si="247"/>
        <v>0</v>
      </c>
      <c r="AU382" s="193">
        <f t="shared" si="247"/>
        <v>0</v>
      </c>
      <c r="AV382" s="193">
        <f t="shared" si="247"/>
        <v>0</v>
      </c>
      <c r="AW382" s="193">
        <f t="shared" si="247"/>
        <v>0</v>
      </c>
      <c r="AX382" s="193">
        <f t="shared" si="247"/>
        <v>0</v>
      </c>
      <c r="AY382" s="193">
        <f t="shared" si="247"/>
        <v>0</v>
      </c>
      <c r="AZ382" s="193">
        <f t="shared" si="247"/>
        <v>0</v>
      </c>
      <c r="BA382" s="193">
        <f t="shared" si="247"/>
        <v>0</v>
      </c>
      <c r="BB382" s="193">
        <f t="shared" si="247"/>
        <v>0</v>
      </c>
      <c r="BC382" s="193">
        <f t="shared" si="247"/>
        <v>0</v>
      </c>
      <c r="BD382" s="193">
        <f t="shared" si="247"/>
        <v>0</v>
      </c>
      <c r="BE382" s="193">
        <f t="shared" si="247"/>
        <v>0</v>
      </c>
      <c r="BF382" s="193">
        <f t="shared" si="247"/>
        <v>0</v>
      </c>
      <c r="BG382" s="193">
        <f t="shared" si="246"/>
        <v>0</v>
      </c>
      <c r="BH382" s="193">
        <f t="shared" si="246"/>
        <v>0</v>
      </c>
      <c r="BI382" s="193">
        <f t="shared" si="246"/>
        <v>0</v>
      </c>
      <c r="BJ382" s="193">
        <f t="shared" si="246"/>
        <v>0</v>
      </c>
      <c r="BK382" s="193">
        <f t="shared" si="246"/>
        <v>0</v>
      </c>
      <c r="BL382" s="193">
        <f t="shared" si="246"/>
        <v>0</v>
      </c>
      <c r="BM382" s="193">
        <f t="shared" si="246"/>
        <v>0</v>
      </c>
      <c r="BN382" s="193">
        <f t="shared" si="246"/>
        <v>0</v>
      </c>
      <c r="BO382" s="193">
        <f t="shared" si="246"/>
        <v>0</v>
      </c>
      <c r="BP382" s="193">
        <f t="shared" si="246"/>
        <v>0</v>
      </c>
    </row>
    <row r="383" spans="1:68" ht="15" customHeight="1" outlineLevel="1">
      <c r="A383" s="14"/>
      <c r="B383" s="363" t="s">
        <v>211</v>
      </c>
      <c r="C383" s="364"/>
      <c r="D383" s="364"/>
      <c r="E383" s="364"/>
      <c r="F383" s="364"/>
      <c r="G383" s="365"/>
      <c r="H383" s="70"/>
      <c r="I383" s="70"/>
      <c r="J383" s="70"/>
      <c r="K383" s="183">
        <v>1</v>
      </c>
      <c r="L383" s="70"/>
      <c r="M383" s="70"/>
      <c r="N383" s="73">
        <f>(M383-L383)/365*12</f>
        <v>0</v>
      </c>
      <c r="O383" s="183">
        <v>1</v>
      </c>
      <c r="P383" s="56">
        <f>H383*I383+K383*N383</f>
        <v>0</v>
      </c>
      <c r="Q383" s="46">
        <f>H383*J383+K383*O383</f>
        <v>1</v>
      </c>
      <c r="R383" s="46"/>
      <c r="S383" s="218">
        <v>1</v>
      </c>
      <c r="T383" s="46">
        <f>P383*R383</f>
        <v>0</v>
      </c>
      <c r="U383" s="46">
        <f>Q383*S383</f>
        <v>1</v>
      </c>
      <c r="V383" s="46">
        <f>T383+U383</f>
        <v>1</v>
      </c>
      <c r="W383" s="26"/>
      <c r="Y383" s="284">
        <f t="shared" si="224"/>
        <v>0</v>
      </c>
      <c r="Z383" s="57">
        <v>13</v>
      </c>
      <c r="AA383" s="193">
        <f t="shared" si="225"/>
        <v>1</v>
      </c>
      <c r="AB383" s="193">
        <f t="shared" si="248"/>
        <v>0</v>
      </c>
      <c r="AC383" s="193">
        <f t="shared" si="248"/>
        <v>0</v>
      </c>
      <c r="AD383" s="193">
        <f t="shared" si="248"/>
        <v>0</v>
      </c>
      <c r="AE383" s="193">
        <f t="shared" si="248"/>
        <v>0</v>
      </c>
      <c r="AF383" s="193">
        <f t="shared" si="248"/>
        <v>0</v>
      </c>
      <c r="AG383" s="193">
        <f t="shared" si="248"/>
        <v>0</v>
      </c>
      <c r="AH383" s="193">
        <f t="shared" si="248"/>
        <v>0</v>
      </c>
      <c r="AI383" s="193">
        <f t="shared" si="248"/>
        <v>0</v>
      </c>
      <c r="AJ383" s="193">
        <f t="shared" si="248"/>
        <v>0</v>
      </c>
      <c r="AK383" s="193">
        <f t="shared" si="248"/>
        <v>0</v>
      </c>
      <c r="AL383" s="193">
        <f t="shared" si="248"/>
        <v>0</v>
      </c>
      <c r="AM383" s="193">
        <f t="shared" si="248"/>
        <v>0</v>
      </c>
      <c r="AN383" s="193">
        <f t="shared" si="248"/>
        <v>1</v>
      </c>
      <c r="AO383" s="193">
        <f t="shared" si="248"/>
        <v>0</v>
      </c>
      <c r="AP383" s="193">
        <f t="shared" si="248"/>
        <v>0</v>
      </c>
      <c r="AQ383" s="193">
        <f t="shared" si="248"/>
        <v>0</v>
      </c>
      <c r="AR383" s="193">
        <f t="shared" si="247"/>
        <v>0</v>
      </c>
      <c r="AS383" s="193">
        <f t="shared" si="247"/>
        <v>0</v>
      </c>
      <c r="AT383" s="193">
        <f t="shared" si="247"/>
        <v>0</v>
      </c>
      <c r="AU383" s="193">
        <f t="shared" si="247"/>
        <v>0</v>
      </c>
      <c r="AV383" s="193">
        <f t="shared" si="247"/>
        <v>0</v>
      </c>
      <c r="AW383" s="193">
        <f t="shared" si="247"/>
        <v>0</v>
      </c>
      <c r="AX383" s="193">
        <f t="shared" si="247"/>
        <v>0</v>
      </c>
      <c r="AY383" s="193">
        <f t="shared" si="247"/>
        <v>0</v>
      </c>
      <c r="AZ383" s="193">
        <f t="shared" si="247"/>
        <v>0</v>
      </c>
      <c r="BA383" s="193">
        <f t="shared" si="247"/>
        <v>0</v>
      </c>
      <c r="BB383" s="193">
        <f t="shared" si="247"/>
        <v>0</v>
      </c>
      <c r="BC383" s="193">
        <f t="shared" si="247"/>
        <v>0</v>
      </c>
      <c r="BD383" s="193">
        <f t="shared" si="247"/>
        <v>0</v>
      </c>
      <c r="BE383" s="193">
        <f t="shared" si="247"/>
        <v>0</v>
      </c>
      <c r="BF383" s="193">
        <f t="shared" si="247"/>
        <v>0</v>
      </c>
      <c r="BG383" s="193">
        <f t="shared" si="246"/>
        <v>0</v>
      </c>
      <c r="BH383" s="193">
        <f t="shared" si="246"/>
        <v>0</v>
      </c>
      <c r="BI383" s="193">
        <f t="shared" si="246"/>
        <v>0</v>
      </c>
      <c r="BJ383" s="193">
        <f t="shared" si="246"/>
        <v>0</v>
      </c>
      <c r="BK383" s="193">
        <f t="shared" si="246"/>
        <v>0</v>
      </c>
      <c r="BL383" s="193">
        <f t="shared" si="246"/>
        <v>0</v>
      </c>
      <c r="BM383" s="193">
        <f t="shared" si="246"/>
        <v>0</v>
      </c>
      <c r="BN383" s="193">
        <f t="shared" si="246"/>
        <v>0</v>
      </c>
      <c r="BO383" s="193">
        <f t="shared" si="246"/>
        <v>0</v>
      </c>
      <c r="BP383" s="193">
        <f t="shared" si="246"/>
        <v>0</v>
      </c>
    </row>
    <row r="384" spans="1:68" ht="14.25" customHeight="1" outlineLevel="1">
      <c r="A384" s="14"/>
      <c r="B384" s="363" t="s">
        <v>212</v>
      </c>
      <c r="C384" s="364"/>
      <c r="D384" s="364"/>
      <c r="E384" s="364"/>
      <c r="F384" s="364"/>
      <c r="G384" s="365"/>
      <c r="H384" s="70"/>
      <c r="I384" s="70"/>
      <c r="J384" s="70"/>
      <c r="K384" s="183">
        <v>1</v>
      </c>
      <c r="L384" s="70"/>
      <c r="M384" s="70"/>
      <c r="N384" s="73">
        <f>(M384-L384)/365*12</f>
        <v>0</v>
      </c>
      <c r="O384" s="183">
        <v>1</v>
      </c>
      <c r="P384" s="56">
        <f>H384*I384+K384*N384</f>
        <v>0</v>
      </c>
      <c r="Q384" s="46">
        <f>H384*J384+K384*O384</f>
        <v>1</v>
      </c>
      <c r="R384" s="46"/>
      <c r="S384" s="218">
        <v>1</v>
      </c>
      <c r="T384" s="46">
        <f>P384*R384</f>
        <v>0</v>
      </c>
      <c r="U384" s="46">
        <f>Q384*S384</f>
        <v>1</v>
      </c>
      <c r="V384" s="46">
        <f>T384+U384</f>
        <v>1</v>
      </c>
      <c r="W384" s="26"/>
      <c r="Y384" s="284">
        <f t="shared" ref="Y384:Y450" si="257">+V384-AA384</f>
        <v>0</v>
      </c>
      <c r="Z384" s="57">
        <v>40</v>
      </c>
      <c r="AA384" s="305">
        <f t="shared" si="225"/>
        <v>1</v>
      </c>
      <c r="AB384" s="305">
        <f t="shared" si="248"/>
        <v>0</v>
      </c>
      <c r="AC384" s="305">
        <f t="shared" si="248"/>
        <v>0</v>
      </c>
      <c r="AD384" s="305">
        <f t="shared" si="248"/>
        <v>0</v>
      </c>
      <c r="AE384" s="305">
        <f t="shared" si="248"/>
        <v>0</v>
      </c>
      <c r="AF384" s="305">
        <f t="shared" si="248"/>
        <v>0</v>
      </c>
      <c r="AG384" s="305">
        <f t="shared" si="248"/>
        <v>0</v>
      </c>
      <c r="AH384" s="305">
        <f t="shared" si="248"/>
        <v>0</v>
      </c>
      <c r="AI384" s="305">
        <f t="shared" si="248"/>
        <v>0</v>
      </c>
      <c r="AJ384" s="305">
        <f t="shared" si="248"/>
        <v>0</v>
      </c>
      <c r="AK384" s="305">
        <f t="shared" si="248"/>
        <v>0</v>
      </c>
      <c r="AL384" s="305">
        <f t="shared" si="248"/>
        <v>0</v>
      </c>
      <c r="AM384" s="305">
        <f t="shared" si="248"/>
        <v>0</v>
      </c>
      <c r="AN384" s="305">
        <f t="shared" si="248"/>
        <v>0</v>
      </c>
      <c r="AO384" s="305">
        <f t="shared" si="248"/>
        <v>0</v>
      </c>
      <c r="AP384" s="305">
        <f t="shared" si="248"/>
        <v>0</v>
      </c>
      <c r="AQ384" s="305">
        <f t="shared" si="248"/>
        <v>0</v>
      </c>
      <c r="AR384" s="305">
        <f t="shared" si="247"/>
        <v>0</v>
      </c>
      <c r="AS384" s="305">
        <f t="shared" si="247"/>
        <v>0</v>
      </c>
      <c r="AT384" s="305">
        <f t="shared" si="247"/>
        <v>0</v>
      </c>
      <c r="AU384" s="305">
        <f t="shared" si="247"/>
        <v>0</v>
      </c>
      <c r="AV384" s="305">
        <f t="shared" si="247"/>
        <v>0</v>
      </c>
      <c r="AW384" s="305">
        <f t="shared" si="247"/>
        <v>0</v>
      </c>
      <c r="AX384" s="305">
        <f t="shared" si="247"/>
        <v>0</v>
      </c>
      <c r="AY384" s="305">
        <f t="shared" si="247"/>
        <v>0</v>
      </c>
      <c r="AZ384" s="305">
        <f t="shared" si="247"/>
        <v>0</v>
      </c>
      <c r="BA384" s="305">
        <f t="shared" si="247"/>
        <v>0</v>
      </c>
      <c r="BB384" s="305">
        <f t="shared" si="247"/>
        <v>0</v>
      </c>
      <c r="BC384" s="305">
        <f t="shared" si="247"/>
        <v>0</v>
      </c>
      <c r="BD384" s="305">
        <f t="shared" si="247"/>
        <v>0</v>
      </c>
      <c r="BE384" s="305">
        <f t="shared" si="247"/>
        <v>0</v>
      </c>
      <c r="BF384" s="305">
        <f t="shared" si="247"/>
        <v>0</v>
      </c>
      <c r="BG384" s="305">
        <f t="shared" ref="BG384:BP399" si="258">+IF($Z384=BG$12,$V384,0)</f>
        <v>0</v>
      </c>
      <c r="BH384" s="305">
        <f t="shared" si="258"/>
        <v>0</v>
      </c>
      <c r="BI384" s="305">
        <f t="shared" si="258"/>
        <v>0</v>
      </c>
      <c r="BJ384" s="305">
        <f t="shared" si="258"/>
        <v>0</v>
      </c>
      <c r="BK384" s="305">
        <f t="shared" si="258"/>
        <v>0</v>
      </c>
      <c r="BL384" s="305">
        <f t="shared" si="258"/>
        <v>0</v>
      </c>
      <c r="BM384" s="305">
        <f t="shared" si="258"/>
        <v>0</v>
      </c>
      <c r="BN384" s="305">
        <f t="shared" si="258"/>
        <v>0</v>
      </c>
      <c r="BO384" s="305">
        <f t="shared" si="258"/>
        <v>0</v>
      </c>
      <c r="BP384" s="305">
        <f t="shared" si="258"/>
        <v>1</v>
      </c>
    </row>
    <row r="385" spans="1:68" s="3" customFormat="1" ht="14.25" customHeight="1">
      <c r="A385" s="14"/>
      <c r="B385" s="34"/>
      <c r="C385" s="32"/>
      <c r="D385" s="32"/>
      <c r="E385" s="32"/>
      <c r="F385" s="32"/>
      <c r="G385" s="33"/>
      <c r="H385" s="70"/>
      <c r="I385" s="70"/>
      <c r="J385" s="70"/>
      <c r="K385" s="70"/>
      <c r="L385" s="70"/>
      <c r="M385" s="70"/>
      <c r="N385" s="73"/>
      <c r="O385" s="70"/>
      <c r="P385" s="56"/>
      <c r="Q385" s="46"/>
      <c r="R385" s="46"/>
      <c r="S385" s="46"/>
      <c r="T385" s="46"/>
      <c r="U385" s="46"/>
      <c r="V385" s="46"/>
      <c r="W385" s="26"/>
      <c r="Y385" s="306"/>
      <c r="AA385" s="307"/>
      <c r="AB385" s="307"/>
      <c r="AC385" s="307"/>
      <c r="AD385" s="307"/>
      <c r="AE385" s="307"/>
      <c r="AF385" s="307"/>
      <c r="AG385" s="307"/>
      <c r="AH385" s="307"/>
      <c r="AI385" s="307"/>
      <c r="AJ385" s="307"/>
      <c r="AK385" s="307"/>
      <c r="AL385" s="307"/>
      <c r="AM385" s="307"/>
      <c r="AN385" s="307"/>
      <c r="AO385" s="307"/>
      <c r="AP385" s="307"/>
      <c r="AQ385" s="307"/>
      <c r="AR385" s="307"/>
      <c r="AS385" s="307"/>
      <c r="AT385" s="307"/>
      <c r="AU385" s="307"/>
      <c r="AV385" s="307"/>
      <c r="AW385" s="307"/>
      <c r="AX385" s="307"/>
      <c r="AY385" s="307"/>
      <c r="AZ385" s="307"/>
      <c r="BA385" s="307"/>
      <c r="BB385" s="307"/>
      <c r="BC385" s="307"/>
      <c r="BD385" s="307"/>
      <c r="BE385" s="307"/>
      <c r="BF385" s="307"/>
      <c r="BG385" s="307"/>
      <c r="BH385" s="307"/>
      <c r="BI385" s="307"/>
      <c r="BJ385" s="307"/>
      <c r="BK385" s="307"/>
      <c r="BL385" s="307"/>
      <c r="BM385" s="307"/>
      <c r="BN385" s="307"/>
      <c r="BO385" s="307"/>
      <c r="BP385" s="307"/>
    </row>
    <row r="386" spans="1:68" s="18" customFormat="1" ht="15" customHeight="1">
      <c r="A386" s="65" t="s">
        <v>213</v>
      </c>
      <c r="B386" s="366" t="s">
        <v>214</v>
      </c>
      <c r="C386" s="367"/>
      <c r="D386" s="367"/>
      <c r="E386" s="367"/>
      <c r="F386" s="367"/>
      <c r="G386" s="368"/>
      <c r="H386" s="66"/>
      <c r="I386" s="66"/>
      <c r="J386" s="66"/>
      <c r="K386" s="66"/>
      <c r="L386" s="66"/>
      <c r="M386" s="66"/>
      <c r="N386" s="67"/>
      <c r="O386" s="66"/>
      <c r="P386" s="101"/>
      <c r="Q386" s="68"/>
      <c r="R386" s="68"/>
      <c r="S386" s="68"/>
      <c r="T386" s="68">
        <f>SUM(T387:T414)</f>
        <v>1345.8904109589041</v>
      </c>
      <c r="U386" s="68">
        <f>SUM(U387:U414)</f>
        <v>58</v>
      </c>
      <c r="V386" s="68">
        <f>V387+V397+V400+V408</f>
        <v>1403.8904109589041</v>
      </c>
      <c r="W386" s="102">
        <f>V386/$M$5</f>
        <v>9.3592694063926939E-4</v>
      </c>
      <c r="Y386" s="284"/>
      <c r="AA386" s="193" t="str">
        <f t="shared" si="225"/>
        <v/>
      </c>
      <c r="AB386" s="193">
        <f t="shared" si="248"/>
        <v>0</v>
      </c>
      <c r="AC386" s="193">
        <f t="shared" si="248"/>
        <v>0</v>
      </c>
      <c r="AD386" s="193">
        <f t="shared" si="248"/>
        <v>0</v>
      </c>
      <c r="AE386" s="193">
        <f t="shared" si="248"/>
        <v>0</v>
      </c>
      <c r="AF386" s="193">
        <f t="shared" si="248"/>
        <v>0</v>
      </c>
      <c r="AG386" s="193">
        <f t="shared" si="248"/>
        <v>0</v>
      </c>
      <c r="AH386" s="193">
        <f t="shared" si="248"/>
        <v>0</v>
      </c>
      <c r="AI386" s="193">
        <f t="shared" si="248"/>
        <v>0</v>
      </c>
      <c r="AJ386" s="193">
        <f t="shared" si="248"/>
        <v>0</v>
      </c>
      <c r="AK386" s="193">
        <f t="shared" si="248"/>
        <v>0</v>
      </c>
      <c r="AL386" s="193">
        <f t="shared" si="248"/>
        <v>0</v>
      </c>
      <c r="AM386" s="193">
        <f t="shared" si="248"/>
        <v>0</v>
      </c>
      <c r="AN386" s="193">
        <f t="shared" si="248"/>
        <v>0</v>
      </c>
      <c r="AO386" s="193">
        <f t="shared" si="248"/>
        <v>0</v>
      </c>
      <c r="AP386" s="193">
        <f t="shared" si="248"/>
        <v>0</v>
      </c>
      <c r="AQ386" s="193">
        <f t="shared" ref="AQ386:BF400" si="259">+IF($Z386=AQ$12,$V386,0)</f>
        <v>0</v>
      </c>
      <c r="AR386" s="193">
        <f t="shared" si="259"/>
        <v>0</v>
      </c>
      <c r="AS386" s="193">
        <f t="shared" si="259"/>
        <v>0</v>
      </c>
      <c r="AT386" s="193">
        <f t="shared" si="259"/>
        <v>0</v>
      </c>
      <c r="AU386" s="193">
        <f t="shared" si="259"/>
        <v>0</v>
      </c>
      <c r="AV386" s="193">
        <f t="shared" si="259"/>
        <v>0</v>
      </c>
      <c r="AW386" s="193">
        <f t="shared" si="259"/>
        <v>0</v>
      </c>
      <c r="AX386" s="193">
        <f t="shared" si="259"/>
        <v>0</v>
      </c>
      <c r="AY386" s="193">
        <f t="shared" si="259"/>
        <v>0</v>
      </c>
      <c r="AZ386" s="193">
        <f t="shared" si="259"/>
        <v>0</v>
      </c>
      <c r="BA386" s="193">
        <f t="shared" si="259"/>
        <v>0</v>
      </c>
      <c r="BB386" s="193">
        <f t="shared" si="259"/>
        <v>0</v>
      </c>
      <c r="BC386" s="193">
        <f t="shared" si="259"/>
        <v>0</v>
      </c>
      <c r="BD386" s="193">
        <f t="shared" si="259"/>
        <v>0</v>
      </c>
      <c r="BE386" s="193">
        <f t="shared" si="259"/>
        <v>0</v>
      </c>
      <c r="BF386" s="193">
        <f t="shared" si="259"/>
        <v>0</v>
      </c>
      <c r="BG386" s="193">
        <f t="shared" si="258"/>
        <v>0</v>
      </c>
      <c r="BH386" s="193">
        <f t="shared" si="258"/>
        <v>0</v>
      </c>
      <c r="BI386" s="193">
        <f t="shared" si="258"/>
        <v>0</v>
      </c>
      <c r="BJ386" s="193">
        <f t="shared" si="258"/>
        <v>0</v>
      </c>
      <c r="BK386" s="193">
        <f t="shared" si="258"/>
        <v>0</v>
      </c>
      <c r="BL386" s="193">
        <f t="shared" si="258"/>
        <v>0</v>
      </c>
      <c r="BM386" s="193">
        <f t="shared" si="258"/>
        <v>0</v>
      </c>
      <c r="BN386" s="193">
        <f t="shared" si="258"/>
        <v>0</v>
      </c>
      <c r="BO386" s="193">
        <f t="shared" si="258"/>
        <v>0</v>
      </c>
      <c r="BP386" s="193">
        <f t="shared" si="258"/>
        <v>0</v>
      </c>
    </row>
    <row r="387" spans="1:68" s="2" customFormat="1" ht="15" customHeight="1" outlineLevel="1">
      <c r="A387" s="6" t="s">
        <v>215</v>
      </c>
      <c r="B387" s="360" t="s">
        <v>216</v>
      </c>
      <c r="C387" s="361"/>
      <c r="D387" s="361"/>
      <c r="E387" s="361"/>
      <c r="F387" s="361"/>
      <c r="G387" s="362"/>
      <c r="H387" s="9"/>
      <c r="I387" s="9"/>
      <c r="J387" s="9"/>
      <c r="K387" s="9"/>
      <c r="L387" s="9"/>
      <c r="M387" s="9"/>
      <c r="N387" s="54"/>
      <c r="O387" s="9"/>
      <c r="P387" s="53">
        <f t="shared" ref="P387:P395" si="260">H387*I387+K387*N387</f>
        <v>0</v>
      </c>
      <c r="Q387" s="44">
        <f t="shared" ref="Q387:Q395" si="261">H387*J387+K387*O387</f>
        <v>0</v>
      </c>
      <c r="R387" s="55"/>
      <c r="S387" s="55"/>
      <c r="T387" s="44">
        <f t="shared" ref="T387:T395" si="262">P387*R387</f>
        <v>0</v>
      </c>
      <c r="U387" s="44">
        <f t="shared" ref="U387:U395" si="263">Q387*S387</f>
        <v>0</v>
      </c>
      <c r="V387" s="55">
        <f>SUM(V388:V395)</f>
        <v>103.93972602739726</v>
      </c>
      <c r="W387" s="25">
        <f>V387/$M$5</f>
        <v>6.9293150684931508E-5</v>
      </c>
      <c r="Y387" s="284"/>
      <c r="AA387" s="193" t="str">
        <f t="shared" si="225"/>
        <v/>
      </c>
      <c r="AB387" s="193">
        <f t="shared" ref="AB387:AQ401" si="264">+IF($Z387=AB$12,$V387,0)</f>
        <v>0</v>
      </c>
      <c r="AC387" s="193">
        <f t="shared" si="264"/>
        <v>0</v>
      </c>
      <c r="AD387" s="193">
        <f t="shared" si="264"/>
        <v>0</v>
      </c>
      <c r="AE387" s="193">
        <f t="shared" si="264"/>
        <v>0</v>
      </c>
      <c r="AF387" s="193">
        <f t="shared" si="264"/>
        <v>0</v>
      </c>
      <c r="AG387" s="193">
        <f t="shared" si="264"/>
        <v>0</v>
      </c>
      <c r="AH387" s="193">
        <f t="shared" si="264"/>
        <v>0</v>
      </c>
      <c r="AI387" s="193">
        <f t="shared" si="264"/>
        <v>0</v>
      </c>
      <c r="AJ387" s="193">
        <f t="shared" si="264"/>
        <v>0</v>
      </c>
      <c r="AK387" s="193">
        <f t="shared" si="264"/>
        <v>0</v>
      </c>
      <c r="AL387" s="193">
        <f t="shared" si="264"/>
        <v>0</v>
      </c>
      <c r="AM387" s="193">
        <f t="shared" si="264"/>
        <v>0</v>
      </c>
      <c r="AN387" s="193">
        <f t="shared" si="264"/>
        <v>0</v>
      </c>
      <c r="AO387" s="193">
        <f t="shared" si="264"/>
        <v>0</v>
      </c>
      <c r="AP387" s="193">
        <f t="shared" si="264"/>
        <v>0</v>
      </c>
      <c r="AQ387" s="193">
        <f t="shared" si="264"/>
        <v>0</v>
      </c>
      <c r="AR387" s="193">
        <f t="shared" si="259"/>
        <v>0</v>
      </c>
      <c r="AS387" s="193">
        <f t="shared" si="259"/>
        <v>0</v>
      </c>
      <c r="AT387" s="193">
        <f t="shared" si="259"/>
        <v>0</v>
      </c>
      <c r="AU387" s="193">
        <f t="shared" si="259"/>
        <v>0</v>
      </c>
      <c r="AV387" s="193">
        <f t="shared" si="259"/>
        <v>0</v>
      </c>
      <c r="AW387" s="193">
        <f t="shared" si="259"/>
        <v>0</v>
      </c>
      <c r="AX387" s="193">
        <f t="shared" si="259"/>
        <v>0</v>
      </c>
      <c r="AY387" s="193">
        <f t="shared" si="259"/>
        <v>0</v>
      </c>
      <c r="AZ387" s="193">
        <f t="shared" si="259"/>
        <v>0</v>
      </c>
      <c r="BA387" s="193">
        <f t="shared" si="259"/>
        <v>0</v>
      </c>
      <c r="BB387" s="193">
        <f t="shared" si="259"/>
        <v>0</v>
      </c>
      <c r="BC387" s="193">
        <f t="shared" si="259"/>
        <v>0</v>
      </c>
      <c r="BD387" s="193">
        <f t="shared" si="259"/>
        <v>0</v>
      </c>
      <c r="BE387" s="193">
        <f t="shared" si="259"/>
        <v>0</v>
      </c>
      <c r="BF387" s="193">
        <f t="shared" si="259"/>
        <v>0</v>
      </c>
      <c r="BG387" s="193">
        <f t="shared" si="258"/>
        <v>0</v>
      </c>
      <c r="BH387" s="193">
        <f t="shared" si="258"/>
        <v>0</v>
      </c>
      <c r="BI387" s="193">
        <f t="shared" si="258"/>
        <v>0</v>
      </c>
      <c r="BJ387" s="193">
        <f t="shared" si="258"/>
        <v>0</v>
      </c>
      <c r="BK387" s="193">
        <f t="shared" si="258"/>
        <v>0</v>
      </c>
      <c r="BL387" s="193">
        <f t="shared" si="258"/>
        <v>0</v>
      </c>
      <c r="BM387" s="193">
        <f t="shared" si="258"/>
        <v>0</v>
      </c>
      <c r="BN387" s="193">
        <f t="shared" si="258"/>
        <v>0</v>
      </c>
      <c r="BO387" s="193">
        <f t="shared" si="258"/>
        <v>0</v>
      </c>
      <c r="BP387" s="193">
        <f t="shared" si="258"/>
        <v>0</v>
      </c>
    </row>
    <row r="388" spans="1:68" ht="15" customHeight="1" outlineLevel="1">
      <c r="A388" s="14"/>
      <c r="B388" s="363" t="s">
        <v>217</v>
      </c>
      <c r="C388" s="364"/>
      <c r="D388" s="364"/>
      <c r="E388" s="364"/>
      <c r="F388" s="364"/>
      <c r="G388" s="365"/>
      <c r="H388" s="70"/>
      <c r="I388" s="70"/>
      <c r="J388" s="70"/>
      <c r="K388" s="183">
        <v>1</v>
      </c>
      <c r="L388" s="70"/>
      <c r="M388" s="70"/>
      <c r="N388" s="71"/>
      <c r="O388" s="183">
        <v>1</v>
      </c>
      <c r="P388" s="56">
        <f t="shared" si="260"/>
        <v>0</v>
      </c>
      <c r="Q388" s="46">
        <f t="shared" si="261"/>
        <v>1</v>
      </c>
      <c r="R388" s="46"/>
      <c r="S388" s="218">
        <v>1</v>
      </c>
      <c r="T388" s="46">
        <f t="shared" si="262"/>
        <v>0</v>
      </c>
      <c r="U388" s="46">
        <f t="shared" si="263"/>
        <v>1</v>
      </c>
      <c r="V388" s="46">
        <f t="shared" ref="V388:V395" si="265">T388+U388</f>
        <v>1</v>
      </c>
      <c r="W388" s="26"/>
      <c r="Y388" s="284">
        <f t="shared" si="257"/>
        <v>0</v>
      </c>
      <c r="Z388" s="57">
        <v>27</v>
      </c>
      <c r="AA388" s="193">
        <f t="shared" si="225"/>
        <v>1</v>
      </c>
      <c r="AB388" s="193">
        <f t="shared" si="264"/>
        <v>0</v>
      </c>
      <c r="AC388" s="193">
        <f t="shared" si="264"/>
        <v>0</v>
      </c>
      <c r="AD388" s="193">
        <f t="shared" si="264"/>
        <v>0</v>
      </c>
      <c r="AE388" s="193">
        <f t="shared" si="264"/>
        <v>0</v>
      </c>
      <c r="AF388" s="193">
        <f t="shared" si="264"/>
        <v>0</v>
      </c>
      <c r="AG388" s="193">
        <f t="shared" si="264"/>
        <v>0</v>
      </c>
      <c r="AH388" s="193">
        <f t="shared" si="264"/>
        <v>0</v>
      </c>
      <c r="AI388" s="193">
        <f t="shared" si="264"/>
        <v>0</v>
      </c>
      <c r="AJ388" s="193">
        <f t="shared" si="264"/>
        <v>0</v>
      </c>
      <c r="AK388" s="193">
        <f t="shared" si="264"/>
        <v>0</v>
      </c>
      <c r="AL388" s="193">
        <f t="shared" si="264"/>
        <v>0</v>
      </c>
      <c r="AM388" s="193">
        <f t="shared" si="264"/>
        <v>0</v>
      </c>
      <c r="AN388" s="193">
        <f t="shared" si="264"/>
        <v>0</v>
      </c>
      <c r="AO388" s="193">
        <f t="shared" si="264"/>
        <v>0</v>
      </c>
      <c r="AP388" s="193">
        <f t="shared" si="264"/>
        <v>0</v>
      </c>
      <c r="AQ388" s="193">
        <f t="shared" si="264"/>
        <v>0</v>
      </c>
      <c r="AR388" s="193">
        <f t="shared" si="259"/>
        <v>0</v>
      </c>
      <c r="AS388" s="193">
        <f t="shared" si="259"/>
        <v>0</v>
      </c>
      <c r="AT388" s="193">
        <f t="shared" si="259"/>
        <v>0</v>
      </c>
      <c r="AU388" s="193">
        <f t="shared" si="259"/>
        <v>0</v>
      </c>
      <c r="AV388" s="193">
        <f t="shared" si="259"/>
        <v>0</v>
      </c>
      <c r="AW388" s="193">
        <f t="shared" si="259"/>
        <v>0</v>
      </c>
      <c r="AX388" s="193">
        <f t="shared" si="259"/>
        <v>0</v>
      </c>
      <c r="AY388" s="193">
        <f t="shared" si="259"/>
        <v>0</v>
      </c>
      <c r="AZ388" s="193">
        <f t="shared" si="259"/>
        <v>0</v>
      </c>
      <c r="BA388" s="193">
        <f t="shared" si="259"/>
        <v>0</v>
      </c>
      <c r="BB388" s="193">
        <f t="shared" si="259"/>
        <v>0</v>
      </c>
      <c r="BC388" s="193">
        <f t="shared" si="259"/>
        <v>1</v>
      </c>
      <c r="BD388" s="193">
        <f t="shared" si="259"/>
        <v>0</v>
      </c>
      <c r="BE388" s="193">
        <f t="shared" si="259"/>
        <v>0</v>
      </c>
      <c r="BF388" s="193">
        <f t="shared" si="259"/>
        <v>0</v>
      </c>
      <c r="BG388" s="193">
        <f t="shared" si="258"/>
        <v>0</v>
      </c>
      <c r="BH388" s="193">
        <f t="shared" si="258"/>
        <v>0</v>
      </c>
      <c r="BI388" s="193">
        <f t="shared" si="258"/>
        <v>0</v>
      </c>
      <c r="BJ388" s="193">
        <f t="shared" si="258"/>
        <v>0</v>
      </c>
      <c r="BK388" s="193">
        <f t="shared" si="258"/>
        <v>0</v>
      </c>
      <c r="BL388" s="193">
        <f t="shared" si="258"/>
        <v>0</v>
      </c>
      <c r="BM388" s="193">
        <f t="shared" si="258"/>
        <v>0</v>
      </c>
      <c r="BN388" s="193">
        <f t="shared" si="258"/>
        <v>0</v>
      </c>
      <c r="BO388" s="193">
        <f t="shared" si="258"/>
        <v>0</v>
      </c>
      <c r="BP388" s="193">
        <f t="shared" si="258"/>
        <v>0</v>
      </c>
    </row>
    <row r="389" spans="1:68" ht="15" customHeight="1" outlineLevel="1">
      <c r="A389" s="14"/>
      <c r="B389" s="363" t="s">
        <v>218</v>
      </c>
      <c r="C389" s="427"/>
      <c r="D389" s="427"/>
      <c r="E389" s="427"/>
      <c r="F389" s="427"/>
      <c r="G389" s="428"/>
      <c r="H389" s="70"/>
      <c r="I389" s="70"/>
      <c r="J389" s="70"/>
      <c r="K389" s="183">
        <v>1</v>
      </c>
      <c r="L389" s="70"/>
      <c r="M389" s="70"/>
      <c r="N389" s="71"/>
      <c r="O389" s="183">
        <v>1</v>
      </c>
      <c r="P389" s="56">
        <f t="shared" si="260"/>
        <v>0</v>
      </c>
      <c r="Q389" s="46">
        <f t="shared" si="261"/>
        <v>1</v>
      </c>
      <c r="R389" s="46"/>
      <c r="S389" s="218">
        <v>1</v>
      </c>
      <c r="T389" s="46">
        <f t="shared" si="262"/>
        <v>0</v>
      </c>
      <c r="U389" s="46">
        <f t="shared" si="263"/>
        <v>1</v>
      </c>
      <c r="V389" s="46">
        <f t="shared" si="265"/>
        <v>1</v>
      </c>
      <c r="W389" s="26"/>
      <c r="Y389" s="284">
        <f t="shared" si="257"/>
        <v>0</v>
      </c>
      <c r="Z389" s="57">
        <v>27</v>
      </c>
      <c r="AA389" s="193">
        <f t="shared" si="225"/>
        <v>1</v>
      </c>
      <c r="AB389" s="193">
        <f t="shared" si="264"/>
        <v>0</v>
      </c>
      <c r="AC389" s="193">
        <f t="shared" si="264"/>
        <v>0</v>
      </c>
      <c r="AD389" s="193">
        <f t="shared" si="264"/>
        <v>0</v>
      </c>
      <c r="AE389" s="193">
        <f t="shared" si="264"/>
        <v>0</v>
      </c>
      <c r="AF389" s="193">
        <f t="shared" si="264"/>
        <v>0</v>
      </c>
      <c r="AG389" s="193">
        <f t="shared" si="264"/>
        <v>0</v>
      </c>
      <c r="AH389" s="193">
        <f t="shared" si="264"/>
        <v>0</v>
      </c>
      <c r="AI389" s="193">
        <f t="shared" si="264"/>
        <v>0</v>
      </c>
      <c r="AJ389" s="193">
        <f t="shared" si="264"/>
        <v>0</v>
      </c>
      <c r="AK389" s="193">
        <f t="shared" si="264"/>
        <v>0</v>
      </c>
      <c r="AL389" s="193">
        <f t="shared" si="264"/>
        <v>0</v>
      </c>
      <c r="AM389" s="193">
        <f t="shared" si="264"/>
        <v>0</v>
      </c>
      <c r="AN389" s="193">
        <f t="shared" si="264"/>
        <v>0</v>
      </c>
      <c r="AO389" s="193">
        <f t="shared" si="264"/>
        <v>0</v>
      </c>
      <c r="AP389" s="193">
        <f t="shared" si="264"/>
        <v>0</v>
      </c>
      <c r="AQ389" s="193">
        <f t="shared" si="264"/>
        <v>0</v>
      </c>
      <c r="AR389" s="193">
        <f t="shared" si="259"/>
        <v>0</v>
      </c>
      <c r="AS389" s="193">
        <f t="shared" si="259"/>
        <v>0</v>
      </c>
      <c r="AT389" s="193">
        <f t="shared" si="259"/>
        <v>0</v>
      </c>
      <c r="AU389" s="193">
        <f t="shared" si="259"/>
        <v>0</v>
      </c>
      <c r="AV389" s="193">
        <f t="shared" si="259"/>
        <v>0</v>
      </c>
      <c r="AW389" s="193">
        <f t="shared" si="259"/>
        <v>0</v>
      </c>
      <c r="AX389" s="193">
        <f t="shared" si="259"/>
        <v>0</v>
      </c>
      <c r="AY389" s="193">
        <f t="shared" si="259"/>
        <v>0</v>
      </c>
      <c r="AZ389" s="193">
        <f t="shared" si="259"/>
        <v>0</v>
      </c>
      <c r="BA389" s="193">
        <f t="shared" si="259"/>
        <v>0</v>
      </c>
      <c r="BB389" s="193">
        <f t="shared" si="259"/>
        <v>0</v>
      </c>
      <c r="BC389" s="193">
        <f t="shared" si="259"/>
        <v>1</v>
      </c>
      <c r="BD389" s="193">
        <f t="shared" si="259"/>
        <v>0</v>
      </c>
      <c r="BE389" s="193">
        <f t="shared" si="259"/>
        <v>0</v>
      </c>
      <c r="BF389" s="193">
        <f t="shared" si="259"/>
        <v>0</v>
      </c>
      <c r="BG389" s="193">
        <f t="shared" si="258"/>
        <v>0</v>
      </c>
      <c r="BH389" s="193">
        <f t="shared" si="258"/>
        <v>0</v>
      </c>
      <c r="BI389" s="193">
        <f t="shared" si="258"/>
        <v>0</v>
      </c>
      <c r="BJ389" s="193">
        <f t="shared" si="258"/>
        <v>0</v>
      </c>
      <c r="BK389" s="193">
        <f t="shared" si="258"/>
        <v>0</v>
      </c>
      <c r="BL389" s="193">
        <f t="shared" si="258"/>
        <v>0</v>
      </c>
      <c r="BM389" s="193">
        <f t="shared" si="258"/>
        <v>0</v>
      </c>
      <c r="BN389" s="193">
        <f t="shared" si="258"/>
        <v>0</v>
      </c>
      <c r="BO389" s="193">
        <f t="shared" si="258"/>
        <v>0</v>
      </c>
      <c r="BP389" s="193">
        <f t="shared" si="258"/>
        <v>0</v>
      </c>
    </row>
    <row r="390" spans="1:68" ht="15" customHeight="1" outlineLevel="1">
      <c r="A390" s="14"/>
      <c r="B390" s="363" t="s">
        <v>219</v>
      </c>
      <c r="C390" s="364"/>
      <c r="D390" s="364"/>
      <c r="E390" s="364"/>
      <c r="F390" s="364"/>
      <c r="G390" s="365"/>
      <c r="H390" s="70"/>
      <c r="I390" s="70"/>
      <c r="J390" s="70"/>
      <c r="K390" s="70">
        <f>+SUM(K200:K202)/2</f>
        <v>3</v>
      </c>
      <c r="L390" s="70"/>
      <c r="M390" s="70"/>
      <c r="N390" s="71"/>
      <c r="O390" s="183">
        <v>15</v>
      </c>
      <c r="P390" s="56">
        <f t="shared" si="260"/>
        <v>0</v>
      </c>
      <c r="Q390" s="46">
        <f t="shared" si="261"/>
        <v>45</v>
      </c>
      <c r="R390" s="46"/>
      <c r="S390" s="218">
        <v>1</v>
      </c>
      <c r="T390" s="46">
        <f t="shared" si="262"/>
        <v>0</v>
      </c>
      <c r="U390" s="46">
        <f t="shared" si="263"/>
        <v>45</v>
      </c>
      <c r="V390" s="46">
        <f t="shared" si="265"/>
        <v>45</v>
      </c>
      <c r="W390" s="26"/>
      <c r="Y390" s="284">
        <f t="shared" si="257"/>
        <v>0</v>
      </c>
      <c r="Z390" s="57">
        <v>27</v>
      </c>
      <c r="AA390" s="193">
        <f t="shared" si="225"/>
        <v>45</v>
      </c>
      <c r="AB390" s="193">
        <f t="shared" si="264"/>
        <v>0</v>
      </c>
      <c r="AC390" s="193">
        <f t="shared" si="264"/>
        <v>0</v>
      </c>
      <c r="AD390" s="193">
        <f t="shared" si="264"/>
        <v>0</v>
      </c>
      <c r="AE390" s="193">
        <f t="shared" si="264"/>
        <v>0</v>
      </c>
      <c r="AF390" s="193">
        <f t="shared" si="264"/>
        <v>0</v>
      </c>
      <c r="AG390" s="193">
        <f t="shared" si="264"/>
        <v>0</v>
      </c>
      <c r="AH390" s="193">
        <f t="shared" si="264"/>
        <v>0</v>
      </c>
      <c r="AI390" s="193">
        <f t="shared" si="264"/>
        <v>0</v>
      </c>
      <c r="AJ390" s="193">
        <f t="shared" si="264"/>
        <v>0</v>
      </c>
      <c r="AK390" s="193">
        <f t="shared" si="264"/>
        <v>0</v>
      </c>
      <c r="AL390" s="193">
        <f t="shared" si="264"/>
        <v>0</v>
      </c>
      <c r="AM390" s="193">
        <f t="shared" si="264"/>
        <v>0</v>
      </c>
      <c r="AN390" s="193">
        <f t="shared" si="264"/>
        <v>0</v>
      </c>
      <c r="AO390" s="193">
        <f t="shared" si="264"/>
        <v>0</v>
      </c>
      <c r="AP390" s="193">
        <f t="shared" si="264"/>
        <v>0</v>
      </c>
      <c r="AQ390" s="193">
        <f t="shared" si="264"/>
        <v>0</v>
      </c>
      <c r="AR390" s="193">
        <f t="shared" si="259"/>
        <v>0</v>
      </c>
      <c r="AS390" s="193">
        <f t="shared" si="259"/>
        <v>0</v>
      </c>
      <c r="AT390" s="193">
        <f t="shared" si="259"/>
        <v>0</v>
      </c>
      <c r="AU390" s="193">
        <f t="shared" si="259"/>
        <v>0</v>
      </c>
      <c r="AV390" s="193">
        <f t="shared" si="259"/>
        <v>0</v>
      </c>
      <c r="AW390" s="193">
        <f t="shared" si="259"/>
        <v>0</v>
      </c>
      <c r="AX390" s="193">
        <f t="shared" si="259"/>
        <v>0</v>
      </c>
      <c r="AY390" s="193">
        <f t="shared" si="259"/>
        <v>0</v>
      </c>
      <c r="AZ390" s="193">
        <f t="shared" si="259"/>
        <v>0</v>
      </c>
      <c r="BA390" s="193">
        <f t="shared" si="259"/>
        <v>0</v>
      </c>
      <c r="BB390" s="193">
        <f t="shared" si="259"/>
        <v>0</v>
      </c>
      <c r="BC390" s="193">
        <f t="shared" si="259"/>
        <v>45</v>
      </c>
      <c r="BD390" s="193">
        <f t="shared" si="259"/>
        <v>0</v>
      </c>
      <c r="BE390" s="193">
        <f t="shared" si="259"/>
        <v>0</v>
      </c>
      <c r="BF390" s="193">
        <f t="shared" si="259"/>
        <v>0</v>
      </c>
      <c r="BG390" s="193">
        <f t="shared" si="258"/>
        <v>0</v>
      </c>
      <c r="BH390" s="193">
        <f t="shared" si="258"/>
        <v>0</v>
      </c>
      <c r="BI390" s="193">
        <f t="shared" si="258"/>
        <v>0</v>
      </c>
      <c r="BJ390" s="193">
        <f t="shared" si="258"/>
        <v>0</v>
      </c>
      <c r="BK390" s="193">
        <f t="shared" si="258"/>
        <v>0</v>
      </c>
      <c r="BL390" s="193">
        <f t="shared" si="258"/>
        <v>0</v>
      </c>
      <c r="BM390" s="193">
        <f t="shared" si="258"/>
        <v>0</v>
      </c>
      <c r="BN390" s="193">
        <f t="shared" si="258"/>
        <v>0</v>
      </c>
      <c r="BO390" s="193">
        <f t="shared" si="258"/>
        <v>0</v>
      </c>
      <c r="BP390" s="193">
        <f t="shared" si="258"/>
        <v>0</v>
      </c>
    </row>
    <row r="391" spans="1:68" ht="15" customHeight="1" outlineLevel="1">
      <c r="A391" s="14"/>
      <c r="B391" s="363" t="s">
        <v>220</v>
      </c>
      <c r="C391" s="364"/>
      <c r="D391" s="364"/>
      <c r="E391" s="364"/>
      <c r="F391" s="364"/>
      <c r="G391" s="365"/>
      <c r="H391" s="70"/>
      <c r="I391" s="70"/>
      <c r="J391" s="70"/>
      <c r="K391" s="183">
        <v>1</v>
      </c>
      <c r="L391" s="70"/>
      <c r="M391" s="70"/>
      <c r="N391" s="71"/>
      <c r="O391" s="183">
        <v>1</v>
      </c>
      <c r="P391" s="56">
        <f t="shared" si="260"/>
        <v>0</v>
      </c>
      <c r="Q391" s="46">
        <f t="shared" si="261"/>
        <v>1</v>
      </c>
      <c r="R391" s="46"/>
      <c r="S391" s="218">
        <v>1</v>
      </c>
      <c r="T391" s="46">
        <f t="shared" si="262"/>
        <v>0</v>
      </c>
      <c r="U391" s="46">
        <f t="shared" si="263"/>
        <v>1</v>
      </c>
      <c r="V391" s="46">
        <f t="shared" si="265"/>
        <v>1</v>
      </c>
      <c r="W391" s="26"/>
      <c r="Y391" s="284">
        <f t="shared" si="257"/>
        <v>0</v>
      </c>
      <c r="Z391" s="57">
        <v>27</v>
      </c>
      <c r="AA391" s="193">
        <f t="shared" ref="AA391:AA454" si="266">+IF(Z391="","",V391)</f>
        <v>1</v>
      </c>
      <c r="AB391" s="193">
        <f t="shared" si="264"/>
        <v>0</v>
      </c>
      <c r="AC391" s="193">
        <f t="shared" si="264"/>
        <v>0</v>
      </c>
      <c r="AD391" s="193">
        <f t="shared" si="264"/>
        <v>0</v>
      </c>
      <c r="AE391" s="193">
        <f t="shared" si="264"/>
        <v>0</v>
      </c>
      <c r="AF391" s="193">
        <f t="shared" si="264"/>
        <v>0</v>
      </c>
      <c r="AG391" s="193">
        <f t="shared" si="264"/>
        <v>0</v>
      </c>
      <c r="AH391" s="193">
        <f t="shared" si="264"/>
        <v>0</v>
      </c>
      <c r="AI391" s="193">
        <f t="shared" si="264"/>
        <v>0</v>
      </c>
      <c r="AJ391" s="193">
        <f t="shared" si="264"/>
        <v>0</v>
      </c>
      <c r="AK391" s="193">
        <f t="shared" si="264"/>
        <v>0</v>
      </c>
      <c r="AL391" s="193">
        <f t="shared" si="264"/>
        <v>0</v>
      </c>
      <c r="AM391" s="193">
        <f t="shared" si="264"/>
        <v>0</v>
      </c>
      <c r="AN391" s="193">
        <f t="shared" si="264"/>
        <v>0</v>
      </c>
      <c r="AO391" s="193">
        <f t="shared" si="264"/>
        <v>0</v>
      </c>
      <c r="AP391" s="193">
        <f t="shared" si="264"/>
        <v>0</v>
      </c>
      <c r="AQ391" s="193">
        <f t="shared" si="264"/>
        <v>0</v>
      </c>
      <c r="AR391" s="193">
        <f t="shared" si="259"/>
        <v>0</v>
      </c>
      <c r="AS391" s="193">
        <f t="shared" si="259"/>
        <v>0</v>
      </c>
      <c r="AT391" s="193">
        <f t="shared" si="259"/>
        <v>0</v>
      </c>
      <c r="AU391" s="193">
        <f t="shared" si="259"/>
        <v>0</v>
      </c>
      <c r="AV391" s="193">
        <f t="shared" si="259"/>
        <v>0</v>
      </c>
      <c r="AW391" s="193">
        <f t="shared" si="259"/>
        <v>0</v>
      </c>
      <c r="AX391" s="193">
        <f t="shared" si="259"/>
        <v>0</v>
      </c>
      <c r="AY391" s="193">
        <f t="shared" si="259"/>
        <v>0</v>
      </c>
      <c r="AZ391" s="193">
        <f t="shared" si="259"/>
        <v>0</v>
      </c>
      <c r="BA391" s="193">
        <f t="shared" si="259"/>
        <v>0</v>
      </c>
      <c r="BB391" s="193">
        <f t="shared" si="259"/>
        <v>0</v>
      </c>
      <c r="BC391" s="193">
        <f t="shared" si="259"/>
        <v>1</v>
      </c>
      <c r="BD391" s="193">
        <f t="shared" si="259"/>
        <v>0</v>
      </c>
      <c r="BE391" s="193">
        <f t="shared" si="259"/>
        <v>0</v>
      </c>
      <c r="BF391" s="193">
        <f t="shared" si="259"/>
        <v>0</v>
      </c>
      <c r="BG391" s="193">
        <f t="shared" si="258"/>
        <v>0</v>
      </c>
      <c r="BH391" s="193">
        <f t="shared" si="258"/>
        <v>0</v>
      </c>
      <c r="BI391" s="193">
        <f t="shared" si="258"/>
        <v>0</v>
      </c>
      <c r="BJ391" s="193">
        <f t="shared" si="258"/>
        <v>0</v>
      </c>
      <c r="BK391" s="193">
        <f t="shared" si="258"/>
        <v>0</v>
      </c>
      <c r="BL391" s="193">
        <f t="shared" si="258"/>
        <v>0</v>
      </c>
      <c r="BM391" s="193">
        <f t="shared" si="258"/>
        <v>0</v>
      </c>
      <c r="BN391" s="193">
        <f t="shared" si="258"/>
        <v>0</v>
      </c>
      <c r="BO391" s="193">
        <f t="shared" si="258"/>
        <v>0</v>
      </c>
      <c r="BP391" s="193">
        <f t="shared" si="258"/>
        <v>0</v>
      </c>
    </row>
    <row r="392" spans="1:68" ht="15" customHeight="1" outlineLevel="1">
      <c r="A392" s="14"/>
      <c r="B392" s="363" t="s">
        <v>221</v>
      </c>
      <c r="C392" s="364"/>
      <c r="D392" s="364"/>
      <c r="E392" s="364"/>
      <c r="F392" s="364"/>
      <c r="G392" s="365"/>
      <c r="H392" s="70"/>
      <c r="I392" s="70"/>
      <c r="J392" s="70"/>
      <c r="K392" s="183">
        <v>1</v>
      </c>
      <c r="L392" s="70"/>
      <c r="M392" s="70"/>
      <c r="N392" s="71"/>
      <c r="O392" s="183">
        <v>30</v>
      </c>
      <c r="P392" s="56">
        <f t="shared" si="260"/>
        <v>0</v>
      </c>
      <c r="Q392" s="46">
        <f t="shared" si="261"/>
        <v>30</v>
      </c>
      <c r="R392" s="46"/>
      <c r="S392" s="46">
        <f>+$C$5</f>
        <v>0</v>
      </c>
      <c r="T392" s="46">
        <f t="shared" si="262"/>
        <v>0</v>
      </c>
      <c r="U392" s="46">
        <f t="shared" si="263"/>
        <v>0</v>
      </c>
      <c r="V392" s="46">
        <f t="shared" si="265"/>
        <v>0</v>
      </c>
      <c r="W392" s="26"/>
      <c r="Y392" s="284">
        <f t="shared" si="257"/>
        <v>0</v>
      </c>
      <c r="Z392" s="57">
        <v>27</v>
      </c>
      <c r="AA392" s="193">
        <f t="shared" si="266"/>
        <v>0</v>
      </c>
      <c r="AB392" s="193">
        <f t="shared" si="264"/>
        <v>0</v>
      </c>
      <c r="AC392" s="193">
        <f t="shared" si="264"/>
        <v>0</v>
      </c>
      <c r="AD392" s="193">
        <f t="shared" si="264"/>
        <v>0</v>
      </c>
      <c r="AE392" s="193">
        <f t="shared" si="264"/>
        <v>0</v>
      </c>
      <c r="AF392" s="193">
        <f t="shared" si="264"/>
        <v>0</v>
      </c>
      <c r="AG392" s="193">
        <f t="shared" si="264"/>
        <v>0</v>
      </c>
      <c r="AH392" s="193">
        <f t="shared" si="264"/>
        <v>0</v>
      </c>
      <c r="AI392" s="193">
        <f t="shared" si="264"/>
        <v>0</v>
      </c>
      <c r="AJ392" s="193">
        <f t="shared" si="264"/>
        <v>0</v>
      </c>
      <c r="AK392" s="193">
        <f t="shared" si="264"/>
        <v>0</v>
      </c>
      <c r="AL392" s="193">
        <f t="shared" si="264"/>
        <v>0</v>
      </c>
      <c r="AM392" s="193">
        <f t="shared" si="264"/>
        <v>0</v>
      </c>
      <c r="AN392" s="193">
        <f t="shared" si="264"/>
        <v>0</v>
      </c>
      <c r="AO392" s="193">
        <f t="shared" si="264"/>
        <v>0</v>
      </c>
      <c r="AP392" s="193">
        <f t="shared" si="264"/>
        <v>0</v>
      </c>
      <c r="AQ392" s="193">
        <f t="shared" si="264"/>
        <v>0</v>
      </c>
      <c r="AR392" s="193">
        <f t="shared" si="259"/>
        <v>0</v>
      </c>
      <c r="AS392" s="193">
        <f t="shared" si="259"/>
        <v>0</v>
      </c>
      <c r="AT392" s="193">
        <f t="shared" si="259"/>
        <v>0</v>
      </c>
      <c r="AU392" s="193">
        <f t="shared" si="259"/>
        <v>0</v>
      </c>
      <c r="AV392" s="193">
        <f t="shared" si="259"/>
        <v>0</v>
      </c>
      <c r="AW392" s="193">
        <f t="shared" si="259"/>
        <v>0</v>
      </c>
      <c r="AX392" s="193">
        <f t="shared" si="259"/>
        <v>0</v>
      </c>
      <c r="AY392" s="193">
        <f t="shared" si="259"/>
        <v>0</v>
      </c>
      <c r="AZ392" s="193">
        <f t="shared" si="259"/>
        <v>0</v>
      </c>
      <c r="BA392" s="193">
        <f t="shared" si="259"/>
        <v>0</v>
      </c>
      <c r="BB392" s="193">
        <f t="shared" si="259"/>
        <v>0</v>
      </c>
      <c r="BC392" s="193">
        <f t="shared" si="259"/>
        <v>0</v>
      </c>
      <c r="BD392" s="193">
        <f t="shared" si="259"/>
        <v>0</v>
      </c>
      <c r="BE392" s="193">
        <f t="shared" si="259"/>
        <v>0</v>
      </c>
      <c r="BF392" s="193">
        <f t="shared" si="259"/>
        <v>0</v>
      </c>
      <c r="BG392" s="193">
        <f t="shared" si="258"/>
        <v>0</v>
      </c>
      <c r="BH392" s="193">
        <f t="shared" si="258"/>
        <v>0</v>
      </c>
      <c r="BI392" s="193">
        <f t="shared" si="258"/>
        <v>0</v>
      </c>
      <c r="BJ392" s="193">
        <f t="shared" si="258"/>
        <v>0</v>
      </c>
      <c r="BK392" s="193">
        <f t="shared" si="258"/>
        <v>0</v>
      </c>
      <c r="BL392" s="193">
        <f t="shared" si="258"/>
        <v>0</v>
      </c>
      <c r="BM392" s="193">
        <f t="shared" si="258"/>
        <v>0</v>
      </c>
      <c r="BN392" s="193">
        <f t="shared" si="258"/>
        <v>0</v>
      </c>
      <c r="BO392" s="193">
        <f t="shared" si="258"/>
        <v>0</v>
      </c>
      <c r="BP392" s="193">
        <f t="shared" si="258"/>
        <v>0</v>
      </c>
    </row>
    <row r="393" spans="1:68" ht="15" customHeight="1" outlineLevel="1">
      <c r="A393" s="14"/>
      <c r="B393" s="363" t="s">
        <v>487</v>
      </c>
      <c r="C393" s="364"/>
      <c r="D393" s="364"/>
      <c r="E393" s="364"/>
      <c r="F393" s="364"/>
      <c r="G393" s="365"/>
      <c r="H393" s="70"/>
      <c r="I393" s="70"/>
      <c r="J393" s="70"/>
      <c r="K393" s="70">
        <f>+K390</f>
        <v>3</v>
      </c>
      <c r="L393" s="74">
        <f>$E$7</f>
        <v>39965</v>
      </c>
      <c r="M393" s="74">
        <f>L393+((365/12)*N393)</f>
        <v>40147.5</v>
      </c>
      <c r="N393" s="308">
        <v>6</v>
      </c>
      <c r="O393" s="70"/>
      <c r="P393" s="56">
        <f t="shared" si="260"/>
        <v>18</v>
      </c>
      <c r="Q393" s="46">
        <f t="shared" si="261"/>
        <v>0</v>
      </c>
      <c r="R393" s="218">
        <v>1</v>
      </c>
      <c r="S393" s="46"/>
      <c r="T393" s="46">
        <f t="shared" si="262"/>
        <v>18</v>
      </c>
      <c r="U393" s="46">
        <f t="shared" si="263"/>
        <v>0</v>
      </c>
      <c r="V393" s="46">
        <f t="shared" si="265"/>
        <v>18</v>
      </c>
      <c r="W393" s="26"/>
      <c r="Y393" s="284">
        <f t="shared" si="257"/>
        <v>0</v>
      </c>
      <c r="Z393" s="57">
        <v>27</v>
      </c>
      <c r="AA393" s="193">
        <f t="shared" si="266"/>
        <v>18</v>
      </c>
      <c r="AB393" s="193">
        <f t="shared" si="264"/>
        <v>0</v>
      </c>
      <c r="AC393" s="193">
        <f t="shared" si="264"/>
        <v>0</v>
      </c>
      <c r="AD393" s="193">
        <f t="shared" si="264"/>
        <v>0</v>
      </c>
      <c r="AE393" s="193">
        <f t="shared" si="264"/>
        <v>0</v>
      </c>
      <c r="AF393" s="193">
        <f t="shared" si="264"/>
        <v>0</v>
      </c>
      <c r="AG393" s="193">
        <f t="shared" si="264"/>
        <v>0</v>
      </c>
      <c r="AH393" s="193">
        <f t="shared" si="264"/>
        <v>0</v>
      </c>
      <c r="AI393" s="193">
        <f t="shared" si="264"/>
        <v>0</v>
      </c>
      <c r="AJ393" s="193">
        <f t="shared" si="264"/>
        <v>0</v>
      </c>
      <c r="AK393" s="193">
        <f t="shared" si="264"/>
        <v>0</v>
      </c>
      <c r="AL393" s="193">
        <f t="shared" si="264"/>
        <v>0</v>
      </c>
      <c r="AM393" s="193">
        <f t="shared" si="264"/>
        <v>0</v>
      </c>
      <c r="AN393" s="193">
        <f t="shared" si="264"/>
        <v>0</v>
      </c>
      <c r="AO393" s="193">
        <f t="shared" si="264"/>
        <v>0</v>
      </c>
      <c r="AP393" s="193">
        <f t="shared" si="264"/>
        <v>0</v>
      </c>
      <c r="AQ393" s="193">
        <f t="shared" si="264"/>
        <v>0</v>
      </c>
      <c r="AR393" s="193">
        <f t="shared" si="259"/>
        <v>0</v>
      </c>
      <c r="AS393" s="193">
        <f t="shared" si="259"/>
        <v>0</v>
      </c>
      <c r="AT393" s="193">
        <f t="shared" si="259"/>
        <v>0</v>
      </c>
      <c r="AU393" s="193">
        <f t="shared" si="259"/>
        <v>0</v>
      </c>
      <c r="AV393" s="193">
        <f t="shared" si="259"/>
        <v>0</v>
      </c>
      <c r="AW393" s="193">
        <f t="shared" si="259"/>
        <v>0</v>
      </c>
      <c r="AX393" s="193">
        <f t="shared" si="259"/>
        <v>0</v>
      </c>
      <c r="AY393" s="193">
        <f t="shared" si="259"/>
        <v>0</v>
      </c>
      <c r="AZ393" s="193">
        <f t="shared" si="259"/>
        <v>0</v>
      </c>
      <c r="BA393" s="193">
        <f t="shared" si="259"/>
        <v>0</v>
      </c>
      <c r="BB393" s="193">
        <f t="shared" si="259"/>
        <v>0</v>
      </c>
      <c r="BC393" s="193">
        <f t="shared" si="259"/>
        <v>18</v>
      </c>
      <c r="BD393" s="193">
        <f t="shared" si="259"/>
        <v>0</v>
      </c>
      <c r="BE393" s="193">
        <f t="shared" si="259"/>
        <v>0</v>
      </c>
      <c r="BF393" s="193">
        <f t="shared" si="259"/>
        <v>0</v>
      </c>
      <c r="BG393" s="193">
        <f t="shared" si="258"/>
        <v>0</v>
      </c>
      <c r="BH393" s="193">
        <f t="shared" si="258"/>
        <v>0</v>
      </c>
      <c r="BI393" s="193">
        <f t="shared" si="258"/>
        <v>0</v>
      </c>
      <c r="BJ393" s="193">
        <f t="shared" si="258"/>
        <v>0</v>
      </c>
      <c r="BK393" s="193">
        <f t="shared" si="258"/>
        <v>0</v>
      </c>
      <c r="BL393" s="193">
        <f t="shared" si="258"/>
        <v>0</v>
      </c>
      <c r="BM393" s="193">
        <f t="shared" si="258"/>
        <v>0</v>
      </c>
      <c r="BN393" s="193">
        <f t="shared" si="258"/>
        <v>0</v>
      </c>
      <c r="BO393" s="193">
        <f t="shared" si="258"/>
        <v>0</v>
      </c>
      <c r="BP393" s="193">
        <f t="shared" si="258"/>
        <v>0</v>
      </c>
    </row>
    <row r="394" spans="1:68" ht="15" customHeight="1" outlineLevel="1">
      <c r="A394" s="14"/>
      <c r="B394" s="363" t="s">
        <v>486</v>
      </c>
      <c r="C394" s="364"/>
      <c r="D394" s="364"/>
      <c r="E394" s="364"/>
      <c r="F394" s="364"/>
      <c r="G394" s="365"/>
      <c r="H394" s="70"/>
      <c r="I394" s="70"/>
      <c r="J394" s="70"/>
      <c r="K394" s="183">
        <v>1</v>
      </c>
      <c r="L394" s="74">
        <f>+M393</f>
        <v>40147.5</v>
      </c>
      <c r="M394" s="74">
        <f>$L$7</f>
        <v>41119</v>
      </c>
      <c r="N394" s="73">
        <f>(M394-L394)/365*12</f>
        <v>31.939726027397263</v>
      </c>
      <c r="O394" s="70"/>
      <c r="P394" s="56">
        <f t="shared" si="260"/>
        <v>31.939726027397263</v>
      </c>
      <c r="Q394" s="46">
        <f t="shared" si="261"/>
        <v>0</v>
      </c>
      <c r="R394" s="218">
        <v>1</v>
      </c>
      <c r="S394" s="46"/>
      <c r="T394" s="46">
        <f t="shared" si="262"/>
        <v>31.939726027397263</v>
      </c>
      <c r="U394" s="46">
        <f t="shared" si="263"/>
        <v>0</v>
      </c>
      <c r="V394" s="46">
        <f t="shared" si="265"/>
        <v>31.939726027397263</v>
      </c>
      <c r="W394" s="26"/>
      <c r="Y394" s="284">
        <f t="shared" si="257"/>
        <v>0</v>
      </c>
      <c r="Z394" s="57">
        <v>27</v>
      </c>
      <c r="AA394" s="193">
        <f t="shared" si="266"/>
        <v>31.939726027397263</v>
      </c>
      <c r="AB394" s="193">
        <f t="shared" si="264"/>
        <v>0</v>
      </c>
      <c r="AC394" s="193">
        <f t="shared" si="264"/>
        <v>0</v>
      </c>
      <c r="AD394" s="193">
        <f t="shared" si="264"/>
        <v>0</v>
      </c>
      <c r="AE394" s="193">
        <f t="shared" si="264"/>
        <v>0</v>
      </c>
      <c r="AF394" s="193">
        <f t="shared" si="264"/>
        <v>0</v>
      </c>
      <c r="AG394" s="193">
        <f t="shared" si="264"/>
        <v>0</v>
      </c>
      <c r="AH394" s="193">
        <f t="shared" si="264"/>
        <v>0</v>
      </c>
      <c r="AI394" s="193">
        <f t="shared" si="264"/>
        <v>0</v>
      </c>
      <c r="AJ394" s="193">
        <f t="shared" si="264"/>
        <v>0</v>
      </c>
      <c r="AK394" s="193">
        <f t="shared" si="264"/>
        <v>0</v>
      </c>
      <c r="AL394" s="193">
        <f t="shared" si="264"/>
        <v>0</v>
      </c>
      <c r="AM394" s="193">
        <f t="shared" si="264"/>
        <v>0</v>
      </c>
      <c r="AN394" s="193">
        <f t="shared" si="264"/>
        <v>0</v>
      </c>
      <c r="AO394" s="193">
        <f t="shared" si="264"/>
        <v>0</v>
      </c>
      <c r="AP394" s="193">
        <f t="shared" si="264"/>
        <v>0</v>
      </c>
      <c r="AQ394" s="193">
        <f t="shared" si="264"/>
        <v>0</v>
      </c>
      <c r="AR394" s="193">
        <f t="shared" si="259"/>
        <v>0</v>
      </c>
      <c r="AS394" s="193">
        <f t="shared" si="259"/>
        <v>0</v>
      </c>
      <c r="AT394" s="193">
        <f t="shared" si="259"/>
        <v>0</v>
      </c>
      <c r="AU394" s="193">
        <f t="shared" si="259"/>
        <v>0</v>
      </c>
      <c r="AV394" s="193">
        <f t="shared" si="259"/>
        <v>0</v>
      </c>
      <c r="AW394" s="193">
        <f t="shared" si="259"/>
        <v>0</v>
      </c>
      <c r="AX394" s="193">
        <f t="shared" si="259"/>
        <v>0</v>
      </c>
      <c r="AY394" s="193">
        <f t="shared" si="259"/>
        <v>0</v>
      </c>
      <c r="AZ394" s="193">
        <f t="shared" si="259"/>
        <v>0</v>
      </c>
      <c r="BA394" s="193">
        <f t="shared" si="259"/>
        <v>0</v>
      </c>
      <c r="BB394" s="193">
        <f t="shared" si="259"/>
        <v>0</v>
      </c>
      <c r="BC394" s="193">
        <f t="shared" si="259"/>
        <v>31.939726027397263</v>
      </c>
      <c r="BD394" s="193">
        <f t="shared" si="259"/>
        <v>0</v>
      </c>
      <c r="BE394" s="193">
        <f t="shared" si="259"/>
        <v>0</v>
      </c>
      <c r="BF394" s="193">
        <f t="shared" si="259"/>
        <v>0</v>
      </c>
      <c r="BG394" s="193">
        <f t="shared" si="258"/>
        <v>0</v>
      </c>
      <c r="BH394" s="193">
        <f t="shared" si="258"/>
        <v>0</v>
      </c>
      <c r="BI394" s="193">
        <f t="shared" si="258"/>
        <v>0</v>
      </c>
      <c r="BJ394" s="193">
        <f t="shared" si="258"/>
        <v>0</v>
      </c>
      <c r="BK394" s="193">
        <f t="shared" si="258"/>
        <v>0</v>
      </c>
      <c r="BL394" s="193">
        <f t="shared" si="258"/>
        <v>0</v>
      </c>
      <c r="BM394" s="193">
        <f t="shared" si="258"/>
        <v>0</v>
      </c>
      <c r="BN394" s="193">
        <f t="shared" si="258"/>
        <v>0</v>
      </c>
      <c r="BO394" s="193">
        <f t="shared" si="258"/>
        <v>0</v>
      </c>
      <c r="BP394" s="193">
        <f t="shared" si="258"/>
        <v>0</v>
      </c>
    </row>
    <row r="395" spans="1:68" ht="15" customHeight="1" outlineLevel="1">
      <c r="A395" s="14"/>
      <c r="B395" s="363" t="s">
        <v>222</v>
      </c>
      <c r="C395" s="364"/>
      <c r="D395" s="364"/>
      <c r="E395" s="364"/>
      <c r="F395" s="364"/>
      <c r="G395" s="365"/>
      <c r="H395" s="70"/>
      <c r="I395" s="70"/>
      <c r="J395" s="70"/>
      <c r="K395" s="183">
        <v>1</v>
      </c>
      <c r="L395" s="74">
        <f>+M395-((N395/12)*365)</f>
        <v>40936.5</v>
      </c>
      <c r="M395" s="74">
        <f>$L$7</f>
        <v>41119</v>
      </c>
      <c r="N395" s="308">
        <v>6</v>
      </c>
      <c r="O395" s="70"/>
      <c r="P395" s="56">
        <f t="shared" si="260"/>
        <v>6</v>
      </c>
      <c r="Q395" s="46">
        <f t="shared" si="261"/>
        <v>0</v>
      </c>
      <c r="R395" s="218">
        <v>1</v>
      </c>
      <c r="S395" s="46"/>
      <c r="T395" s="46">
        <f t="shared" si="262"/>
        <v>6</v>
      </c>
      <c r="U395" s="46">
        <f t="shared" si="263"/>
        <v>0</v>
      </c>
      <c r="V395" s="46">
        <f t="shared" si="265"/>
        <v>6</v>
      </c>
      <c r="W395" s="26"/>
      <c r="Y395" s="284">
        <f t="shared" si="257"/>
        <v>0</v>
      </c>
      <c r="Z395" s="57">
        <v>27</v>
      </c>
      <c r="AA395" s="193">
        <f t="shared" si="266"/>
        <v>6</v>
      </c>
      <c r="AB395" s="193">
        <f t="shared" si="264"/>
        <v>0</v>
      </c>
      <c r="AC395" s="193">
        <f t="shared" si="264"/>
        <v>0</v>
      </c>
      <c r="AD395" s="193">
        <f t="shared" si="264"/>
        <v>0</v>
      </c>
      <c r="AE395" s="193">
        <f t="shared" si="264"/>
        <v>0</v>
      </c>
      <c r="AF395" s="193">
        <f t="shared" si="264"/>
        <v>0</v>
      </c>
      <c r="AG395" s="193">
        <f t="shared" si="264"/>
        <v>0</v>
      </c>
      <c r="AH395" s="193">
        <f t="shared" si="264"/>
        <v>0</v>
      </c>
      <c r="AI395" s="193">
        <f t="shared" si="264"/>
        <v>0</v>
      </c>
      <c r="AJ395" s="193">
        <f t="shared" si="264"/>
        <v>0</v>
      </c>
      <c r="AK395" s="193">
        <f t="shared" si="264"/>
        <v>0</v>
      </c>
      <c r="AL395" s="193">
        <f t="shared" si="264"/>
        <v>0</v>
      </c>
      <c r="AM395" s="193">
        <f t="shared" si="264"/>
        <v>0</v>
      </c>
      <c r="AN395" s="193">
        <f t="shared" si="264"/>
        <v>0</v>
      </c>
      <c r="AO395" s="193">
        <f t="shared" si="264"/>
        <v>0</v>
      </c>
      <c r="AP395" s="193">
        <f t="shared" si="264"/>
        <v>0</v>
      </c>
      <c r="AQ395" s="193">
        <f t="shared" si="264"/>
        <v>0</v>
      </c>
      <c r="AR395" s="193">
        <f t="shared" si="259"/>
        <v>0</v>
      </c>
      <c r="AS395" s="193">
        <f t="shared" si="259"/>
        <v>0</v>
      </c>
      <c r="AT395" s="193">
        <f t="shared" si="259"/>
        <v>0</v>
      </c>
      <c r="AU395" s="193">
        <f t="shared" si="259"/>
        <v>0</v>
      </c>
      <c r="AV395" s="193">
        <f t="shared" si="259"/>
        <v>0</v>
      </c>
      <c r="AW395" s="193">
        <f t="shared" si="259"/>
        <v>0</v>
      </c>
      <c r="AX395" s="193">
        <f t="shared" si="259"/>
        <v>0</v>
      </c>
      <c r="AY395" s="193">
        <f t="shared" si="259"/>
        <v>0</v>
      </c>
      <c r="AZ395" s="193">
        <f t="shared" si="259"/>
        <v>0</v>
      </c>
      <c r="BA395" s="193">
        <f t="shared" si="259"/>
        <v>0</v>
      </c>
      <c r="BB395" s="193">
        <f t="shared" si="259"/>
        <v>0</v>
      </c>
      <c r="BC395" s="193">
        <f t="shared" si="259"/>
        <v>6</v>
      </c>
      <c r="BD395" s="193">
        <f t="shared" si="259"/>
        <v>0</v>
      </c>
      <c r="BE395" s="193">
        <f t="shared" si="259"/>
        <v>0</v>
      </c>
      <c r="BF395" s="193">
        <f t="shared" si="259"/>
        <v>0</v>
      </c>
      <c r="BG395" s="193">
        <f t="shared" si="258"/>
        <v>0</v>
      </c>
      <c r="BH395" s="193">
        <f t="shared" si="258"/>
        <v>0</v>
      </c>
      <c r="BI395" s="193">
        <f t="shared" si="258"/>
        <v>0</v>
      </c>
      <c r="BJ395" s="193">
        <f t="shared" si="258"/>
        <v>0</v>
      </c>
      <c r="BK395" s="193">
        <f t="shared" si="258"/>
        <v>0</v>
      </c>
      <c r="BL395" s="193">
        <f t="shared" si="258"/>
        <v>0</v>
      </c>
      <c r="BM395" s="193">
        <f t="shared" si="258"/>
        <v>0</v>
      </c>
      <c r="BN395" s="193">
        <f t="shared" si="258"/>
        <v>0</v>
      </c>
      <c r="BO395" s="193">
        <f t="shared" si="258"/>
        <v>0</v>
      </c>
      <c r="BP395" s="193">
        <f t="shared" si="258"/>
        <v>0</v>
      </c>
    </row>
    <row r="396" spans="1:68" ht="15" customHeight="1" outlineLevel="1">
      <c r="A396" s="14"/>
      <c r="B396" s="357"/>
      <c r="C396" s="358"/>
      <c r="D396" s="358"/>
      <c r="E396" s="358"/>
      <c r="F396" s="358"/>
      <c r="G396" s="359"/>
      <c r="H396" s="70"/>
      <c r="I396" s="70"/>
      <c r="J396" s="70"/>
      <c r="K396" s="70"/>
      <c r="L396" s="74"/>
      <c r="M396" s="74"/>
      <c r="N396" s="73"/>
      <c r="O396" s="70"/>
      <c r="P396" s="56"/>
      <c r="Q396" s="46"/>
      <c r="R396" s="46"/>
      <c r="S396" s="46"/>
      <c r="T396" s="46"/>
      <c r="U396" s="46"/>
      <c r="V396" s="46"/>
      <c r="W396" s="26"/>
      <c r="Y396" s="284"/>
      <c r="AA396" s="193" t="str">
        <f t="shared" si="266"/>
        <v/>
      </c>
      <c r="AB396" s="193">
        <f t="shared" si="264"/>
        <v>0</v>
      </c>
      <c r="AC396" s="193">
        <f t="shared" si="264"/>
        <v>0</v>
      </c>
      <c r="AD396" s="193">
        <f t="shared" si="264"/>
        <v>0</v>
      </c>
      <c r="AE396" s="193">
        <f t="shared" si="264"/>
        <v>0</v>
      </c>
      <c r="AF396" s="193">
        <f t="shared" si="264"/>
        <v>0</v>
      </c>
      <c r="AG396" s="193">
        <f t="shared" si="264"/>
        <v>0</v>
      </c>
      <c r="AH396" s="193">
        <f t="shared" si="264"/>
        <v>0</v>
      </c>
      <c r="AI396" s="193">
        <f t="shared" si="264"/>
        <v>0</v>
      </c>
      <c r="AJ396" s="193">
        <f t="shared" si="264"/>
        <v>0</v>
      </c>
      <c r="AK396" s="193">
        <f t="shared" si="264"/>
        <v>0</v>
      </c>
      <c r="AL396" s="193">
        <f t="shared" si="264"/>
        <v>0</v>
      </c>
      <c r="AM396" s="193">
        <f t="shared" si="264"/>
        <v>0</v>
      </c>
      <c r="AN396" s="193">
        <f t="shared" si="264"/>
        <v>0</v>
      </c>
      <c r="AO396" s="193">
        <f t="shared" si="264"/>
        <v>0</v>
      </c>
      <c r="AP396" s="193">
        <f t="shared" si="264"/>
        <v>0</v>
      </c>
      <c r="AQ396" s="193">
        <f t="shared" si="264"/>
        <v>0</v>
      </c>
      <c r="AR396" s="193">
        <f t="shared" si="259"/>
        <v>0</v>
      </c>
      <c r="AS396" s="193">
        <f t="shared" si="259"/>
        <v>0</v>
      </c>
      <c r="AT396" s="193">
        <f t="shared" si="259"/>
        <v>0</v>
      </c>
      <c r="AU396" s="193">
        <f t="shared" si="259"/>
        <v>0</v>
      </c>
      <c r="AV396" s="193">
        <f t="shared" si="259"/>
        <v>0</v>
      </c>
      <c r="AW396" s="193">
        <f t="shared" si="259"/>
        <v>0</v>
      </c>
      <c r="AX396" s="193">
        <f t="shared" si="259"/>
        <v>0</v>
      </c>
      <c r="AY396" s="193">
        <f t="shared" si="259"/>
        <v>0</v>
      </c>
      <c r="AZ396" s="193">
        <f t="shared" si="259"/>
        <v>0</v>
      </c>
      <c r="BA396" s="193">
        <f t="shared" si="259"/>
        <v>0</v>
      </c>
      <c r="BB396" s="193">
        <f t="shared" si="259"/>
        <v>0</v>
      </c>
      <c r="BC396" s="193">
        <f t="shared" si="259"/>
        <v>0</v>
      </c>
      <c r="BD396" s="193">
        <f t="shared" si="259"/>
        <v>0</v>
      </c>
      <c r="BE396" s="193">
        <f t="shared" si="259"/>
        <v>0</v>
      </c>
      <c r="BF396" s="193">
        <f t="shared" si="259"/>
        <v>0</v>
      </c>
      <c r="BG396" s="193">
        <f t="shared" si="258"/>
        <v>0</v>
      </c>
      <c r="BH396" s="193">
        <f t="shared" si="258"/>
        <v>0</v>
      </c>
      <c r="BI396" s="193">
        <f t="shared" si="258"/>
        <v>0</v>
      </c>
      <c r="BJ396" s="193">
        <f t="shared" si="258"/>
        <v>0</v>
      </c>
      <c r="BK396" s="193">
        <f t="shared" si="258"/>
        <v>0</v>
      </c>
      <c r="BL396" s="193">
        <f t="shared" si="258"/>
        <v>0</v>
      </c>
      <c r="BM396" s="193">
        <f t="shared" si="258"/>
        <v>0</v>
      </c>
      <c r="BN396" s="193">
        <f t="shared" si="258"/>
        <v>0</v>
      </c>
      <c r="BO396" s="193">
        <f t="shared" si="258"/>
        <v>0</v>
      </c>
      <c r="BP396" s="193">
        <f t="shared" si="258"/>
        <v>0</v>
      </c>
    </row>
    <row r="397" spans="1:68" s="2" customFormat="1" ht="15" customHeight="1" outlineLevel="1">
      <c r="A397" s="50" t="s">
        <v>223</v>
      </c>
      <c r="B397" s="372" t="s">
        <v>224</v>
      </c>
      <c r="C397" s="373"/>
      <c r="D397" s="373"/>
      <c r="E397" s="373"/>
      <c r="F397" s="373"/>
      <c r="G397" s="374"/>
      <c r="H397" s="51"/>
      <c r="I397" s="51"/>
      <c r="J397" s="51"/>
      <c r="K397" s="51"/>
      <c r="L397" s="51"/>
      <c r="M397" s="51"/>
      <c r="N397" s="52"/>
      <c r="O397" s="51"/>
      <c r="P397" s="53">
        <f>H397*I397+K397*N397</f>
        <v>0</v>
      </c>
      <c r="Q397" s="44">
        <f>H397*J397+K397*O397</f>
        <v>0</v>
      </c>
      <c r="R397" s="44"/>
      <c r="S397" s="44"/>
      <c r="T397" s="44">
        <f>P397*R397</f>
        <v>0</v>
      </c>
      <c r="U397" s="44">
        <f>Q397*S397</f>
        <v>0</v>
      </c>
      <c r="V397" s="44">
        <f>SUM(V398:V398)</f>
        <v>0</v>
      </c>
      <c r="W397" s="27">
        <f>V397/$M$5</f>
        <v>0</v>
      </c>
      <c r="Y397" s="284"/>
      <c r="AA397" s="193" t="str">
        <f t="shared" si="266"/>
        <v/>
      </c>
      <c r="AB397" s="193">
        <f t="shared" si="264"/>
        <v>0</v>
      </c>
      <c r="AC397" s="193">
        <f t="shared" si="264"/>
        <v>0</v>
      </c>
      <c r="AD397" s="193">
        <f t="shared" si="264"/>
        <v>0</v>
      </c>
      <c r="AE397" s="193">
        <f t="shared" si="264"/>
        <v>0</v>
      </c>
      <c r="AF397" s="193">
        <f t="shared" si="264"/>
        <v>0</v>
      </c>
      <c r="AG397" s="193">
        <f t="shared" si="264"/>
        <v>0</v>
      </c>
      <c r="AH397" s="193">
        <f t="shared" si="264"/>
        <v>0</v>
      </c>
      <c r="AI397" s="193">
        <f t="shared" si="264"/>
        <v>0</v>
      </c>
      <c r="AJ397" s="193">
        <f t="shared" si="264"/>
        <v>0</v>
      </c>
      <c r="AK397" s="193">
        <f t="shared" si="264"/>
        <v>0</v>
      </c>
      <c r="AL397" s="193">
        <f t="shared" si="264"/>
        <v>0</v>
      </c>
      <c r="AM397" s="193">
        <f t="shared" si="264"/>
        <v>0</v>
      </c>
      <c r="AN397" s="193">
        <f t="shared" si="264"/>
        <v>0</v>
      </c>
      <c r="AO397" s="193">
        <f t="shared" si="264"/>
        <v>0</v>
      </c>
      <c r="AP397" s="193">
        <f t="shared" si="264"/>
        <v>0</v>
      </c>
      <c r="AQ397" s="193">
        <f t="shared" si="264"/>
        <v>0</v>
      </c>
      <c r="AR397" s="193">
        <f t="shared" si="259"/>
        <v>0</v>
      </c>
      <c r="AS397" s="193">
        <f t="shared" si="259"/>
        <v>0</v>
      </c>
      <c r="AT397" s="193">
        <f t="shared" si="259"/>
        <v>0</v>
      </c>
      <c r="AU397" s="193">
        <f t="shared" si="259"/>
        <v>0</v>
      </c>
      <c r="AV397" s="193">
        <f t="shared" si="259"/>
        <v>0</v>
      </c>
      <c r="AW397" s="193">
        <f t="shared" si="259"/>
        <v>0</v>
      </c>
      <c r="AX397" s="193">
        <f t="shared" si="259"/>
        <v>0</v>
      </c>
      <c r="AY397" s="193">
        <f t="shared" si="259"/>
        <v>0</v>
      </c>
      <c r="AZ397" s="193">
        <f t="shared" si="259"/>
        <v>0</v>
      </c>
      <c r="BA397" s="193">
        <f t="shared" si="259"/>
        <v>0</v>
      </c>
      <c r="BB397" s="193">
        <f t="shared" si="259"/>
        <v>0</v>
      </c>
      <c r="BC397" s="193">
        <f t="shared" si="259"/>
        <v>0</v>
      </c>
      <c r="BD397" s="193">
        <f t="shared" si="259"/>
        <v>0</v>
      </c>
      <c r="BE397" s="193">
        <f t="shared" si="259"/>
        <v>0</v>
      </c>
      <c r="BF397" s="193">
        <f t="shared" si="259"/>
        <v>0</v>
      </c>
      <c r="BG397" s="193">
        <f t="shared" si="258"/>
        <v>0</v>
      </c>
      <c r="BH397" s="193">
        <f t="shared" si="258"/>
        <v>0</v>
      </c>
      <c r="BI397" s="193">
        <f t="shared" si="258"/>
        <v>0</v>
      </c>
      <c r="BJ397" s="193">
        <f t="shared" si="258"/>
        <v>0</v>
      </c>
      <c r="BK397" s="193">
        <f t="shared" si="258"/>
        <v>0</v>
      </c>
      <c r="BL397" s="193">
        <f t="shared" si="258"/>
        <v>0</v>
      </c>
      <c r="BM397" s="193">
        <f t="shared" si="258"/>
        <v>0</v>
      </c>
      <c r="BN397" s="193">
        <f t="shared" si="258"/>
        <v>0</v>
      </c>
      <c r="BO397" s="193">
        <f t="shared" si="258"/>
        <v>0</v>
      </c>
      <c r="BP397" s="193">
        <f t="shared" si="258"/>
        <v>0</v>
      </c>
    </row>
    <row r="398" spans="1:68" ht="15" customHeight="1" outlineLevel="1">
      <c r="A398" s="14"/>
      <c r="B398" s="363" t="s">
        <v>224</v>
      </c>
      <c r="C398" s="375"/>
      <c r="D398" s="375"/>
      <c r="E398" s="375"/>
      <c r="F398" s="375"/>
      <c r="G398" s="376"/>
      <c r="H398" s="70"/>
      <c r="I398" s="70"/>
      <c r="J398" s="70"/>
      <c r="K398" s="183"/>
      <c r="L398" s="183"/>
      <c r="M398" s="183"/>
      <c r="N398" s="71"/>
      <c r="O398" s="183"/>
      <c r="P398" s="56">
        <f>H398*I398+K398*N398</f>
        <v>0</v>
      </c>
      <c r="Q398" s="46">
        <f>H398*J398+K398*O398</f>
        <v>0</v>
      </c>
      <c r="R398" s="218"/>
      <c r="S398" s="218"/>
      <c r="T398" s="46">
        <f>P398*R398</f>
        <v>0</v>
      </c>
      <c r="U398" s="46">
        <f>Q398*S398</f>
        <v>0</v>
      </c>
      <c r="V398" s="46">
        <f>T398+U398</f>
        <v>0</v>
      </c>
      <c r="W398" s="26"/>
      <c r="Y398" s="284"/>
      <c r="AA398" s="193" t="str">
        <f t="shared" si="266"/>
        <v/>
      </c>
      <c r="AB398" s="193">
        <f t="shared" si="264"/>
        <v>0</v>
      </c>
      <c r="AC398" s="193">
        <f t="shared" si="264"/>
        <v>0</v>
      </c>
      <c r="AD398" s="193">
        <f t="shared" si="264"/>
        <v>0</v>
      </c>
      <c r="AE398" s="193">
        <f t="shared" si="264"/>
        <v>0</v>
      </c>
      <c r="AF398" s="193">
        <f t="shared" si="264"/>
        <v>0</v>
      </c>
      <c r="AG398" s="193">
        <f t="shared" si="264"/>
        <v>0</v>
      </c>
      <c r="AH398" s="193">
        <f t="shared" si="264"/>
        <v>0</v>
      </c>
      <c r="AI398" s="193">
        <f t="shared" si="264"/>
        <v>0</v>
      </c>
      <c r="AJ398" s="193">
        <f t="shared" si="264"/>
        <v>0</v>
      </c>
      <c r="AK398" s="193">
        <f t="shared" si="264"/>
        <v>0</v>
      </c>
      <c r="AL398" s="193">
        <f t="shared" si="264"/>
        <v>0</v>
      </c>
      <c r="AM398" s="193">
        <f t="shared" si="264"/>
        <v>0</v>
      </c>
      <c r="AN398" s="193">
        <f t="shared" si="264"/>
        <v>0</v>
      </c>
      <c r="AO398" s="193">
        <f t="shared" si="264"/>
        <v>0</v>
      </c>
      <c r="AP398" s="193">
        <f t="shared" si="264"/>
        <v>0</v>
      </c>
      <c r="AQ398" s="193">
        <f t="shared" si="264"/>
        <v>0</v>
      </c>
      <c r="AR398" s="193">
        <f t="shared" si="259"/>
        <v>0</v>
      </c>
      <c r="AS398" s="193">
        <f t="shared" si="259"/>
        <v>0</v>
      </c>
      <c r="AT398" s="193">
        <f t="shared" si="259"/>
        <v>0</v>
      </c>
      <c r="AU398" s="193">
        <f t="shared" si="259"/>
        <v>0</v>
      </c>
      <c r="AV398" s="193">
        <f t="shared" si="259"/>
        <v>0</v>
      </c>
      <c r="AW398" s="193">
        <f t="shared" si="259"/>
        <v>0</v>
      </c>
      <c r="AX398" s="193">
        <f t="shared" si="259"/>
        <v>0</v>
      </c>
      <c r="AY398" s="193">
        <f t="shared" si="259"/>
        <v>0</v>
      </c>
      <c r="AZ398" s="193">
        <f t="shared" si="259"/>
        <v>0</v>
      </c>
      <c r="BA398" s="193">
        <f t="shared" si="259"/>
        <v>0</v>
      </c>
      <c r="BB398" s="193">
        <f t="shared" si="259"/>
        <v>0</v>
      </c>
      <c r="BC398" s="193">
        <f t="shared" si="259"/>
        <v>0</v>
      </c>
      <c r="BD398" s="193">
        <f t="shared" si="259"/>
        <v>0</v>
      </c>
      <c r="BE398" s="193">
        <f t="shared" si="259"/>
        <v>0</v>
      </c>
      <c r="BF398" s="193">
        <f t="shared" si="259"/>
        <v>0</v>
      </c>
      <c r="BG398" s="193">
        <f t="shared" si="258"/>
        <v>0</v>
      </c>
      <c r="BH398" s="193">
        <f t="shared" si="258"/>
        <v>0</v>
      </c>
      <c r="BI398" s="193">
        <f t="shared" si="258"/>
        <v>0</v>
      </c>
      <c r="BJ398" s="193">
        <f t="shared" si="258"/>
        <v>0</v>
      </c>
      <c r="BK398" s="193">
        <f t="shared" si="258"/>
        <v>0</v>
      </c>
      <c r="BL398" s="193">
        <f t="shared" si="258"/>
        <v>0</v>
      </c>
      <c r="BM398" s="193">
        <f t="shared" si="258"/>
        <v>0</v>
      </c>
      <c r="BN398" s="193">
        <f t="shared" si="258"/>
        <v>0</v>
      </c>
      <c r="BO398" s="193">
        <f t="shared" si="258"/>
        <v>0</v>
      </c>
      <c r="BP398" s="193">
        <f t="shared" si="258"/>
        <v>0</v>
      </c>
    </row>
    <row r="399" spans="1:68" ht="15" customHeight="1" outlineLevel="1">
      <c r="A399" s="14"/>
      <c r="B399" s="357"/>
      <c r="C399" s="358"/>
      <c r="D399" s="358"/>
      <c r="E399" s="358"/>
      <c r="F399" s="358"/>
      <c r="G399" s="359"/>
      <c r="H399" s="70"/>
      <c r="I399" s="70"/>
      <c r="J399" s="70"/>
      <c r="K399" s="70"/>
      <c r="L399" s="74"/>
      <c r="M399" s="74"/>
      <c r="N399" s="73"/>
      <c r="O399" s="70"/>
      <c r="P399" s="56"/>
      <c r="Q399" s="46"/>
      <c r="R399" s="46"/>
      <c r="S399" s="46"/>
      <c r="T399" s="46"/>
      <c r="U399" s="46"/>
      <c r="V399" s="46"/>
      <c r="W399" s="26"/>
      <c r="Y399" s="284"/>
      <c r="AA399" s="193" t="str">
        <f t="shared" si="266"/>
        <v/>
      </c>
      <c r="AB399" s="193">
        <f t="shared" si="264"/>
        <v>0</v>
      </c>
      <c r="AC399" s="193">
        <f t="shared" si="264"/>
        <v>0</v>
      </c>
      <c r="AD399" s="193">
        <f t="shared" si="264"/>
        <v>0</v>
      </c>
      <c r="AE399" s="193">
        <f t="shared" si="264"/>
        <v>0</v>
      </c>
      <c r="AF399" s="193">
        <f t="shared" si="264"/>
        <v>0</v>
      </c>
      <c r="AG399" s="193">
        <f t="shared" si="264"/>
        <v>0</v>
      </c>
      <c r="AH399" s="193">
        <f t="shared" si="264"/>
        <v>0</v>
      </c>
      <c r="AI399" s="193">
        <f t="shared" si="264"/>
        <v>0</v>
      </c>
      <c r="AJ399" s="193">
        <f t="shared" si="264"/>
        <v>0</v>
      </c>
      <c r="AK399" s="193">
        <f t="shared" si="264"/>
        <v>0</v>
      </c>
      <c r="AL399" s="193">
        <f t="shared" si="264"/>
        <v>0</v>
      </c>
      <c r="AM399" s="193">
        <f t="shared" si="264"/>
        <v>0</v>
      </c>
      <c r="AN399" s="193">
        <f t="shared" si="264"/>
        <v>0</v>
      </c>
      <c r="AO399" s="193">
        <f t="shared" si="264"/>
        <v>0</v>
      </c>
      <c r="AP399" s="193">
        <f t="shared" si="264"/>
        <v>0</v>
      </c>
      <c r="AQ399" s="193">
        <f t="shared" si="264"/>
        <v>0</v>
      </c>
      <c r="AR399" s="193">
        <f t="shared" si="259"/>
        <v>0</v>
      </c>
      <c r="AS399" s="193">
        <f t="shared" si="259"/>
        <v>0</v>
      </c>
      <c r="AT399" s="193">
        <f t="shared" si="259"/>
        <v>0</v>
      </c>
      <c r="AU399" s="193">
        <f t="shared" si="259"/>
        <v>0</v>
      </c>
      <c r="AV399" s="193">
        <f t="shared" si="259"/>
        <v>0</v>
      </c>
      <c r="AW399" s="193">
        <f t="shared" si="259"/>
        <v>0</v>
      </c>
      <c r="AX399" s="193">
        <f t="shared" si="259"/>
        <v>0</v>
      </c>
      <c r="AY399" s="193">
        <f t="shared" si="259"/>
        <v>0</v>
      </c>
      <c r="AZ399" s="193">
        <f t="shared" si="259"/>
        <v>0</v>
      </c>
      <c r="BA399" s="193">
        <f t="shared" si="259"/>
        <v>0</v>
      </c>
      <c r="BB399" s="193">
        <f t="shared" si="259"/>
        <v>0</v>
      </c>
      <c r="BC399" s="193">
        <f t="shared" si="259"/>
        <v>0</v>
      </c>
      <c r="BD399" s="193">
        <f t="shared" si="259"/>
        <v>0</v>
      </c>
      <c r="BE399" s="193">
        <f t="shared" si="259"/>
        <v>0</v>
      </c>
      <c r="BF399" s="193">
        <f t="shared" si="259"/>
        <v>0</v>
      </c>
      <c r="BG399" s="193">
        <f t="shared" si="258"/>
        <v>0</v>
      </c>
      <c r="BH399" s="193">
        <f t="shared" si="258"/>
        <v>0</v>
      </c>
      <c r="BI399" s="193">
        <f t="shared" si="258"/>
        <v>0</v>
      </c>
      <c r="BJ399" s="193">
        <f t="shared" si="258"/>
        <v>0</v>
      </c>
      <c r="BK399" s="193">
        <f t="shared" si="258"/>
        <v>0</v>
      </c>
      <c r="BL399" s="193">
        <f t="shared" si="258"/>
        <v>0</v>
      </c>
      <c r="BM399" s="193">
        <f t="shared" si="258"/>
        <v>0</v>
      </c>
      <c r="BN399" s="193">
        <f t="shared" si="258"/>
        <v>0</v>
      </c>
      <c r="BO399" s="193">
        <f t="shared" si="258"/>
        <v>0</v>
      </c>
      <c r="BP399" s="193">
        <f t="shared" si="258"/>
        <v>0</v>
      </c>
    </row>
    <row r="400" spans="1:68" s="2" customFormat="1" ht="15" customHeight="1" outlineLevel="1">
      <c r="A400" s="50" t="s">
        <v>225</v>
      </c>
      <c r="B400" s="372" t="s">
        <v>226</v>
      </c>
      <c r="C400" s="373"/>
      <c r="D400" s="373"/>
      <c r="E400" s="373"/>
      <c r="F400" s="373"/>
      <c r="G400" s="374"/>
      <c r="H400" s="51"/>
      <c r="I400" s="51"/>
      <c r="J400" s="51"/>
      <c r="K400" s="51"/>
      <c r="L400" s="51"/>
      <c r="M400" s="51"/>
      <c r="N400" s="52"/>
      <c r="O400" s="51"/>
      <c r="P400" s="53">
        <f t="shared" ref="P400:P406" si="267">H400*I400+K400*N400</f>
        <v>0</v>
      </c>
      <c r="Q400" s="44">
        <f>H400*J400+K400*O400</f>
        <v>0</v>
      </c>
      <c r="R400" s="44"/>
      <c r="S400" s="44"/>
      <c r="T400" s="44">
        <f t="shared" ref="T400:U406" si="268">P400*R400</f>
        <v>0</v>
      </c>
      <c r="U400" s="44">
        <f t="shared" si="268"/>
        <v>0</v>
      </c>
      <c r="V400" s="44">
        <f>SUM(V401:V406)</f>
        <v>40.939726027397263</v>
      </c>
      <c r="W400" s="27">
        <f>V400/$M$5</f>
        <v>2.729315068493151E-5</v>
      </c>
      <c r="Y400" s="284"/>
      <c r="AA400" s="193" t="str">
        <f t="shared" si="266"/>
        <v/>
      </c>
      <c r="AB400" s="193">
        <f t="shared" si="264"/>
        <v>0</v>
      </c>
      <c r="AC400" s="193">
        <f t="shared" si="264"/>
        <v>0</v>
      </c>
      <c r="AD400" s="193">
        <f t="shared" si="264"/>
        <v>0</v>
      </c>
      <c r="AE400" s="193">
        <f t="shared" si="264"/>
        <v>0</v>
      </c>
      <c r="AF400" s="193">
        <f t="shared" si="264"/>
        <v>0</v>
      </c>
      <c r="AG400" s="193">
        <f t="shared" si="264"/>
        <v>0</v>
      </c>
      <c r="AH400" s="193">
        <f t="shared" si="264"/>
        <v>0</v>
      </c>
      <c r="AI400" s="193">
        <f t="shared" si="264"/>
        <v>0</v>
      </c>
      <c r="AJ400" s="193">
        <f t="shared" si="264"/>
        <v>0</v>
      </c>
      <c r="AK400" s="193">
        <f t="shared" si="264"/>
        <v>0</v>
      </c>
      <c r="AL400" s="193">
        <f t="shared" si="264"/>
        <v>0</v>
      </c>
      <c r="AM400" s="193">
        <f t="shared" si="264"/>
        <v>0</v>
      </c>
      <c r="AN400" s="193">
        <f t="shared" si="264"/>
        <v>0</v>
      </c>
      <c r="AO400" s="193">
        <f t="shared" si="264"/>
        <v>0</v>
      </c>
      <c r="AP400" s="193">
        <f t="shared" si="264"/>
        <v>0</v>
      </c>
      <c r="AQ400" s="193">
        <f t="shared" si="264"/>
        <v>0</v>
      </c>
      <c r="AR400" s="193">
        <f t="shared" si="259"/>
        <v>0</v>
      </c>
      <c r="AS400" s="193">
        <f t="shared" si="259"/>
        <v>0</v>
      </c>
      <c r="AT400" s="193">
        <f t="shared" si="259"/>
        <v>0</v>
      </c>
      <c r="AU400" s="193">
        <f t="shared" si="259"/>
        <v>0</v>
      </c>
      <c r="AV400" s="193">
        <f t="shared" si="259"/>
        <v>0</v>
      </c>
      <c r="AW400" s="193">
        <f t="shared" si="259"/>
        <v>0</v>
      </c>
      <c r="AX400" s="193">
        <f t="shared" si="259"/>
        <v>0</v>
      </c>
      <c r="AY400" s="193">
        <f t="shared" si="259"/>
        <v>0</v>
      </c>
      <c r="AZ400" s="193">
        <f t="shared" si="259"/>
        <v>0</v>
      </c>
      <c r="BA400" s="193">
        <f t="shared" si="259"/>
        <v>0</v>
      </c>
      <c r="BB400" s="193">
        <f t="shared" si="259"/>
        <v>0</v>
      </c>
      <c r="BC400" s="193">
        <f t="shared" si="259"/>
        <v>0</v>
      </c>
      <c r="BD400" s="193">
        <f t="shared" si="259"/>
        <v>0</v>
      </c>
      <c r="BE400" s="193">
        <f t="shared" si="259"/>
        <v>0</v>
      </c>
      <c r="BF400" s="193">
        <f t="shared" si="259"/>
        <v>0</v>
      </c>
      <c r="BG400" s="193">
        <f t="shared" ref="BG400:BP414" si="269">+IF($Z400=BG$12,$V400,0)</f>
        <v>0</v>
      </c>
      <c r="BH400" s="193">
        <f t="shared" si="269"/>
        <v>0</v>
      </c>
      <c r="BI400" s="193">
        <f t="shared" si="269"/>
        <v>0</v>
      </c>
      <c r="BJ400" s="193">
        <f t="shared" si="269"/>
        <v>0</v>
      </c>
      <c r="BK400" s="193">
        <f t="shared" si="269"/>
        <v>0</v>
      </c>
      <c r="BL400" s="193">
        <f t="shared" si="269"/>
        <v>0</v>
      </c>
      <c r="BM400" s="193">
        <f t="shared" si="269"/>
        <v>0</v>
      </c>
      <c r="BN400" s="193">
        <f t="shared" si="269"/>
        <v>0</v>
      </c>
      <c r="BO400" s="193">
        <f t="shared" si="269"/>
        <v>0</v>
      </c>
      <c r="BP400" s="193">
        <f t="shared" si="269"/>
        <v>0</v>
      </c>
    </row>
    <row r="401" spans="1:68" ht="15" customHeight="1" outlineLevel="1">
      <c r="A401" s="14"/>
      <c r="B401" s="363" t="s">
        <v>227</v>
      </c>
      <c r="C401" s="364"/>
      <c r="D401" s="364"/>
      <c r="E401" s="364"/>
      <c r="F401" s="364"/>
      <c r="G401" s="365"/>
      <c r="H401" s="70"/>
      <c r="I401" s="70"/>
      <c r="J401" s="70"/>
      <c r="K401" s="183">
        <v>1</v>
      </c>
      <c r="L401" s="70"/>
      <c r="M401" s="70"/>
      <c r="N401" s="71"/>
      <c r="O401" s="183">
        <v>1</v>
      </c>
      <c r="P401" s="56">
        <f t="shared" si="267"/>
        <v>0</v>
      </c>
      <c r="Q401" s="46">
        <f>H401*J401+K401*O401</f>
        <v>1</v>
      </c>
      <c r="R401" s="46"/>
      <c r="S401" s="218">
        <v>1</v>
      </c>
      <c r="T401" s="46">
        <f t="shared" si="268"/>
        <v>0</v>
      </c>
      <c r="U401" s="46">
        <f t="shared" si="268"/>
        <v>1</v>
      </c>
      <c r="V401" s="46">
        <f t="shared" ref="V401:V406" si="270">T401+U401</f>
        <v>1</v>
      </c>
      <c r="W401" s="26"/>
      <c r="Y401" s="284">
        <f t="shared" si="257"/>
        <v>0</v>
      </c>
      <c r="Z401" s="57">
        <v>26</v>
      </c>
      <c r="AA401" s="193">
        <f t="shared" si="266"/>
        <v>1</v>
      </c>
      <c r="AB401" s="193">
        <f t="shared" si="264"/>
        <v>0</v>
      </c>
      <c r="AC401" s="193">
        <f t="shared" si="264"/>
        <v>0</v>
      </c>
      <c r="AD401" s="193">
        <f t="shared" si="264"/>
        <v>0</v>
      </c>
      <c r="AE401" s="193">
        <f t="shared" si="264"/>
        <v>0</v>
      </c>
      <c r="AF401" s="193">
        <f t="shared" si="264"/>
        <v>0</v>
      </c>
      <c r="AG401" s="193">
        <f t="shared" si="264"/>
        <v>0</v>
      </c>
      <c r="AH401" s="193">
        <f t="shared" si="264"/>
        <v>0</v>
      </c>
      <c r="AI401" s="193">
        <f t="shared" si="264"/>
        <v>0</v>
      </c>
      <c r="AJ401" s="193">
        <f t="shared" si="264"/>
        <v>0</v>
      </c>
      <c r="AK401" s="193">
        <f t="shared" si="264"/>
        <v>0</v>
      </c>
      <c r="AL401" s="193">
        <f t="shared" si="264"/>
        <v>0</v>
      </c>
      <c r="AM401" s="193">
        <f t="shared" si="264"/>
        <v>0</v>
      </c>
      <c r="AN401" s="193">
        <f t="shared" si="264"/>
        <v>0</v>
      </c>
      <c r="AO401" s="193">
        <f t="shared" si="264"/>
        <v>0</v>
      </c>
      <c r="AP401" s="193">
        <f t="shared" si="264"/>
        <v>0</v>
      </c>
      <c r="AQ401" s="193">
        <f t="shared" ref="AQ401:BF416" si="271">+IF($Z401=AQ$12,$V401,0)</f>
        <v>0</v>
      </c>
      <c r="AR401" s="193">
        <f t="shared" si="271"/>
        <v>0</v>
      </c>
      <c r="AS401" s="193">
        <f t="shared" si="271"/>
        <v>0</v>
      </c>
      <c r="AT401" s="193">
        <f t="shared" si="271"/>
        <v>0</v>
      </c>
      <c r="AU401" s="193">
        <f t="shared" si="271"/>
        <v>0</v>
      </c>
      <c r="AV401" s="193">
        <f t="shared" si="271"/>
        <v>0</v>
      </c>
      <c r="AW401" s="193">
        <f t="shared" si="271"/>
        <v>0</v>
      </c>
      <c r="AX401" s="193">
        <f t="shared" si="271"/>
        <v>0</v>
      </c>
      <c r="AY401" s="193">
        <f t="shared" si="271"/>
        <v>0</v>
      </c>
      <c r="AZ401" s="193">
        <f t="shared" si="271"/>
        <v>0</v>
      </c>
      <c r="BA401" s="193">
        <f t="shared" si="271"/>
        <v>0</v>
      </c>
      <c r="BB401" s="193">
        <f t="shared" si="271"/>
        <v>1</v>
      </c>
      <c r="BC401" s="193">
        <f t="shared" si="271"/>
        <v>0</v>
      </c>
      <c r="BD401" s="193">
        <f t="shared" si="271"/>
        <v>0</v>
      </c>
      <c r="BE401" s="193">
        <f t="shared" si="271"/>
        <v>0</v>
      </c>
      <c r="BF401" s="193">
        <f t="shared" si="271"/>
        <v>0</v>
      </c>
      <c r="BG401" s="193">
        <f t="shared" si="269"/>
        <v>0</v>
      </c>
      <c r="BH401" s="193">
        <f t="shared" si="269"/>
        <v>0</v>
      </c>
      <c r="BI401" s="193">
        <f t="shared" si="269"/>
        <v>0</v>
      </c>
      <c r="BJ401" s="193">
        <f t="shared" si="269"/>
        <v>0</v>
      </c>
      <c r="BK401" s="193">
        <f t="shared" si="269"/>
        <v>0</v>
      </c>
      <c r="BL401" s="193">
        <f t="shared" si="269"/>
        <v>0</v>
      </c>
      <c r="BM401" s="193">
        <f t="shared" si="269"/>
        <v>0</v>
      </c>
      <c r="BN401" s="193">
        <f t="shared" si="269"/>
        <v>0</v>
      </c>
      <c r="BO401" s="193">
        <f t="shared" si="269"/>
        <v>0</v>
      </c>
      <c r="BP401" s="193">
        <f t="shared" si="269"/>
        <v>0</v>
      </c>
    </row>
    <row r="402" spans="1:68" ht="15" customHeight="1" outlineLevel="1">
      <c r="A402" s="14"/>
      <c r="B402" s="363" t="s">
        <v>228</v>
      </c>
      <c r="C402" s="364"/>
      <c r="D402" s="364"/>
      <c r="E402" s="364"/>
      <c r="F402" s="364"/>
      <c r="G402" s="365"/>
      <c r="H402" s="70"/>
      <c r="I402" s="70"/>
      <c r="J402" s="70"/>
      <c r="K402" s="183">
        <v>1</v>
      </c>
      <c r="L402" s="70"/>
      <c r="M402" s="70"/>
      <c r="N402" s="71"/>
      <c r="O402" s="183">
        <v>20</v>
      </c>
      <c r="P402" s="56">
        <f t="shared" si="267"/>
        <v>0</v>
      </c>
      <c r="Q402" s="46">
        <v>20</v>
      </c>
      <c r="R402" s="46"/>
      <c r="S402" s="46">
        <f>+$C$5</f>
        <v>0</v>
      </c>
      <c r="T402" s="46">
        <f t="shared" si="268"/>
        <v>0</v>
      </c>
      <c r="U402" s="46">
        <f t="shared" si="268"/>
        <v>0</v>
      </c>
      <c r="V402" s="46">
        <f t="shared" si="270"/>
        <v>0</v>
      </c>
      <c r="W402" s="26"/>
      <c r="Y402" s="284">
        <f t="shared" si="257"/>
        <v>0</v>
      </c>
      <c r="Z402" s="57">
        <v>26</v>
      </c>
      <c r="AA402" s="193">
        <f t="shared" si="266"/>
        <v>0</v>
      </c>
      <c r="AB402" s="193">
        <f t="shared" ref="AB402:AQ417" si="272">+IF($Z402=AB$12,$V402,0)</f>
        <v>0</v>
      </c>
      <c r="AC402" s="193">
        <f t="shared" si="272"/>
        <v>0</v>
      </c>
      <c r="AD402" s="193">
        <f t="shared" si="272"/>
        <v>0</v>
      </c>
      <c r="AE402" s="193">
        <f t="shared" si="272"/>
        <v>0</v>
      </c>
      <c r="AF402" s="193">
        <f t="shared" si="272"/>
        <v>0</v>
      </c>
      <c r="AG402" s="193">
        <f t="shared" si="272"/>
        <v>0</v>
      </c>
      <c r="AH402" s="193">
        <f t="shared" si="272"/>
        <v>0</v>
      </c>
      <c r="AI402" s="193">
        <f t="shared" si="272"/>
        <v>0</v>
      </c>
      <c r="AJ402" s="193">
        <f t="shared" si="272"/>
        <v>0</v>
      </c>
      <c r="AK402" s="193">
        <f t="shared" si="272"/>
        <v>0</v>
      </c>
      <c r="AL402" s="193">
        <f t="shared" si="272"/>
        <v>0</v>
      </c>
      <c r="AM402" s="193">
        <f t="shared" si="272"/>
        <v>0</v>
      </c>
      <c r="AN402" s="193">
        <f t="shared" si="272"/>
        <v>0</v>
      </c>
      <c r="AO402" s="193">
        <f t="shared" si="272"/>
        <v>0</v>
      </c>
      <c r="AP402" s="193">
        <f t="shared" si="272"/>
        <v>0</v>
      </c>
      <c r="AQ402" s="193">
        <f t="shared" si="272"/>
        <v>0</v>
      </c>
      <c r="AR402" s="193">
        <f t="shared" si="271"/>
        <v>0</v>
      </c>
      <c r="AS402" s="193">
        <f t="shared" si="271"/>
        <v>0</v>
      </c>
      <c r="AT402" s="193">
        <f t="shared" si="271"/>
        <v>0</v>
      </c>
      <c r="AU402" s="193">
        <f t="shared" si="271"/>
        <v>0</v>
      </c>
      <c r="AV402" s="193">
        <f t="shared" si="271"/>
        <v>0</v>
      </c>
      <c r="AW402" s="193">
        <f t="shared" si="271"/>
        <v>0</v>
      </c>
      <c r="AX402" s="193">
        <f t="shared" si="271"/>
        <v>0</v>
      </c>
      <c r="AY402" s="193">
        <f t="shared" si="271"/>
        <v>0</v>
      </c>
      <c r="AZ402" s="193">
        <f t="shared" si="271"/>
        <v>0</v>
      </c>
      <c r="BA402" s="193">
        <f t="shared" si="271"/>
        <v>0</v>
      </c>
      <c r="BB402" s="193">
        <f t="shared" si="271"/>
        <v>0</v>
      </c>
      <c r="BC402" s="193">
        <f t="shared" si="271"/>
        <v>0</v>
      </c>
      <c r="BD402" s="193">
        <f t="shared" si="271"/>
        <v>0</v>
      </c>
      <c r="BE402" s="193">
        <f t="shared" si="271"/>
        <v>0</v>
      </c>
      <c r="BF402" s="193">
        <f t="shared" si="271"/>
        <v>0</v>
      </c>
      <c r="BG402" s="193">
        <f t="shared" si="269"/>
        <v>0</v>
      </c>
      <c r="BH402" s="193">
        <f t="shared" si="269"/>
        <v>0</v>
      </c>
      <c r="BI402" s="193">
        <f t="shared" si="269"/>
        <v>0</v>
      </c>
      <c r="BJ402" s="193">
        <f t="shared" si="269"/>
        <v>0</v>
      </c>
      <c r="BK402" s="193">
        <f t="shared" si="269"/>
        <v>0</v>
      </c>
      <c r="BL402" s="193">
        <f t="shared" si="269"/>
        <v>0</v>
      </c>
      <c r="BM402" s="193">
        <f t="shared" si="269"/>
        <v>0</v>
      </c>
      <c r="BN402" s="193">
        <f t="shared" si="269"/>
        <v>0</v>
      </c>
      <c r="BO402" s="193">
        <f t="shared" si="269"/>
        <v>0</v>
      </c>
      <c r="BP402" s="193">
        <f t="shared" si="269"/>
        <v>0</v>
      </c>
    </row>
    <row r="403" spans="1:68" ht="15" customHeight="1" outlineLevel="1">
      <c r="A403" s="14"/>
      <c r="B403" s="363" t="s">
        <v>229</v>
      </c>
      <c r="C403" s="364"/>
      <c r="D403" s="364"/>
      <c r="E403" s="364"/>
      <c r="F403" s="364"/>
      <c r="G403" s="365"/>
      <c r="H403" s="70"/>
      <c r="I403" s="70"/>
      <c r="J403" s="70"/>
      <c r="K403" s="183">
        <v>1</v>
      </c>
      <c r="L403" s="70"/>
      <c r="M403" s="70"/>
      <c r="N403" s="71"/>
      <c r="O403" s="183">
        <v>1</v>
      </c>
      <c r="P403" s="56">
        <f t="shared" si="267"/>
        <v>0</v>
      </c>
      <c r="Q403" s="46">
        <f>H403*J403+K403*O403</f>
        <v>1</v>
      </c>
      <c r="R403" s="46"/>
      <c r="S403" s="218">
        <v>1</v>
      </c>
      <c r="T403" s="46">
        <f t="shared" si="268"/>
        <v>0</v>
      </c>
      <c r="U403" s="46">
        <f t="shared" si="268"/>
        <v>1</v>
      </c>
      <c r="V403" s="46">
        <f t="shared" si="270"/>
        <v>1</v>
      </c>
      <c r="W403" s="26"/>
      <c r="Y403" s="284">
        <f t="shared" si="257"/>
        <v>0</v>
      </c>
      <c r="Z403" s="57">
        <v>26</v>
      </c>
      <c r="AA403" s="193">
        <f t="shared" si="266"/>
        <v>1</v>
      </c>
      <c r="AB403" s="193">
        <f t="shared" si="272"/>
        <v>0</v>
      </c>
      <c r="AC403" s="193">
        <f t="shared" si="272"/>
        <v>0</v>
      </c>
      <c r="AD403" s="193">
        <f t="shared" si="272"/>
        <v>0</v>
      </c>
      <c r="AE403" s="193">
        <f t="shared" si="272"/>
        <v>0</v>
      </c>
      <c r="AF403" s="193">
        <f t="shared" si="272"/>
        <v>0</v>
      </c>
      <c r="AG403" s="193">
        <f t="shared" si="272"/>
        <v>0</v>
      </c>
      <c r="AH403" s="193">
        <f t="shared" si="272"/>
        <v>0</v>
      </c>
      <c r="AI403" s="193">
        <f t="shared" si="272"/>
        <v>0</v>
      </c>
      <c r="AJ403" s="193">
        <f t="shared" si="272"/>
        <v>0</v>
      </c>
      <c r="AK403" s="193">
        <f t="shared" si="272"/>
        <v>0</v>
      </c>
      <c r="AL403" s="193">
        <f t="shared" si="272"/>
        <v>0</v>
      </c>
      <c r="AM403" s="193">
        <f t="shared" si="272"/>
        <v>0</v>
      </c>
      <c r="AN403" s="193">
        <f t="shared" si="272"/>
        <v>0</v>
      </c>
      <c r="AO403" s="193">
        <f t="shared" si="272"/>
        <v>0</v>
      </c>
      <c r="AP403" s="193">
        <f t="shared" si="272"/>
        <v>0</v>
      </c>
      <c r="AQ403" s="193">
        <f t="shared" si="272"/>
        <v>0</v>
      </c>
      <c r="AR403" s="193">
        <f t="shared" si="271"/>
        <v>0</v>
      </c>
      <c r="AS403" s="193">
        <f t="shared" si="271"/>
        <v>0</v>
      </c>
      <c r="AT403" s="193">
        <f t="shared" si="271"/>
        <v>0</v>
      </c>
      <c r="AU403" s="193">
        <f t="shared" si="271"/>
        <v>0</v>
      </c>
      <c r="AV403" s="193">
        <f t="shared" si="271"/>
        <v>0</v>
      </c>
      <c r="AW403" s="193">
        <f t="shared" si="271"/>
        <v>0</v>
      </c>
      <c r="AX403" s="193">
        <f t="shared" si="271"/>
        <v>0</v>
      </c>
      <c r="AY403" s="193">
        <f t="shared" si="271"/>
        <v>0</v>
      </c>
      <c r="AZ403" s="193">
        <f t="shared" si="271"/>
        <v>0</v>
      </c>
      <c r="BA403" s="193">
        <f t="shared" si="271"/>
        <v>0</v>
      </c>
      <c r="BB403" s="193">
        <f t="shared" si="271"/>
        <v>1</v>
      </c>
      <c r="BC403" s="193">
        <f t="shared" si="271"/>
        <v>0</v>
      </c>
      <c r="BD403" s="193">
        <f t="shared" si="271"/>
        <v>0</v>
      </c>
      <c r="BE403" s="193">
        <f t="shared" si="271"/>
        <v>0</v>
      </c>
      <c r="BF403" s="193">
        <f t="shared" si="271"/>
        <v>0</v>
      </c>
      <c r="BG403" s="193">
        <f t="shared" si="269"/>
        <v>0</v>
      </c>
      <c r="BH403" s="193">
        <f t="shared" si="269"/>
        <v>0</v>
      </c>
      <c r="BI403" s="193">
        <f t="shared" si="269"/>
        <v>0</v>
      </c>
      <c r="BJ403" s="193">
        <f t="shared" si="269"/>
        <v>0</v>
      </c>
      <c r="BK403" s="193">
        <f t="shared" si="269"/>
        <v>0</v>
      </c>
      <c r="BL403" s="193">
        <f t="shared" si="269"/>
        <v>0</v>
      </c>
      <c r="BM403" s="193">
        <f t="shared" si="269"/>
        <v>0</v>
      </c>
      <c r="BN403" s="193">
        <f t="shared" si="269"/>
        <v>0</v>
      </c>
      <c r="BO403" s="193">
        <f t="shared" si="269"/>
        <v>0</v>
      </c>
      <c r="BP403" s="193">
        <f t="shared" si="269"/>
        <v>0</v>
      </c>
    </row>
    <row r="404" spans="1:68" ht="15" customHeight="1" outlineLevel="1">
      <c r="A404" s="14"/>
      <c r="B404" s="363" t="s">
        <v>476</v>
      </c>
      <c r="C404" s="364"/>
      <c r="D404" s="364"/>
      <c r="E404" s="364"/>
      <c r="F404" s="364"/>
      <c r="G404" s="365"/>
      <c r="H404" s="70"/>
      <c r="I404" s="70"/>
      <c r="J404" s="70"/>
      <c r="K404" s="183">
        <v>1</v>
      </c>
      <c r="L404" s="74">
        <f>$E$7</f>
        <v>39965</v>
      </c>
      <c r="M404" s="74">
        <f>$L$7</f>
        <v>41119</v>
      </c>
      <c r="N404" s="73">
        <f>(M404-L404)/365*12</f>
        <v>37.939726027397263</v>
      </c>
      <c r="O404" s="183"/>
      <c r="P404" s="56">
        <f t="shared" si="267"/>
        <v>37.939726027397263</v>
      </c>
      <c r="Q404" s="46">
        <f>H404*J404+K404*O404</f>
        <v>0</v>
      </c>
      <c r="R404" s="218">
        <v>1</v>
      </c>
      <c r="S404" s="218"/>
      <c r="T404" s="46">
        <f t="shared" si="268"/>
        <v>37.939726027397263</v>
      </c>
      <c r="U404" s="46">
        <f t="shared" si="268"/>
        <v>0</v>
      </c>
      <c r="V404" s="46">
        <f t="shared" si="270"/>
        <v>37.939726027397263</v>
      </c>
      <c r="W404" s="26"/>
      <c r="Y404" s="284">
        <f t="shared" si="257"/>
        <v>0</v>
      </c>
      <c r="Z404" s="57">
        <v>26</v>
      </c>
      <c r="AA404" s="193">
        <f t="shared" si="266"/>
        <v>37.939726027397263</v>
      </c>
      <c r="AB404" s="193">
        <f t="shared" si="272"/>
        <v>0</v>
      </c>
      <c r="AC404" s="193">
        <f t="shared" si="272"/>
        <v>0</v>
      </c>
      <c r="AD404" s="193">
        <f t="shared" si="272"/>
        <v>0</v>
      </c>
      <c r="AE404" s="193">
        <f t="shared" si="272"/>
        <v>0</v>
      </c>
      <c r="AF404" s="193">
        <f t="shared" si="272"/>
        <v>0</v>
      </c>
      <c r="AG404" s="193">
        <f t="shared" si="272"/>
        <v>0</v>
      </c>
      <c r="AH404" s="193">
        <f t="shared" si="272"/>
        <v>0</v>
      </c>
      <c r="AI404" s="193">
        <f t="shared" si="272"/>
        <v>0</v>
      </c>
      <c r="AJ404" s="193">
        <f t="shared" si="272"/>
        <v>0</v>
      </c>
      <c r="AK404" s="193">
        <f t="shared" si="272"/>
        <v>0</v>
      </c>
      <c r="AL404" s="193">
        <f t="shared" si="272"/>
        <v>0</v>
      </c>
      <c r="AM404" s="193">
        <f t="shared" si="272"/>
        <v>0</v>
      </c>
      <c r="AN404" s="193">
        <f t="shared" si="272"/>
        <v>0</v>
      </c>
      <c r="AO404" s="193">
        <f t="shared" si="272"/>
        <v>0</v>
      </c>
      <c r="AP404" s="193">
        <f t="shared" si="272"/>
        <v>0</v>
      </c>
      <c r="AQ404" s="193">
        <f t="shared" si="272"/>
        <v>0</v>
      </c>
      <c r="AR404" s="193">
        <f t="shared" si="271"/>
        <v>0</v>
      </c>
      <c r="AS404" s="193">
        <f t="shared" si="271"/>
        <v>0</v>
      </c>
      <c r="AT404" s="193">
        <f t="shared" si="271"/>
        <v>0</v>
      </c>
      <c r="AU404" s="193">
        <f t="shared" si="271"/>
        <v>0</v>
      </c>
      <c r="AV404" s="193">
        <f t="shared" si="271"/>
        <v>0</v>
      </c>
      <c r="AW404" s="193">
        <f t="shared" si="271"/>
        <v>0</v>
      </c>
      <c r="AX404" s="193">
        <f t="shared" si="271"/>
        <v>0</v>
      </c>
      <c r="AY404" s="193">
        <f t="shared" si="271"/>
        <v>0</v>
      </c>
      <c r="AZ404" s="193">
        <f t="shared" si="271"/>
        <v>0</v>
      </c>
      <c r="BA404" s="193">
        <f t="shared" si="271"/>
        <v>0</v>
      </c>
      <c r="BB404" s="193">
        <f t="shared" si="271"/>
        <v>37.939726027397263</v>
      </c>
      <c r="BC404" s="193">
        <f t="shared" si="271"/>
        <v>0</v>
      </c>
      <c r="BD404" s="193">
        <f t="shared" si="271"/>
        <v>0</v>
      </c>
      <c r="BE404" s="193">
        <f t="shared" si="271"/>
        <v>0</v>
      </c>
      <c r="BF404" s="193">
        <f t="shared" si="271"/>
        <v>0</v>
      </c>
      <c r="BG404" s="193">
        <f t="shared" si="269"/>
        <v>0</v>
      </c>
      <c r="BH404" s="193">
        <f t="shared" si="269"/>
        <v>0</v>
      </c>
      <c r="BI404" s="193">
        <f t="shared" si="269"/>
        <v>0</v>
      </c>
      <c r="BJ404" s="193">
        <f t="shared" si="269"/>
        <v>0</v>
      </c>
      <c r="BK404" s="193">
        <f t="shared" si="269"/>
        <v>0</v>
      </c>
      <c r="BL404" s="193">
        <f t="shared" si="269"/>
        <v>0</v>
      </c>
      <c r="BM404" s="193">
        <f t="shared" si="269"/>
        <v>0</v>
      </c>
      <c r="BN404" s="193">
        <f t="shared" si="269"/>
        <v>0</v>
      </c>
      <c r="BO404" s="193">
        <f t="shared" si="269"/>
        <v>0</v>
      </c>
      <c r="BP404" s="193">
        <f t="shared" si="269"/>
        <v>0</v>
      </c>
    </row>
    <row r="405" spans="1:68" ht="15" customHeight="1" outlineLevel="1">
      <c r="A405" s="14"/>
      <c r="B405" s="363" t="s">
        <v>230</v>
      </c>
      <c r="C405" s="364"/>
      <c r="D405" s="364"/>
      <c r="E405" s="364"/>
      <c r="F405" s="364"/>
      <c r="G405" s="365"/>
      <c r="H405" s="70"/>
      <c r="I405" s="70"/>
      <c r="J405" s="70"/>
      <c r="K405" s="183">
        <v>1</v>
      </c>
      <c r="L405" s="70"/>
      <c r="M405" s="70"/>
      <c r="N405" s="71"/>
      <c r="O405" s="183">
        <v>1</v>
      </c>
      <c r="P405" s="56">
        <f t="shared" si="267"/>
        <v>0</v>
      </c>
      <c r="Q405" s="46">
        <f>H405*J405+K405*O405</f>
        <v>1</v>
      </c>
      <c r="R405" s="46"/>
      <c r="S405" s="218">
        <v>1</v>
      </c>
      <c r="T405" s="46">
        <f t="shared" si="268"/>
        <v>0</v>
      </c>
      <c r="U405" s="46">
        <f t="shared" si="268"/>
        <v>1</v>
      </c>
      <c r="V405" s="46">
        <f t="shared" si="270"/>
        <v>1</v>
      </c>
      <c r="W405" s="26"/>
      <c r="Y405" s="284">
        <f t="shared" si="257"/>
        <v>0</v>
      </c>
      <c r="Z405" s="57">
        <v>26</v>
      </c>
      <c r="AA405" s="193">
        <f t="shared" si="266"/>
        <v>1</v>
      </c>
      <c r="AB405" s="193">
        <f t="shared" si="272"/>
        <v>0</v>
      </c>
      <c r="AC405" s="193">
        <f t="shared" si="272"/>
        <v>0</v>
      </c>
      <c r="AD405" s="193">
        <f t="shared" si="272"/>
        <v>0</v>
      </c>
      <c r="AE405" s="193">
        <f t="shared" si="272"/>
        <v>0</v>
      </c>
      <c r="AF405" s="193">
        <f t="shared" si="272"/>
        <v>0</v>
      </c>
      <c r="AG405" s="193">
        <f t="shared" si="272"/>
        <v>0</v>
      </c>
      <c r="AH405" s="193">
        <f t="shared" si="272"/>
        <v>0</v>
      </c>
      <c r="AI405" s="193">
        <f t="shared" si="272"/>
        <v>0</v>
      </c>
      <c r="AJ405" s="193">
        <f t="shared" si="272"/>
        <v>0</v>
      </c>
      <c r="AK405" s="193">
        <f t="shared" si="272"/>
        <v>0</v>
      </c>
      <c r="AL405" s="193">
        <f t="shared" si="272"/>
        <v>0</v>
      </c>
      <c r="AM405" s="193">
        <f t="shared" si="272"/>
        <v>0</v>
      </c>
      <c r="AN405" s="193">
        <f t="shared" si="272"/>
        <v>0</v>
      </c>
      <c r="AO405" s="193">
        <f t="shared" si="272"/>
        <v>0</v>
      </c>
      <c r="AP405" s="193">
        <f t="shared" si="272"/>
        <v>0</v>
      </c>
      <c r="AQ405" s="193">
        <f t="shared" si="272"/>
        <v>0</v>
      </c>
      <c r="AR405" s="193">
        <f t="shared" si="271"/>
        <v>0</v>
      </c>
      <c r="AS405" s="193">
        <f t="shared" si="271"/>
        <v>0</v>
      </c>
      <c r="AT405" s="193">
        <f t="shared" si="271"/>
        <v>0</v>
      </c>
      <c r="AU405" s="193">
        <f t="shared" si="271"/>
        <v>0</v>
      </c>
      <c r="AV405" s="193">
        <f t="shared" si="271"/>
        <v>0</v>
      </c>
      <c r="AW405" s="193">
        <f t="shared" si="271"/>
        <v>0</v>
      </c>
      <c r="AX405" s="193">
        <f t="shared" si="271"/>
        <v>0</v>
      </c>
      <c r="AY405" s="193">
        <f t="shared" si="271"/>
        <v>0</v>
      </c>
      <c r="AZ405" s="193">
        <f t="shared" si="271"/>
        <v>0</v>
      </c>
      <c r="BA405" s="193">
        <f t="shared" si="271"/>
        <v>0</v>
      </c>
      <c r="BB405" s="193">
        <f t="shared" si="271"/>
        <v>1</v>
      </c>
      <c r="BC405" s="193">
        <f t="shared" si="271"/>
        <v>0</v>
      </c>
      <c r="BD405" s="193">
        <f t="shared" si="271"/>
        <v>0</v>
      </c>
      <c r="BE405" s="193">
        <f t="shared" si="271"/>
        <v>0</v>
      </c>
      <c r="BF405" s="193">
        <f t="shared" si="271"/>
        <v>0</v>
      </c>
      <c r="BG405" s="193">
        <f t="shared" si="269"/>
        <v>0</v>
      </c>
      <c r="BH405" s="193">
        <f t="shared" si="269"/>
        <v>0</v>
      </c>
      <c r="BI405" s="193">
        <f t="shared" si="269"/>
        <v>0</v>
      </c>
      <c r="BJ405" s="193">
        <f t="shared" si="269"/>
        <v>0</v>
      </c>
      <c r="BK405" s="193">
        <f t="shared" si="269"/>
        <v>0</v>
      </c>
      <c r="BL405" s="193">
        <f t="shared" si="269"/>
        <v>0</v>
      </c>
      <c r="BM405" s="193">
        <f t="shared" si="269"/>
        <v>0</v>
      </c>
      <c r="BN405" s="193">
        <f t="shared" si="269"/>
        <v>0</v>
      </c>
      <c r="BO405" s="193">
        <f t="shared" si="269"/>
        <v>0</v>
      </c>
      <c r="BP405" s="193">
        <f t="shared" si="269"/>
        <v>0</v>
      </c>
    </row>
    <row r="406" spans="1:68" ht="15" customHeight="1" outlineLevel="1">
      <c r="A406" s="14"/>
      <c r="B406" s="363" t="s">
        <v>231</v>
      </c>
      <c r="C406" s="364"/>
      <c r="D406" s="364"/>
      <c r="E406" s="364"/>
      <c r="F406" s="364"/>
      <c r="G406" s="365"/>
      <c r="H406" s="70"/>
      <c r="I406" s="70"/>
      <c r="J406" s="70"/>
      <c r="K406" s="183">
        <v>2</v>
      </c>
      <c r="L406" s="74">
        <f>$E$7</f>
        <v>39965</v>
      </c>
      <c r="M406" s="74">
        <f>$L$7</f>
        <v>41119</v>
      </c>
      <c r="N406" s="73">
        <f>(M406-L406)/365*12</f>
        <v>37.939726027397263</v>
      </c>
      <c r="O406" s="183"/>
      <c r="P406" s="56">
        <f t="shared" si="267"/>
        <v>75.879452054794527</v>
      </c>
      <c r="Q406" s="46">
        <f>H406*J406+K406*O406</f>
        <v>0</v>
      </c>
      <c r="R406" s="46"/>
      <c r="S406" s="218">
        <v>1</v>
      </c>
      <c r="T406" s="46">
        <f t="shared" si="268"/>
        <v>0</v>
      </c>
      <c r="U406" s="46">
        <f t="shared" si="268"/>
        <v>0</v>
      </c>
      <c r="V406" s="46">
        <f t="shared" si="270"/>
        <v>0</v>
      </c>
      <c r="W406" s="26"/>
      <c r="Y406" s="284"/>
      <c r="AA406" s="193" t="str">
        <f t="shared" si="266"/>
        <v/>
      </c>
      <c r="AB406" s="193">
        <f t="shared" si="272"/>
        <v>0</v>
      </c>
      <c r="AC406" s="193">
        <f t="shared" si="272"/>
        <v>0</v>
      </c>
      <c r="AD406" s="193">
        <f t="shared" si="272"/>
        <v>0</v>
      </c>
      <c r="AE406" s="193">
        <f t="shared" si="272"/>
        <v>0</v>
      </c>
      <c r="AF406" s="193">
        <f t="shared" si="272"/>
        <v>0</v>
      </c>
      <c r="AG406" s="193">
        <f t="shared" si="272"/>
        <v>0</v>
      </c>
      <c r="AH406" s="193">
        <f t="shared" si="272"/>
        <v>0</v>
      </c>
      <c r="AI406" s="193">
        <f t="shared" si="272"/>
        <v>0</v>
      </c>
      <c r="AJ406" s="193">
        <f t="shared" si="272"/>
        <v>0</v>
      </c>
      <c r="AK406" s="193">
        <f t="shared" si="272"/>
        <v>0</v>
      </c>
      <c r="AL406" s="193">
        <f t="shared" si="272"/>
        <v>0</v>
      </c>
      <c r="AM406" s="193">
        <f t="shared" si="272"/>
        <v>0</v>
      </c>
      <c r="AN406" s="193">
        <f t="shared" si="272"/>
        <v>0</v>
      </c>
      <c r="AO406" s="193">
        <f t="shared" si="272"/>
        <v>0</v>
      </c>
      <c r="AP406" s="193">
        <f t="shared" si="272"/>
        <v>0</v>
      </c>
      <c r="AQ406" s="193">
        <f t="shared" si="272"/>
        <v>0</v>
      </c>
      <c r="AR406" s="193">
        <f t="shared" si="271"/>
        <v>0</v>
      </c>
      <c r="AS406" s="193">
        <f t="shared" si="271"/>
        <v>0</v>
      </c>
      <c r="AT406" s="193">
        <f t="shared" si="271"/>
        <v>0</v>
      </c>
      <c r="AU406" s="193">
        <f t="shared" si="271"/>
        <v>0</v>
      </c>
      <c r="AV406" s="193">
        <f t="shared" si="271"/>
        <v>0</v>
      </c>
      <c r="AW406" s="193">
        <f t="shared" si="271"/>
        <v>0</v>
      </c>
      <c r="AX406" s="193">
        <f t="shared" si="271"/>
        <v>0</v>
      </c>
      <c r="AY406" s="193">
        <f t="shared" si="271"/>
        <v>0</v>
      </c>
      <c r="AZ406" s="193">
        <f t="shared" si="271"/>
        <v>0</v>
      </c>
      <c r="BA406" s="193">
        <f t="shared" si="271"/>
        <v>0</v>
      </c>
      <c r="BB406" s="193">
        <f t="shared" si="271"/>
        <v>0</v>
      </c>
      <c r="BC406" s="193">
        <f t="shared" si="271"/>
        <v>0</v>
      </c>
      <c r="BD406" s="193">
        <f t="shared" si="271"/>
        <v>0</v>
      </c>
      <c r="BE406" s="193">
        <f t="shared" si="271"/>
        <v>0</v>
      </c>
      <c r="BF406" s="193">
        <f t="shared" si="271"/>
        <v>0</v>
      </c>
      <c r="BG406" s="193">
        <f t="shared" si="269"/>
        <v>0</v>
      </c>
      <c r="BH406" s="193">
        <f t="shared" si="269"/>
        <v>0</v>
      </c>
      <c r="BI406" s="193">
        <f t="shared" si="269"/>
        <v>0</v>
      </c>
      <c r="BJ406" s="193">
        <f t="shared" si="269"/>
        <v>0</v>
      </c>
      <c r="BK406" s="193">
        <f t="shared" si="269"/>
        <v>0</v>
      </c>
      <c r="BL406" s="193">
        <f t="shared" si="269"/>
        <v>0</v>
      </c>
      <c r="BM406" s="193">
        <f t="shared" si="269"/>
        <v>0</v>
      </c>
      <c r="BN406" s="193">
        <f t="shared" si="269"/>
        <v>0</v>
      </c>
      <c r="BO406" s="193">
        <f t="shared" si="269"/>
        <v>0</v>
      </c>
      <c r="BP406" s="193">
        <f t="shared" si="269"/>
        <v>0</v>
      </c>
    </row>
    <row r="407" spans="1:68" ht="15" customHeight="1" outlineLevel="1">
      <c r="A407" s="14"/>
      <c r="B407" s="357"/>
      <c r="C407" s="358"/>
      <c r="D407" s="358"/>
      <c r="E407" s="358"/>
      <c r="F407" s="358"/>
      <c r="G407" s="359"/>
      <c r="H407" s="70"/>
      <c r="I407" s="70"/>
      <c r="J407" s="70"/>
      <c r="K407" s="70"/>
      <c r="L407" s="74"/>
      <c r="M407" s="74"/>
      <c r="N407" s="73"/>
      <c r="O407" s="70"/>
      <c r="P407" s="56"/>
      <c r="Q407" s="46"/>
      <c r="R407" s="46"/>
      <c r="S407" s="46"/>
      <c r="T407" s="46"/>
      <c r="U407" s="46"/>
      <c r="V407" s="46"/>
      <c r="W407" s="26"/>
      <c r="Y407" s="284"/>
      <c r="AA407" s="193" t="str">
        <f t="shared" si="266"/>
        <v/>
      </c>
      <c r="AB407" s="193">
        <f t="shared" si="272"/>
        <v>0</v>
      </c>
      <c r="AC407" s="193">
        <f t="shared" si="272"/>
        <v>0</v>
      </c>
      <c r="AD407" s="193">
        <f t="shared" si="272"/>
        <v>0</v>
      </c>
      <c r="AE407" s="193">
        <f t="shared" si="272"/>
        <v>0</v>
      </c>
      <c r="AF407" s="193">
        <f t="shared" si="272"/>
        <v>0</v>
      </c>
      <c r="AG407" s="193">
        <f t="shared" si="272"/>
        <v>0</v>
      </c>
      <c r="AH407" s="193">
        <f t="shared" si="272"/>
        <v>0</v>
      </c>
      <c r="AI407" s="193">
        <f t="shared" si="272"/>
        <v>0</v>
      </c>
      <c r="AJ407" s="193">
        <f t="shared" si="272"/>
        <v>0</v>
      </c>
      <c r="AK407" s="193">
        <f t="shared" si="272"/>
        <v>0</v>
      </c>
      <c r="AL407" s="193">
        <f t="shared" si="272"/>
        <v>0</v>
      </c>
      <c r="AM407" s="193">
        <f t="shared" si="272"/>
        <v>0</v>
      </c>
      <c r="AN407" s="193">
        <f t="shared" si="272"/>
        <v>0</v>
      </c>
      <c r="AO407" s="193">
        <f t="shared" si="272"/>
        <v>0</v>
      </c>
      <c r="AP407" s="193">
        <f t="shared" si="272"/>
        <v>0</v>
      </c>
      <c r="AQ407" s="193">
        <f t="shared" si="272"/>
        <v>0</v>
      </c>
      <c r="AR407" s="193">
        <f t="shared" si="271"/>
        <v>0</v>
      </c>
      <c r="AS407" s="193">
        <f t="shared" si="271"/>
        <v>0</v>
      </c>
      <c r="AT407" s="193">
        <f t="shared" si="271"/>
        <v>0</v>
      </c>
      <c r="AU407" s="193">
        <f t="shared" si="271"/>
        <v>0</v>
      </c>
      <c r="AV407" s="193">
        <f t="shared" si="271"/>
        <v>0</v>
      </c>
      <c r="AW407" s="193">
        <f t="shared" si="271"/>
        <v>0</v>
      </c>
      <c r="AX407" s="193">
        <f t="shared" si="271"/>
        <v>0</v>
      </c>
      <c r="AY407" s="193">
        <f t="shared" si="271"/>
        <v>0</v>
      </c>
      <c r="AZ407" s="193">
        <f t="shared" si="271"/>
        <v>0</v>
      </c>
      <c r="BA407" s="193">
        <f t="shared" si="271"/>
        <v>0</v>
      </c>
      <c r="BB407" s="193">
        <f t="shared" si="271"/>
        <v>0</v>
      </c>
      <c r="BC407" s="193">
        <f t="shared" si="271"/>
        <v>0</v>
      </c>
      <c r="BD407" s="193">
        <f t="shared" si="271"/>
        <v>0</v>
      </c>
      <c r="BE407" s="193">
        <f t="shared" si="271"/>
        <v>0</v>
      </c>
      <c r="BF407" s="193">
        <f t="shared" si="271"/>
        <v>0</v>
      </c>
      <c r="BG407" s="193">
        <f t="shared" si="269"/>
        <v>0</v>
      </c>
      <c r="BH407" s="193">
        <f t="shared" si="269"/>
        <v>0</v>
      </c>
      <c r="BI407" s="193">
        <f t="shared" si="269"/>
        <v>0</v>
      </c>
      <c r="BJ407" s="193">
        <f t="shared" si="269"/>
        <v>0</v>
      </c>
      <c r="BK407" s="193">
        <f t="shared" si="269"/>
        <v>0</v>
      </c>
      <c r="BL407" s="193">
        <f t="shared" si="269"/>
        <v>0</v>
      </c>
      <c r="BM407" s="193">
        <f t="shared" si="269"/>
        <v>0</v>
      </c>
      <c r="BN407" s="193">
        <f t="shared" si="269"/>
        <v>0</v>
      </c>
      <c r="BO407" s="193">
        <f t="shared" si="269"/>
        <v>0</v>
      </c>
      <c r="BP407" s="193">
        <f t="shared" si="269"/>
        <v>0</v>
      </c>
    </row>
    <row r="408" spans="1:68" s="2" customFormat="1" ht="15" customHeight="1" outlineLevel="1">
      <c r="A408" s="50" t="s">
        <v>232</v>
      </c>
      <c r="B408" s="372" t="s">
        <v>233</v>
      </c>
      <c r="C408" s="373"/>
      <c r="D408" s="373"/>
      <c r="E408" s="373"/>
      <c r="F408" s="373"/>
      <c r="G408" s="374"/>
      <c r="H408" s="51"/>
      <c r="I408" s="51"/>
      <c r="J408" s="51"/>
      <c r="K408" s="51"/>
      <c r="L408" s="51"/>
      <c r="M408" s="51"/>
      <c r="N408" s="52"/>
      <c r="O408" s="51"/>
      <c r="P408" s="53">
        <f t="shared" ref="P408:P414" si="273">H408*I408+K408*N408</f>
        <v>0</v>
      </c>
      <c r="Q408" s="44">
        <f t="shared" ref="Q408:Q414" si="274">H408*J408+K408*O408</f>
        <v>0</v>
      </c>
      <c r="R408" s="44"/>
      <c r="S408" s="44"/>
      <c r="T408" s="44">
        <f t="shared" ref="T408:U414" si="275">P408*R408</f>
        <v>0</v>
      </c>
      <c r="U408" s="44">
        <f t="shared" si="275"/>
        <v>0</v>
      </c>
      <c r="V408" s="44">
        <f>SUM(V409:V414)</f>
        <v>1259.0109589041097</v>
      </c>
      <c r="W408" s="27">
        <f>V408/$M$5</f>
        <v>8.3934063926940645E-4</v>
      </c>
      <c r="Y408" s="284"/>
      <c r="AA408" s="193" t="str">
        <f t="shared" si="266"/>
        <v/>
      </c>
      <c r="AB408" s="193">
        <f t="shared" si="272"/>
        <v>0</v>
      </c>
      <c r="AC408" s="193">
        <f t="shared" si="272"/>
        <v>0</v>
      </c>
      <c r="AD408" s="193">
        <f t="shared" si="272"/>
        <v>0</v>
      </c>
      <c r="AE408" s="193">
        <f t="shared" si="272"/>
        <v>0</v>
      </c>
      <c r="AF408" s="193">
        <f t="shared" si="272"/>
        <v>0</v>
      </c>
      <c r="AG408" s="193">
        <f t="shared" si="272"/>
        <v>0</v>
      </c>
      <c r="AH408" s="193">
        <f t="shared" si="272"/>
        <v>0</v>
      </c>
      <c r="AI408" s="193">
        <f t="shared" si="272"/>
        <v>0</v>
      </c>
      <c r="AJ408" s="193">
        <f t="shared" si="272"/>
        <v>0</v>
      </c>
      <c r="AK408" s="193">
        <f t="shared" si="272"/>
        <v>0</v>
      </c>
      <c r="AL408" s="193">
        <f t="shared" si="272"/>
        <v>0</v>
      </c>
      <c r="AM408" s="193">
        <f t="shared" si="272"/>
        <v>0</v>
      </c>
      <c r="AN408" s="193">
        <f t="shared" si="272"/>
        <v>0</v>
      </c>
      <c r="AO408" s="193">
        <f t="shared" si="272"/>
        <v>0</v>
      </c>
      <c r="AP408" s="193">
        <f t="shared" si="272"/>
        <v>0</v>
      </c>
      <c r="AQ408" s="193">
        <f t="shared" si="272"/>
        <v>0</v>
      </c>
      <c r="AR408" s="193">
        <f t="shared" si="271"/>
        <v>0</v>
      </c>
      <c r="AS408" s="193">
        <f t="shared" si="271"/>
        <v>0</v>
      </c>
      <c r="AT408" s="193">
        <f t="shared" si="271"/>
        <v>0</v>
      </c>
      <c r="AU408" s="193">
        <f t="shared" si="271"/>
        <v>0</v>
      </c>
      <c r="AV408" s="193">
        <f t="shared" si="271"/>
        <v>0</v>
      </c>
      <c r="AW408" s="193">
        <f t="shared" si="271"/>
        <v>0</v>
      </c>
      <c r="AX408" s="193">
        <f t="shared" si="271"/>
        <v>0</v>
      </c>
      <c r="AY408" s="193">
        <f t="shared" si="271"/>
        <v>0</v>
      </c>
      <c r="AZ408" s="193">
        <f t="shared" si="271"/>
        <v>0</v>
      </c>
      <c r="BA408" s="193">
        <f t="shared" si="271"/>
        <v>0</v>
      </c>
      <c r="BB408" s="193">
        <f t="shared" si="271"/>
        <v>0</v>
      </c>
      <c r="BC408" s="193">
        <f t="shared" si="271"/>
        <v>0</v>
      </c>
      <c r="BD408" s="193">
        <f t="shared" si="271"/>
        <v>0</v>
      </c>
      <c r="BE408" s="193">
        <f t="shared" si="271"/>
        <v>0</v>
      </c>
      <c r="BF408" s="193">
        <f t="shared" si="271"/>
        <v>0</v>
      </c>
      <c r="BG408" s="193">
        <f t="shared" si="269"/>
        <v>0</v>
      </c>
      <c r="BH408" s="193">
        <f t="shared" si="269"/>
        <v>0</v>
      </c>
      <c r="BI408" s="193">
        <f t="shared" si="269"/>
        <v>0</v>
      </c>
      <c r="BJ408" s="193">
        <f t="shared" si="269"/>
        <v>0</v>
      </c>
      <c r="BK408" s="193">
        <f t="shared" si="269"/>
        <v>0</v>
      </c>
      <c r="BL408" s="193">
        <f t="shared" si="269"/>
        <v>0</v>
      </c>
      <c r="BM408" s="193">
        <f t="shared" si="269"/>
        <v>0</v>
      </c>
      <c r="BN408" s="193">
        <f t="shared" si="269"/>
        <v>0</v>
      </c>
      <c r="BO408" s="193">
        <f t="shared" si="269"/>
        <v>0</v>
      </c>
      <c r="BP408" s="193">
        <f t="shared" si="269"/>
        <v>0</v>
      </c>
    </row>
    <row r="409" spans="1:68" ht="15" customHeight="1" outlineLevel="1">
      <c r="A409" s="14"/>
      <c r="B409" s="363" t="s">
        <v>234</v>
      </c>
      <c r="C409" s="364"/>
      <c r="D409" s="364"/>
      <c r="E409" s="364"/>
      <c r="F409" s="364"/>
      <c r="G409" s="365"/>
      <c r="H409" s="70"/>
      <c r="I409" s="70"/>
      <c r="J409" s="70"/>
      <c r="K409" s="183">
        <v>1</v>
      </c>
      <c r="L409" s="70"/>
      <c r="M409" s="70"/>
      <c r="N409" s="71"/>
      <c r="O409" s="183">
        <v>1</v>
      </c>
      <c r="P409" s="56">
        <f t="shared" si="273"/>
        <v>0</v>
      </c>
      <c r="Q409" s="46">
        <f t="shared" si="274"/>
        <v>1</v>
      </c>
      <c r="R409" s="46"/>
      <c r="S409" s="218">
        <v>1</v>
      </c>
      <c r="T409" s="46">
        <f t="shared" si="275"/>
        <v>0</v>
      </c>
      <c r="U409" s="46">
        <f t="shared" si="275"/>
        <v>1</v>
      </c>
      <c r="V409" s="46">
        <f t="shared" ref="V409:V414" si="276">T409+U409</f>
        <v>1</v>
      </c>
      <c r="W409" s="26"/>
      <c r="Y409" s="284">
        <f t="shared" si="257"/>
        <v>0</v>
      </c>
      <c r="Z409" s="57">
        <v>21</v>
      </c>
      <c r="AA409" s="193">
        <f t="shared" si="266"/>
        <v>1</v>
      </c>
      <c r="AB409" s="193">
        <f t="shared" si="272"/>
        <v>0</v>
      </c>
      <c r="AC409" s="193">
        <f t="shared" si="272"/>
        <v>0</v>
      </c>
      <c r="AD409" s="193">
        <f t="shared" si="272"/>
        <v>0</v>
      </c>
      <c r="AE409" s="193">
        <f t="shared" si="272"/>
        <v>0</v>
      </c>
      <c r="AF409" s="193">
        <f t="shared" si="272"/>
        <v>0</v>
      </c>
      <c r="AG409" s="193">
        <f t="shared" si="272"/>
        <v>0</v>
      </c>
      <c r="AH409" s="193">
        <f t="shared" si="272"/>
        <v>0</v>
      </c>
      <c r="AI409" s="193">
        <f t="shared" si="272"/>
        <v>0</v>
      </c>
      <c r="AJ409" s="193">
        <f t="shared" si="272"/>
        <v>0</v>
      </c>
      <c r="AK409" s="193">
        <f t="shared" si="272"/>
        <v>0</v>
      </c>
      <c r="AL409" s="193">
        <f t="shared" si="272"/>
        <v>0</v>
      </c>
      <c r="AM409" s="193">
        <f t="shared" si="272"/>
        <v>0</v>
      </c>
      <c r="AN409" s="193">
        <f t="shared" si="272"/>
        <v>0</v>
      </c>
      <c r="AO409" s="193">
        <f t="shared" si="272"/>
        <v>0</v>
      </c>
      <c r="AP409" s="193">
        <f t="shared" si="272"/>
        <v>0</v>
      </c>
      <c r="AQ409" s="193">
        <f t="shared" si="272"/>
        <v>0</v>
      </c>
      <c r="AR409" s="193">
        <f t="shared" si="271"/>
        <v>0</v>
      </c>
      <c r="AS409" s="193">
        <f t="shared" si="271"/>
        <v>0</v>
      </c>
      <c r="AT409" s="193">
        <f t="shared" si="271"/>
        <v>0</v>
      </c>
      <c r="AU409" s="193">
        <f t="shared" si="271"/>
        <v>0</v>
      </c>
      <c r="AV409" s="193">
        <f t="shared" si="271"/>
        <v>0</v>
      </c>
      <c r="AW409" s="193">
        <f t="shared" si="271"/>
        <v>1</v>
      </c>
      <c r="AX409" s="193">
        <f t="shared" si="271"/>
        <v>0</v>
      </c>
      <c r="AY409" s="193">
        <f t="shared" si="271"/>
        <v>0</v>
      </c>
      <c r="AZ409" s="193">
        <f t="shared" si="271"/>
        <v>0</v>
      </c>
      <c r="BA409" s="193">
        <f t="shared" si="271"/>
        <v>0</v>
      </c>
      <c r="BB409" s="193">
        <f t="shared" si="271"/>
        <v>0</v>
      </c>
      <c r="BC409" s="193">
        <f t="shared" si="271"/>
        <v>0</v>
      </c>
      <c r="BD409" s="193">
        <f t="shared" si="271"/>
        <v>0</v>
      </c>
      <c r="BE409" s="193">
        <f t="shared" si="271"/>
        <v>0</v>
      </c>
      <c r="BF409" s="193">
        <f t="shared" si="271"/>
        <v>0</v>
      </c>
      <c r="BG409" s="193">
        <f t="shared" si="269"/>
        <v>0</v>
      </c>
      <c r="BH409" s="193">
        <f t="shared" si="269"/>
        <v>0</v>
      </c>
      <c r="BI409" s="193">
        <f t="shared" si="269"/>
        <v>0</v>
      </c>
      <c r="BJ409" s="193">
        <f t="shared" si="269"/>
        <v>0</v>
      </c>
      <c r="BK409" s="193">
        <f t="shared" si="269"/>
        <v>0</v>
      </c>
      <c r="BL409" s="193">
        <f t="shared" si="269"/>
        <v>0</v>
      </c>
      <c r="BM409" s="193">
        <f t="shared" si="269"/>
        <v>0</v>
      </c>
      <c r="BN409" s="193">
        <f t="shared" si="269"/>
        <v>0</v>
      </c>
      <c r="BO409" s="193">
        <f t="shared" si="269"/>
        <v>0</v>
      </c>
      <c r="BP409" s="193">
        <f t="shared" si="269"/>
        <v>0</v>
      </c>
    </row>
    <row r="410" spans="1:68" ht="15" customHeight="1" outlineLevel="1">
      <c r="A410" s="14"/>
      <c r="B410" s="363" t="s">
        <v>235</v>
      </c>
      <c r="C410" s="364"/>
      <c r="D410" s="364"/>
      <c r="E410" s="364"/>
      <c r="F410" s="364"/>
      <c r="G410" s="365"/>
      <c r="H410" s="70"/>
      <c r="I410" s="70"/>
      <c r="J410" s="70"/>
      <c r="K410" s="220">
        <v>30</v>
      </c>
      <c r="L410" s="74">
        <f>$E$7</f>
        <v>39965</v>
      </c>
      <c r="M410" s="74">
        <f>$L$7</f>
        <v>41119</v>
      </c>
      <c r="N410" s="73">
        <f>(M410-L410)/365*12</f>
        <v>37.939726027397263</v>
      </c>
      <c r="O410" s="70"/>
      <c r="P410" s="56">
        <f t="shared" si="273"/>
        <v>1138.191780821918</v>
      </c>
      <c r="Q410" s="46">
        <f t="shared" si="274"/>
        <v>0</v>
      </c>
      <c r="R410" s="218">
        <v>1</v>
      </c>
      <c r="S410" s="46"/>
      <c r="T410" s="46">
        <f t="shared" si="275"/>
        <v>1138.191780821918</v>
      </c>
      <c r="U410" s="46">
        <f t="shared" si="275"/>
        <v>0</v>
      </c>
      <c r="V410" s="46">
        <f t="shared" si="276"/>
        <v>1138.191780821918</v>
      </c>
      <c r="W410" s="26"/>
      <c r="Y410" s="284">
        <f t="shared" si="257"/>
        <v>0</v>
      </c>
      <c r="Z410" s="57">
        <v>21</v>
      </c>
      <c r="AA410" s="193">
        <f t="shared" si="266"/>
        <v>1138.191780821918</v>
      </c>
      <c r="AB410" s="193">
        <f t="shared" si="272"/>
        <v>0</v>
      </c>
      <c r="AC410" s="193">
        <f t="shared" si="272"/>
        <v>0</v>
      </c>
      <c r="AD410" s="193">
        <f t="shared" si="272"/>
        <v>0</v>
      </c>
      <c r="AE410" s="193">
        <f t="shared" si="272"/>
        <v>0</v>
      </c>
      <c r="AF410" s="193">
        <f t="shared" si="272"/>
        <v>0</v>
      </c>
      <c r="AG410" s="193">
        <f t="shared" si="272"/>
        <v>0</v>
      </c>
      <c r="AH410" s="193">
        <f t="shared" si="272"/>
        <v>0</v>
      </c>
      <c r="AI410" s="193">
        <f t="shared" si="272"/>
        <v>0</v>
      </c>
      <c r="AJ410" s="193">
        <f t="shared" si="272"/>
        <v>0</v>
      </c>
      <c r="AK410" s="193">
        <f t="shared" si="272"/>
        <v>0</v>
      </c>
      <c r="AL410" s="193">
        <f t="shared" si="272"/>
        <v>0</v>
      </c>
      <c r="AM410" s="193">
        <f t="shared" si="272"/>
        <v>0</v>
      </c>
      <c r="AN410" s="193">
        <f t="shared" si="272"/>
        <v>0</v>
      </c>
      <c r="AO410" s="193">
        <f t="shared" si="272"/>
        <v>0</v>
      </c>
      <c r="AP410" s="193">
        <f t="shared" si="272"/>
        <v>0</v>
      </c>
      <c r="AQ410" s="193">
        <f t="shared" si="272"/>
        <v>0</v>
      </c>
      <c r="AR410" s="193">
        <f t="shared" si="271"/>
        <v>0</v>
      </c>
      <c r="AS410" s="193">
        <f t="shared" si="271"/>
        <v>0</v>
      </c>
      <c r="AT410" s="193">
        <f t="shared" si="271"/>
        <v>0</v>
      </c>
      <c r="AU410" s="193">
        <f t="shared" si="271"/>
        <v>0</v>
      </c>
      <c r="AV410" s="193">
        <f t="shared" si="271"/>
        <v>0</v>
      </c>
      <c r="AW410" s="193">
        <f t="shared" si="271"/>
        <v>1138.191780821918</v>
      </c>
      <c r="AX410" s="193">
        <f t="shared" si="271"/>
        <v>0</v>
      </c>
      <c r="AY410" s="193">
        <f t="shared" si="271"/>
        <v>0</v>
      </c>
      <c r="AZ410" s="193">
        <f t="shared" si="271"/>
        <v>0</v>
      </c>
      <c r="BA410" s="193">
        <f t="shared" si="271"/>
        <v>0</v>
      </c>
      <c r="BB410" s="193">
        <f t="shared" si="271"/>
        <v>0</v>
      </c>
      <c r="BC410" s="193">
        <f t="shared" si="271"/>
        <v>0</v>
      </c>
      <c r="BD410" s="193">
        <f t="shared" si="271"/>
        <v>0</v>
      </c>
      <c r="BE410" s="193">
        <f t="shared" si="271"/>
        <v>0</v>
      </c>
      <c r="BF410" s="193">
        <f t="shared" si="271"/>
        <v>0</v>
      </c>
      <c r="BG410" s="193">
        <f t="shared" si="269"/>
        <v>0</v>
      </c>
      <c r="BH410" s="193">
        <f t="shared" si="269"/>
        <v>0</v>
      </c>
      <c r="BI410" s="193">
        <f t="shared" si="269"/>
        <v>0</v>
      </c>
      <c r="BJ410" s="193">
        <f t="shared" si="269"/>
        <v>0</v>
      </c>
      <c r="BK410" s="193">
        <f t="shared" si="269"/>
        <v>0</v>
      </c>
      <c r="BL410" s="193">
        <f t="shared" si="269"/>
        <v>0</v>
      </c>
      <c r="BM410" s="193">
        <f t="shared" si="269"/>
        <v>0</v>
      </c>
      <c r="BN410" s="193">
        <f t="shared" si="269"/>
        <v>0</v>
      </c>
      <c r="BO410" s="193">
        <f t="shared" si="269"/>
        <v>0</v>
      </c>
      <c r="BP410" s="193">
        <f t="shared" si="269"/>
        <v>0</v>
      </c>
    </row>
    <row r="411" spans="1:68" ht="15" customHeight="1" outlineLevel="1">
      <c r="A411" s="14"/>
      <c r="B411" s="371" t="s">
        <v>236</v>
      </c>
      <c r="C411" s="364"/>
      <c r="D411" s="364"/>
      <c r="E411" s="364"/>
      <c r="F411" s="364"/>
      <c r="G411" s="365"/>
      <c r="H411" s="70"/>
      <c r="I411" s="70"/>
      <c r="J411" s="70"/>
      <c r="K411" s="183">
        <v>1</v>
      </c>
      <c r="L411" s="74">
        <f>$E$7</f>
        <v>39965</v>
      </c>
      <c r="M411" s="74">
        <f>$L$7</f>
        <v>41119</v>
      </c>
      <c r="N411" s="73">
        <f>(M411-L411)/365*12</f>
        <v>37.939726027397263</v>
      </c>
      <c r="O411" s="70"/>
      <c r="P411" s="56">
        <f t="shared" si="273"/>
        <v>37.939726027397263</v>
      </c>
      <c r="Q411" s="46">
        <f t="shared" si="274"/>
        <v>0</v>
      </c>
      <c r="R411" s="218">
        <v>1</v>
      </c>
      <c r="S411" s="46"/>
      <c r="T411" s="46">
        <f t="shared" si="275"/>
        <v>37.939726027397263</v>
      </c>
      <c r="U411" s="46">
        <f t="shared" si="275"/>
        <v>0</v>
      </c>
      <c r="V411" s="46">
        <f t="shared" si="276"/>
        <v>37.939726027397263</v>
      </c>
      <c r="W411" s="26"/>
      <c r="Y411" s="284">
        <f t="shared" si="257"/>
        <v>0</v>
      </c>
      <c r="Z411" s="57">
        <v>21</v>
      </c>
      <c r="AA411" s="193">
        <f t="shared" si="266"/>
        <v>37.939726027397263</v>
      </c>
      <c r="AB411" s="193">
        <f t="shared" si="272"/>
        <v>0</v>
      </c>
      <c r="AC411" s="193">
        <f t="shared" si="272"/>
        <v>0</v>
      </c>
      <c r="AD411" s="193">
        <f t="shared" si="272"/>
        <v>0</v>
      </c>
      <c r="AE411" s="193">
        <f t="shared" si="272"/>
        <v>0</v>
      </c>
      <c r="AF411" s="193">
        <f t="shared" si="272"/>
        <v>0</v>
      </c>
      <c r="AG411" s="193">
        <f t="shared" si="272"/>
        <v>0</v>
      </c>
      <c r="AH411" s="193">
        <f t="shared" si="272"/>
        <v>0</v>
      </c>
      <c r="AI411" s="193">
        <f t="shared" si="272"/>
        <v>0</v>
      </c>
      <c r="AJ411" s="193">
        <f t="shared" si="272"/>
        <v>0</v>
      </c>
      <c r="AK411" s="193">
        <f t="shared" si="272"/>
        <v>0</v>
      </c>
      <c r="AL411" s="193">
        <f t="shared" si="272"/>
        <v>0</v>
      </c>
      <c r="AM411" s="193">
        <f t="shared" si="272"/>
        <v>0</v>
      </c>
      <c r="AN411" s="193">
        <f t="shared" si="272"/>
        <v>0</v>
      </c>
      <c r="AO411" s="193">
        <f t="shared" si="272"/>
        <v>0</v>
      </c>
      <c r="AP411" s="193">
        <f t="shared" si="272"/>
        <v>0</v>
      </c>
      <c r="AQ411" s="193">
        <f t="shared" si="272"/>
        <v>0</v>
      </c>
      <c r="AR411" s="193">
        <f t="shared" si="271"/>
        <v>0</v>
      </c>
      <c r="AS411" s="193">
        <f t="shared" si="271"/>
        <v>0</v>
      </c>
      <c r="AT411" s="193">
        <f t="shared" si="271"/>
        <v>0</v>
      </c>
      <c r="AU411" s="193">
        <f t="shared" si="271"/>
        <v>0</v>
      </c>
      <c r="AV411" s="193">
        <f t="shared" si="271"/>
        <v>0</v>
      </c>
      <c r="AW411" s="193">
        <f t="shared" si="271"/>
        <v>37.939726027397263</v>
      </c>
      <c r="AX411" s="193">
        <f t="shared" si="271"/>
        <v>0</v>
      </c>
      <c r="AY411" s="193">
        <f t="shared" si="271"/>
        <v>0</v>
      </c>
      <c r="AZ411" s="193">
        <f t="shared" si="271"/>
        <v>0</v>
      </c>
      <c r="BA411" s="193">
        <f t="shared" si="271"/>
        <v>0</v>
      </c>
      <c r="BB411" s="193">
        <f t="shared" si="271"/>
        <v>0</v>
      </c>
      <c r="BC411" s="193">
        <f t="shared" si="271"/>
        <v>0</v>
      </c>
      <c r="BD411" s="193">
        <f t="shared" si="271"/>
        <v>0</v>
      </c>
      <c r="BE411" s="193">
        <f t="shared" si="271"/>
        <v>0</v>
      </c>
      <c r="BF411" s="193">
        <f t="shared" si="271"/>
        <v>0</v>
      </c>
      <c r="BG411" s="193">
        <f t="shared" si="269"/>
        <v>0</v>
      </c>
      <c r="BH411" s="193">
        <f t="shared" si="269"/>
        <v>0</v>
      </c>
      <c r="BI411" s="193">
        <f t="shared" si="269"/>
        <v>0</v>
      </c>
      <c r="BJ411" s="193">
        <f t="shared" si="269"/>
        <v>0</v>
      </c>
      <c r="BK411" s="193">
        <f t="shared" si="269"/>
        <v>0</v>
      </c>
      <c r="BL411" s="193">
        <f t="shared" si="269"/>
        <v>0</v>
      </c>
      <c r="BM411" s="193">
        <f t="shared" si="269"/>
        <v>0</v>
      </c>
      <c r="BN411" s="193">
        <f t="shared" si="269"/>
        <v>0</v>
      </c>
      <c r="BO411" s="193">
        <f t="shared" si="269"/>
        <v>0</v>
      </c>
      <c r="BP411" s="193">
        <f t="shared" si="269"/>
        <v>0</v>
      </c>
    </row>
    <row r="412" spans="1:68" ht="15" customHeight="1" outlineLevel="1">
      <c r="A412" s="14"/>
      <c r="B412" s="363" t="s">
        <v>597</v>
      </c>
      <c r="C412" s="364"/>
      <c r="D412" s="364"/>
      <c r="E412" s="364"/>
      <c r="F412" s="364"/>
      <c r="G412" s="365"/>
      <c r="H412" s="70"/>
      <c r="I412" s="70"/>
      <c r="J412" s="70"/>
      <c r="K412" s="183">
        <v>1</v>
      </c>
      <c r="L412" s="74">
        <f>$E$7</f>
        <v>39965</v>
      </c>
      <c r="M412" s="74">
        <f>$L$7</f>
        <v>41119</v>
      </c>
      <c r="N412" s="73">
        <f>(M412-L412)/365*12</f>
        <v>37.939726027397263</v>
      </c>
      <c r="O412" s="70"/>
      <c r="P412" s="56">
        <f t="shared" si="273"/>
        <v>37.939726027397263</v>
      </c>
      <c r="Q412" s="46">
        <f t="shared" si="274"/>
        <v>0</v>
      </c>
      <c r="R412" s="218">
        <v>1</v>
      </c>
      <c r="S412" s="46"/>
      <c r="T412" s="46">
        <f t="shared" si="275"/>
        <v>37.939726027397263</v>
      </c>
      <c r="U412" s="46">
        <f t="shared" si="275"/>
        <v>0</v>
      </c>
      <c r="V412" s="46">
        <f t="shared" si="276"/>
        <v>37.939726027397263</v>
      </c>
      <c r="W412" s="26"/>
      <c r="Y412" s="284">
        <f t="shared" si="257"/>
        <v>0</v>
      </c>
      <c r="Z412" s="57">
        <v>21</v>
      </c>
      <c r="AA412" s="193">
        <f t="shared" si="266"/>
        <v>37.939726027397263</v>
      </c>
      <c r="AB412" s="193">
        <f t="shared" si="272"/>
        <v>0</v>
      </c>
      <c r="AC412" s="193">
        <f t="shared" si="272"/>
        <v>0</v>
      </c>
      <c r="AD412" s="193">
        <f t="shared" si="272"/>
        <v>0</v>
      </c>
      <c r="AE412" s="193">
        <f t="shared" si="272"/>
        <v>0</v>
      </c>
      <c r="AF412" s="193">
        <f t="shared" si="272"/>
        <v>0</v>
      </c>
      <c r="AG412" s="193">
        <f t="shared" si="272"/>
        <v>0</v>
      </c>
      <c r="AH412" s="193">
        <f t="shared" si="272"/>
        <v>0</v>
      </c>
      <c r="AI412" s="193">
        <f t="shared" si="272"/>
        <v>0</v>
      </c>
      <c r="AJ412" s="193">
        <f t="shared" si="272"/>
        <v>0</v>
      </c>
      <c r="AK412" s="193">
        <f t="shared" si="272"/>
        <v>0</v>
      </c>
      <c r="AL412" s="193">
        <f t="shared" si="272"/>
        <v>0</v>
      </c>
      <c r="AM412" s="193">
        <f t="shared" si="272"/>
        <v>0</v>
      </c>
      <c r="AN412" s="193">
        <f t="shared" si="272"/>
        <v>0</v>
      </c>
      <c r="AO412" s="193">
        <f t="shared" si="272"/>
        <v>0</v>
      </c>
      <c r="AP412" s="193">
        <f t="shared" si="272"/>
        <v>0</v>
      </c>
      <c r="AQ412" s="193">
        <f t="shared" si="272"/>
        <v>0</v>
      </c>
      <c r="AR412" s="193">
        <f t="shared" si="271"/>
        <v>0</v>
      </c>
      <c r="AS412" s="193">
        <f t="shared" si="271"/>
        <v>0</v>
      </c>
      <c r="AT412" s="193">
        <f t="shared" si="271"/>
        <v>0</v>
      </c>
      <c r="AU412" s="193">
        <f t="shared" si="271"/>
        <v>0</v>
      </c>
      <c r="AV412" s="193">
        <f t="shared" si="271"/>
        <v>0</v>
      </c>
      <c r="AW412" s="193">
        <f t="shared" si="271"/>
        <v>37.939726027397263</v>
      </c>
      <c r="AX412" s="193">
        <f t="shared" si="271"/>
        <v>0</v>
      </c>
      <c r="AY412" s="193">
        <f t="shared" si="271"/>
        <v>0</v>
      </c>
      <c r="AZ412" s="193">
        <f t="shared" si="271"/>
        <v>0</v>
      </c>
      <c r="BA412" s="193">
        <f t="shared" si="271"/>
        <v>0</v>
      </c>
      <c r="BB412" s="193">
        <f t="shared" si="271"/>
        <v>0</v>
      </c>
      <c r="BC412" s="193">
        <f t="shared" si="271"/>
        <v>0</v>
      </c>
      <c r="BD412" s="193">
        <f t="shared" si="271"/>
        <v>0</v>
      </c>
      <c r="BE412" s="193">
        <f t="shared" si="271"/>
        <v>0</v>
      </c>
      <c r="BF412" s="193">
        <f t="shared" si="271"/>
        <v>0</v>
      </c>
      <c r="BG412" s="193">
        <f t="shared" si="269"/>
        <v>0</v>
      </c>
      <c r="BH412" s="193">
        <f t="shared" si="269"/>
        <v>0</v>
      </c>
      <c r="BI412" s="193">
        <f t="shared" si="269"/>
        <v>0</v>
      </c>
      <c r="BJ412" s="193">
        <f t="shared" si="269"/>
        <v>0</v>
      </c>
      <c r="BK412" s="193">
        <f t="shared" si="269"/>
        <v>0</v>
      </c>
      <c r="BL412" s="193">
        <f t="shared" si="269"/>
        <v>0</v>
      </c>
      <c r="BM412" s="193">
        <f t="shared" si="269"/>
        <v>0</v>
      </c>
      <c r="BN412" s="193">
        <f t="shared" si="269"/>
        <v>0</v>
      </c>
      <c r="BO412" s="193">
        <f t="shared" si="269"/>
        <v>0</v>
      </c>
      <c r="BP412" s="193">
        <f t="shared" si="269"/>
        <v>0</v>
      </c>
    </row>
    <row r="413" spans="1:68" ht="15" customHeight="1" outlineLevel="1">
      <c r="A413" s="14"/>
      <c r="B413" s="363" t="s">
        <v>237</v>
      </c>
      <c r="C413" s="364"/>
      <c r="D413" s="364"/>
      <c r="E413" s="364"/>
      <c r="F413" s="364"/>
      <c r="G413" s="365"/>
      <c r="H413" s="70"/>
      <c r="I413" s="70"/>
      <c r="J413" s="70"/>
      <c r="K413" s="183">
        <v>1</v>
      </c>
      <c r="L413" s="74">
        <f>$E$7</f>
        <v>39965</v>
      </c>
      <c r="M413" s="74">
        <f>$L$7</f>
        <v>41119</v>
      </c>
      <c r="N413" s="73">
        <f>(M413-L413)/365*12</f>
        <v>37.939726027397263</v>
      </c>
      <c r="O413" s="70"/>
      <c r="P413" s="56">
        <f t="shared" si="273"/>
        <v>37.939726027397263</v>
      </c>
      <c r="Q413" s="46">
        <f t="shared" si="274"/>
        <v>0</v>
      </c>
      <c r="R413" s="218">
        <v>1</v>
      </c>
      <c r="S413" s="46"/>
      <c r="T413" s="46">
        <f t="shared" si="275"/>
        <v>37.939726027397263</v>
      </c>
      <c r="U413" s="46">
        <f t="shared" si="275"/>
        <v>0</v>
      </c>
      <c r="V413" s="46">
        <f t="shared" si="276"/>
        <v>37.939726027397263</v>
      </c>
      <c r="W413" s="26"/>
      <c r="Y413" s="284">
        <f t="shared" si="257"/>
        <v>0</v>
      </c>
      <c r="Z413" s="57">
        <v>21</v>
      </c>
      <c r="AA413" s="193">
        <f t="shared" si="266"/>
        <v>37.939726027397263</v>
      </c>
      <c r="AB413" s="193">
        <f t="shared" si="272"/>
        <v>0</v>
      </c>
      <c r="AC413" s="193">
        <f t="shared" si="272"/>
        <v>0</v>
      </c>
      <c r="AD413" s="193">
        <f t="shared" si="272"/>
        <v>0</v>
      </c>
      <c r="AE413" s="193">
        <f t="shared" si="272"/>
        <v>0</v>
      </c>
      <c r="AF413" s="193">
        <f t="shared" si="272"/>
        <v>0</v>
      </c>
      <c r="AG413" s="193">
        <f t="shared" si="272"/>
        <v>0</v>
      </c>
      <c r="AH413" s="193">
        <f t="shared" si="272"/>
        <v>0</v>
      </c>
      <c r="AI413" s="193">
        <f t="shared" si="272"/>
        <v>0</v>
      </c>
      <c r="AJ413" s="193">
        <f t="shared" si="272"/>
        <v>0</v>
      </c>
      <c r="AK413" s="193">
        <f t="shared" si="272"/>
        <v>0</v>
      </c>
      <c r="AL413" s="193">
        <f t="shared" si="272"/>
        <v>0</v>
      </c>
      <c r="AM413" s="193">
        <f t="shared" si="272"/>
        <v>0</v>
      </c>
      <c r="AN413" s="193">
        <f t="shared" si="272"/>
        <v>0</v>
      </c>
      <c r="AO413" s="193">
        <f t="shared" si="272"/>
        <v>0</v>
      </c>
      <c r="AP413" s="193">
        <f t="shared" si="272"/>
        <v>0</v>
      </c>
      <c r="AQ413" s="193">
        <f t="shared" si="272"/>
        <v>0</v>
      </c>
      <c r="AR413" s="193">
        <f t="shared" si="271"/>
        <v>0</v>
      </c>
      <c r="AS413" s="193">
        <f t="shared" si="271"/>
        <v>0</v>
      </c>
      <c r="AT413" s="193">
        <f t="shared" si="271"/>
        <v>0</v>
      </c>
      <c r="AU413" s="193">
        <f t="shared" si="271"/>
        <v>0</v>
      </c>
      <c r="AV413" s="193">
        <f t="shared" si="271"/>
        <v>0</v>
      </c>
      <c r="AW413" s="193">
        <f t="shared" si="271"/>
        <v>37.939726027397263</v>
      </c>
      <c r="AX413" s="193">
        <f t="shared" si="271"/>
        <v>0</v>
      </c>
      <c r="AY413" s="193">
        <f t="shared" si="271"/>
        <v>0</v>
      </c>
      <c r="AZ413" s="193">
        <f t="shared" si="271"/>
        <v>0</v>
      </c>
      <c r="BA413" s="193">
        <f t="shared" si="271"/>
        <v>0</v>
      </c>
      <c r="BB413" s="193">
        <f t="shared" si="271"/>
        <v>0</v>
      </c>
      <c r="BC413" s="193">
        <f t="shared" si="271"/>
        <v>0</v>
      </c>
      <c r="BD413" s="193">
        <f t="shared" si="271"/>
        <v>0</v>
      </c>
      <c r="BE413" s="193">
        <f t="shared" si="271"/>
        <v>0</v>
      </c>
      <c r="BF413" s="193">
        <f t="shared" si="271"/>
        <v>0</v>
      </c>
      <c r="BG413" s="193">
        <f t="shared" si="269"/>
        <v>0</v>
      </c>
      <c r="BH413" s="193">
        <f t="shared" si="269"/>
        <v>0</v>
      </c>
      <c r="BI413" s="193">
        <f t="shared" si="269"/>
        <v>0</v>
      </c>
      <c r="BJ413" s="193">
        <f t="shared" si="269"/>
        <v>0</v>
      </c>
      <c r="BK413" s="193">
        <f t="shared" si="269"/>
        <v>0</v>
      </c>
      <c r="BL413" s="193">
        <f t="shared" si="269"/>
        <v>0</v>
      </c>
      <c r="BM413" s="193">
        <f t="shared" si="269"/>
        <v>0</v>
      </c>
      <c r="BN413" s="193">
        <f t="shared" si="269"/>
        <v>0</v>
      </c>
      <c r="BO413" s="193">
        <f t="shared" si="269"/>
        <v>0</v>
      </c>
      <c r="BP413" s="193">
        <f t="shared" si="269"/>
        <v>0</v>
      </c>
    </row>
    <row r="414" spans="1:68" ht="26.25" customHeight="1" outlineLevel="1">
      <c r="A414" s="14"/>
      <c r="B414" s="363" t="s">
        <v>238</v>
      </c>
      <c r="C414" s="364"/>
      <c r="D414" s="364"/>
      <c r="E414" s="364"/>
      <c r="F414" s="364"/>
      <c r="G414" s="365"/>
      <c r="H414" s="70"/>
      <c r="I414" s="70"/>
      <c r="J414" s="70"/>
      <c r="K414" s="183">
        <v>6</v>
      </c>
      <c r="L414" s="70"/>
      <c r="M414" s="70"/>
      <c r="N414" s="71"/>
      <c r="O414" s="183">
        <v>1</v>
      </c>
      <c r="P414" s="56">
        <f t="shared" si="273"/>
        <v>0</v>
      </c>
      <c r="Q414" s="46">
        <f t="shared" si="274"/>
        <v>6</v>
      </c>
      <c r="R414" s="218"/>
      <c r="S414" s="218">
        <v>1</v>
      </c>
      <c r="T414" s="46">
        <f t="shared" si="275"/>
        <v>0</v>
      </c>
      <c r="U414" s="46">
        <f t="shared" si="275"/>
        <v>6</v>
      </c>
      <c r="V414" s="46">
        <f t="shared" si="276"/>
        <v>6</v>
      </c>
      <c r="W414" s="26"/>
      <c r="Y414" s="284">
        <f t="shared" si="257"/>
        <v>0</v>
      </c>
      <c r="Z414" s="57">
        <v>21</v>
      </c>
      <c r="AA414" s="305">
        <f t="shared" si="266"/>
        <v>6</v>
      </c>
      <c r="AB414" s="305">
        <f t="shared" si="272"/>
        <v>0</v>
      </c>
      <c r="AC414" s="305">
        <f t="shared" si="272"/>
        <v>0</v>
      </c>
      <c r="AD414" s="305">
        <f t="shared" si="272"/>
        <v>0</v>
      </c>
      <c r="AE414" s="305">
        <f t="shared" si="272"/>
        <v>0</v>
      </c>
      <c r="AF414" s="305">
        <f t="shared" si="272"/>
        <v>0</v>
      </c>
      <c r="AG414" s="305">
        <f t="shared" si="272"/>
        <v>0</v>
      </c>
      <c r="AH414" s="305">
        <f t="shared" si="272"/>
        <v>0</v>
      </c>
      <c r="AI414" s="305">
        <f t="shared" si="272"/>
        <v>0</v>
      </c>
      <c r="AJ414" s="305">
        <f t="shared" si="272"/>
        <v>0</v>
      </c>
      <c r="AK414" s="305">
        <f t="shared" si="272"/>
        <v>0</v>
      </c>
      <c r="AL414" s="305">
        <f t="shared" si="272"/>
        <v>0</v>
      </c>
      <c r="AM414" s="305">
        <f t="shared" si="272"/>
        <v>0</v>
      </c>
      <c r="AN414" s="305">
        <f t="shared" si="272"/>
        <v>0</v>
      </c>
      <c r="AO414" s="305">
        <f t="shared" si="272"/>
        <v>0</v>
      </c>
      <c r="AP414" s="305">
        <f t="shared" si="272"/>
        <v>0</v>
      </c>
      <c r="AQ414" s="305">
        <f t="shared" si="272"/>
        <v>0</v>
      </c>
      <c r="AR414" s="305">
        <f t="shared" si="271"/>
        <v>0</v>
      </c>
      <c r="AS414" s="305">
        <f t="shared" si="271"/>
        <v>0</v>
      </c>
      <c r="AT414" s="305">
        <f t="shared" si="271"/>
        <v>0</v>
      </c>
      <c r="AU414" s="305">
        <f t="shared" si="271"/>
        <v>0</v>
      </c>
      <c r="AV414" s="305">
        <f t="shared" si="271"/>
        <v>0</v>
      </c>
      <c r="AW414" s="305">
        <f t="shared" si="271"/>
        <v>6</v>
      </c>
      <c r="AX414" s="305">
        <f t="shared" si="271"/>
        <v>0</v>
      </c>
      <c r="AY414" s="305">
        <f t="shared" si="271"/>
        <v>0</v>
      </c>
      <c r="AZ414" s="305">
        <f t="shared" si="271"/>
        <v>0</v>
      </c>
      <c r="BA414" s="305">
        <f t="shared" si="271"/>
        <v>0</v>
      </c>
      <c r="BB414" s="305">
        <f t="shared" si="271"/>
        <v>0</v>
      </c>
      <c r="BC414" s="305">
        <f t="shared" si="271"/>
        <v>0</v>
      </c>
      <c r="BD414" s="305">
        <f t="shared" si="271"/>
        <v>0</v>
      </c>
      <c r="BE414" s="305">
        <f t="shared" si="271"/>
        <v>0</v>
      </c>
      <c r="BF414" s="305">
        <f t="shared" si="271"/>
        <v>0</v>
      </c>
      <c r="BG414" s="305">
        <f t="shared" si="269"/>
        <v>0</v>
      </c>
      <c r="BH414" s="305">
        <f t="shared" si="269"/>
        <v>0</v>
      </c>
      <c r="BI414" s="305">
        <f t="shared" si="269"/>
        <v>0</v>
      </c>
      <c r="BJ414" s="305">
        <f t="shared" si="269"/>
        <v>0</v>
      </c>
      <c r="BK414" s="305">
        <f t="shared" si="269"/>
        <v>0</v>
      </c>
      <c r="BL414" s="305">
        <f t="shared" si="269"/>
        <v>0</v>
      </c>
      <c r="BM414" s="305">
        <f t="shared" si="269"/>
        <v>0</v>
      </c>
      <c r="BN414" s="305">
        <f t="shared" si="269"/>
        <v>0</v>
      </c>
      <c r="BO414" s="305">
        <f t="shared" si="269"/>
        <v>0</v>
      </c>
      <c r="BP414" s="305">
        <f t="shared" si="269"/>
        <v>0</v>
      </c>
    </row>
    <row r="415" spans="1:68" s="3" customFormat="1" ht="18" customHeight="1">
      <c r="A415" s="11"/>
      <c r="B415" s="292"/>
      <c r="C415" s="293"/>
      <c r="D415" s="293"/>
      <c r="E415" s="293"/>
      <c r="F415" s="293"/>
      <c r="G415" s="294"/>
      <c r="H415" s="70"/>
      <c r="I415" s="70"/>
      <c r="J415" s="70"/>
      <c r="K415" s="70"/>
      <c r="L415" s="70"/>
      <c r="M415" s="70"/>
      <c r="N415" s="71"/>
      <c r="O415" s="70"/>
      <c r="P415" s="56"/>
      <c r="Q415" s="46"/>
      <c r="R415" s="81"/>
      <c r="S415" s="81"/>
      <c r="T415" s="46"/>
      <c r="U415" s="46"/>
      <c r="V415" s="81"/>
      <c r="W415" s="22"/>
      <c r="Y415" s="306"/>
      <c r="AA415" s="307"/>
      <c r="AB415" s="307"/>
      <c r="AC415" s="307"/>
      <c r="AD415" s="307"/>
      <c r="AE415" s="307"/>
      <c r="AF415" s="307"/>
      <c r="AG415" s="307"/>
      <c r="AH415" s="307"/>
      <c r="AI415" s="307"/>
      <c r="AJ415" s="307"/>
      <c r="AK415" s="307"/>
      <c r="AL415" s="307"/>
      <c r="AM415" s="307"/>
      <c r="AN415" s="307"/>
      <c r="AO415" s="307"/>
      <c r="AP415" s="307"/>
      <c r="AQ415" s="307"/>
      <c r="AR415" s="307"/>
      <c r="AS415" s="307"/>
      <c r="AT415" s="307"/>
      <c r="AU415" s="307"/>
      <c r="AV415" s="307"/>
      <c r="AW415" s="307"/>
      <c r="AX415" s="307"/>
      <c r="AY415" s="307"/>
      <c r="AZ415" s="307"/>
      <c r="BA415" s="307"/>
      <c r="BB415" s="307"/>
      <c r="BC415" s="307"/>
      <c r="BD415" s="307"/>
      <c r="BE415" s="307"/>
      <c r="BF415" s="307"/>
      <c r="BG415" s="307"/>
      <c r="BH415" s="307"/>
      <c r="BI415" s="307"/>
      <c r="BJ415" s="307"/>
      <c r="BK415" s="307"/>
      <c r="BL415" s="307"/>
      <c r="BM415" s="307"/>
      <c r="BN415" s="307"/>
      <c r="BO415" s="307"/>
      <c r="BP415" s="307"/>
    </row>
    <row r="416" spans="1:68" s="18" customFormat="1" ht="15" customHeight="1">
      <c r="A416" s="65" t="s">
        <v>239</v>
      </c>
      <c r="B416" s="366" t="s">
        <v>240</v>
      </c>
      <c r="C416" s="367"/>
      <c r="D416" s="367"/>
      <c r="E416" s="367"/>
      <c r="F416" s="367"/>
      <c r="G416" s="368"/>
      <c r="H416" s="66"/>
      <c r="I416" s="66"/>
      <c r="J416" s="66"/>
      <c r="K416" s="66"/>
      <c r="L416" s="66"/>
      <c r="M416" s="66"/>
      <c r="N416" s="67"/>
      <c r="O416" s="66"/>
      <c r="P416" s="101"/>
      <c r="Q416" s="68"/>
      <c r="R416" s="66"/>
      <c r="S416" s="68"/>
      <c r="T416" s="68">
        <f>SUM(T417:T436)</f>
        <v>8485.599123287675</v>
      </c>
      <c r="U416" s="68">
        <f>SUM(U417:U436)</f>
        <v>624.66</v>
      </c>
      <c r="V416" s="68">
        <f>V417+V423+V426+V433</f>
        <v>9110.259123287673</v>
      </c>
      <c r="W416" s="102">
        <f>V416/$M$5</f>
        <v>6.0735060821917822E-3</v>
      </c>
      <c r="Y416" s="284"/>
      <c r="AA416" s="193" t="str">
        <f t="shared" si="266"/>
        <v/>
      </c>
      <c r="AB416" s="193">
        <f t="shared" si="272"/>
        <v>0</v>
      </c>
      <c r="AC416" s="193">
        <f t="shared" si="272"/>
        <v>0</v>
      </c>
      <c r="AD416" s="193">
        <f t="shared" si="272"/>
        <v>0</v>
      </c>
      <c r="AE416" s="193">
        <f t="shared" si="272"/>
        <v>0</v>
      </c>
      <c r="AF416" s="193">
        <f t="shared" si="272"/>
        <v>0</v>
      </c>
      <c r="AG416" s="193">
        <f t="shared" si="272"/>
        <v>0</v>
      </c>
      <c r="AH416" s="193">
        <f t="shared" si="272"/>
        <v>0</v>
      </c>
      <c r="AI416" s="193">
        <f t="shared" si="272"/>
        <v>0</v>
      </c>
      <c r="AJ416" s="193">
        <f t="shared" si="272"/>
        <v>0</v>
      </c>
      <c r="AK416" s="193">
        <f t="shared" si="272"/>
        <v>0</v>
      </c>
      <c r="AL416" s="193">
        <f t="shared" si="272"/>
        <v>0</v>
      </c>
      <c r="AM416" s="193">
        <f t="shared" si="272"/>
        <v>0</v>
      </c>
      <c r="AN416" s="193">
        <f t="shared" si="272"/>
        <v>0</v>
      </c>
      <c r="AO416" s="193">
        <f t="shared" si="272"/>
        <v>0</v>
      </c>
      <c r="AP416" s="193">
        <f t="shared" si="272"/>
        <v>0</v>
      </c>
      <c r="AQ416" s="193">
        <f t="shared" si="272"/>
        <v>0</v>
      </c>
      <c r="AR416" s="193">
        <f t="shared" si="271"/>
        <v>0</v>
      </c>
      <c r="AS416" s="193">
        <f t="shared" si="271"/>
        <v>0</v>
      </c>
      <c r="AT416" s="193">
        <f t="shared" si="271"/>
        <v>0</v>
      </c>
      <c r="AU416" s="193">
        <f t="shared" si="271"/>
        <v>0</v>
      </c>
      <c r="AV416" s="193">
        <f t="shared" si="271"/>
        <v>0</v>
      </c>
      <c r="AW416" s="193">
        <f t="shared" si="271"/>
        <v>0</v>
      </c>
      <c r="AX416" s="193">
        <f t="shared" si="271"/>
        <v>0</v>
      </c>
      <c r="AY416" s="193">
        <f t="shared" si="271"/>
        <v>0</v>
      </c>
      <c r="AZ416" s="193">
        <f t="shared" si="271"/>
        <v>0</v>
      </c>
      <c r="BA416" s="193">
        <f t="shared" si="271"/>
        <v>0</v>
      </c>
      <c r="BB416" s="193">
        <f t="shared" si="271"/>
        <v>0</v>
      </c>
      <c r="BC416" s="193">
        <f t="shared" si="271"/>
        <v>0</v>
      </c>
      <c r="BD416" s="193">
        <f t="shared" si="271"/>
        <v>0</v>
      </c>
      <c r="BE416" s="193">
        <f t="shared" si="271"/>
        <v>0</v>
      </c>
      <c r="BF416" s="193">
        <f t="shared" si="271"/>
        <v>0</v>
      </c>
      <c r="BG416" s="193">
        <f t="shared" ref="BG416:BP431" si="277">+IF($Z416=BG$12,$V416,0)</f>
        <v>0</v>
      </c>
      <c r="BH416" s="193">
        <f t="shared" si="277"/>
        <v>0</v>
      </c>
      <c r="BI416" s="193">
        <f t="shared" si="277"/>
        <v>0</v>
      </c>
      <c r="BJ416" s="193">
        <f t="shared" si="277"/>
        <v>0</v>
      </c>
      <c r="BK416" s="193">
        <f t="shared" si="277"/>
        <v>0</v>
      </c>
      <c r="BL416" s="193">
        <f t="shared" si="277"/>
        <v>0</v>
      </c>
      <c r="BM416" s="193">
        <f t="shared" si="277"/>
        <v>0</v>
      </c>
      <c r="BN416" s="193">
        <f t="shared" si="277"/>
        <v>0</v>
      </c>
      <c r="BO416" s="193">
        <f t="shared" si="277"/>
        <v>0</v>
      </c>
      <c r="BP416" s="193">
        <f t="shared" si="277"/>
        <v>0</v>
      </c>
    </row>
    <row r="417" spans="1:68" s="2" customFormat="1" ht="15" customHeight="1" outlineLevel="1">
      <c r="A417" s="6" t="s">
        <v>241</v>
      </c>
      <c r="B417" s="360" t="s">
        <v>242</v>
      </c>
      <c r="C417" s="361"/>
      <c r="D417" s="361"/>
      <c r="E417" s="361"/>
      <c r="F417" s="361"/>
      <c r="G417" s="362"/>
      <c r="H417" s="9"/>
      <c r="I417" s="9"/>
      <c r="J417" s="9"/>
      <c r="K417" s="9"/>
      <c r="L417" s="9"/>
      <c r="M417" s="9"/>
      <c r="N417" s="54"/>
      <c r="O417" s="9"/>
      <c r="P417" s="53">
        <f>H417*I417+K417*N417</f>
        <v>0</v>
      </c>
      <c r="Q417" s="44">
        <f>H417*J417+K417*O417</f>
        <v>0</v>
      </c>
      <c r="R417" s="55"/>
      <c r="S417" s="55"/>
      <c r="T417" s="44">
        <f t="shared" ref="T417:U421" si="278">P417*R417</f>
        <v>0</v>
      </c>
      <c r="U417" s="44">
        <f t="shared" si="278"/>
        <v>0</v>
      </c>
      <c r="V417" s="55">
        <f>SUM(V418:V421)</f>
        <v>621.66</v>
      </c>
      <c r="W417" s="25">
        <f>V417/$M$5</f>
        <v>4.1443999999999997E-4</v>
      </c>
      <c r="Y417" s="284"/>
      <c r="AA417" s="193" t="str">
        <f t="shared" si="266"/>
        <v/>
      </c>
      <c r="AB417" s="193">
        <f t="shared" si="272"/>
        <v>0</v>
      </c>
      <c r="AC417" s="193">
        <f t="shared" si="272"/>
        <v>0</v>
      </c>
      <c r="AD417" s="193">
        <f t="shared" si="272"/>
        <v>0</v>
      </c>
      <c r="AE417" s="193">
        <f t="shared" si="272"/>
        <v>0</v>
      </c>
      <c r="AF417" s="193">
        <f t="shared" si="272"/>
        <v>0</v>
      </c>
      <c r="AG417" s="193">
        <f t="shared" si="272"/>
        <v>0</v>
      </c>
      <c r="AH417" s="193">
        <f t="shared" si="272"/>
        <v>0</v>
      </c>
      <c r="AI417" s="193">
        <f t="shared" si="272"/>
        <v>0</v>
      </c>
      <c r="AJ417" s="193">
        <f t="shared" si="272"/>
        <v>0</v>
      </c>
      <c r="AK417" s="193">
        <f t="shared" si="272"/>
        <v>0</v>
      </c>
      <c r="AL417" s="193">
        <f t="shared" si="272"/>
        <v>0</v>
      </c>
      <c r="AM417" s="193">
        <f t="shared" si="272"/>
        <v>0</v>
      </c>
      <c r="AN417" s="193">
        <f t="shared" si="272"/>
        <v>0</v>
      </c>
      <c r="AO417" s="193">
        <f t="shared" si="272"/>
        <v>0</v>
      </c>
      <c r="AP417" s="193">
        <f t="shared" si="272"/>
        <v>0</v>
      </c>
      <c r="AQ417" s="193">
        <f t="shared" ref="AQ417:BF432" si="279">+IF($Z417=AQ$12,$V417,0)</f>
        <v>0</v>
      </c>
      <c r="AR417" s="193">
        <f t="shared" si="279"/>
        <v>0</v>
      </c>
      <c r="AS417" s="193">
        <f t="shared" si="279"/>
        <v>0</v>
      </c>
      <c r="AT417" s="193">
        <f t="shared" si="279"/>
        <v>0</v>
      </c>
      <c r="AU417" s="193">
        <f t="shared" si="279"/>
        <v>0</v>
      </c>
      <c r="AV417" s="193">
        <f t="shared" si="279"/>
        <v>0</v>
      </c>
      <c r="AW417" s="193">
        <f t="shared" si="279"/>
        <v>0</v>
      </c>
      <c r="AX417" s="193">
        <f t="shared" si="279"/>
        <v>0</v>
      </c>
      <c r="AY417" s="193">
        <f t="shared" si="279"/>
        <v>0</v>
      </c>
      <c r="AZ417" s="193">
        <f t="shared" si="279"/>
        <v>0</v>
      </c>
      <c r="BA417" s="193">
        <f t="shared" si="279"/>
        <v>0</v>
      </c>
      <c r="BB417" s="193">
        <f t="shared" si="279"/>
        <v>0</v>
      </c>
      <c r="BC417" s="193">
        <f t="shared" si="279"/>
        <v>0</v>
      </c>
      <c r="BD417" s="193">
        <f t="shared" si="279"/>
        <v>0</v>
      </c>
      <c r="BE417" s="193">
        <f t="shared" si="279"/>
        <v>0</v>
      </c>
      <c r="BF417" s="193">
        <f t="shared" si="279"/>
        <v>0</v>
      </c>
      <c r="BG417" s="193">
        <f t="shared" si="277"/>
        <v>0</v>
      </c>
      <c r="BH417" s="193">
        <f t="shared" si="277"/>
        <v>0</v>
      </c>
      <c r="BI417" s="193">
        <f t="shared" si="277"/>
        <v>0</v>
      </c>
      <c r="BJ417" s="193">
        <f t="shared" si="277"/>
        <v>0</v>
      </c>
      <c r="BK417" s="193">
        <f t="shared" si="277"/>
        <v>0</v>
      </c>
      <c r="BL417" s="193">
        <f t="shared" si="277"/>
        <v>0</v>
      </c>
      <c r="BM417" s="193">
        <f t="shared" si="277"/>
        <v>0</v>
      </c>
      <c r="BN417" s="193">
        <f t="shared" si="277"/>
        <v>0</v>
      </c>
      <c r="BO417" s="193">
        <f t="shared" si="277"/>
        <v>0</v>
      </c>
      <c r="BP417" s="193">
        <f t="shared" si="277"/>
        <v>0</v>
      </c>
    </row>
    <row r="418" spans="1:68" ht="15" customHeight="1" outlineLevel="1">
      <c r="A418" s="14"/>
      <c r="B418" s="363" t="s">
        <v>196</v>
      </c>
      <c r="C418" s="364"/>
      <c r="D418" s="364"/>
      <c r="E418" s="364"/>
      <c r="F418" s="364"/>
      <c r="G418" s="365"/>
      <c r="H418" s="70"/>
      <c r="I418" s="70"/>
      <c r="J418" s="70"/>
      <c r="K418" s="183">
        <v>1</v>
      </c>
      <c r="L418" s="70"/>
      <c r="M418" s="70"/>
      <c r="N418" s="71"/>
      <c r="O418" s="183">
        <v>1</v>
      </c>
      <c r="P418" s="56">
        <f>H418*I418+K418*N418</f>
        <v>0</v>
      </c>
      <c r="Q418" s="46">
        <f>H418*J418+K418*O418</f>
        <v>1</v>
      </c>
      <c r="R418" s="46"/>
      <c r="S418" s="218">
        <v>1</v>
      </c>
      <c r="T418" s="46">
        <f t="shared" si="278"/>
        <v>0</v>
      </c>
      <c r="U418" s="46">
        <f t="shared" si="278"/>
        <v>1</v>
      </c>
      <c r="V418" s="46">
        <f>T418+U418</f>
        <v>1</v>
      </c>
      <c r="W418" s="26"/>
      <c r="Y418" s="284">
        <f t="shared" si="257"/>
        <v>0</v>
      </c>
      <c r="Z418" s="57">
        <v>28</v>
      </c>
      <c r="AA418" s="193">
        <f t="shared" si="266"/>
        <v>1</v>
      </c>
      <c r="AB418" s="193">
        <f t="shared" ref="AB418:AQ433" si="280">+IF($Z418=AB$12,$V418,0)</f>
        <v>0</v>
      </c>
      <c r="AC418" s="193">
        <f t="shared" si="280"/>
        <v>0</v>
      </c>
      <c r="AD418" s="193">
        <f t="shared" si="280"/>
        <v>0</v>
      </c>
      <c r="AE418" s="193">
        <f t="shared" si="280"/>
        <v>0</v>
      </c>
      <c r="AF418" s="193">
        <f t="shared" si="280"/>
        <v>0</v>
      </c>
      <c r="AG418" s="193">
        <f t="shared" si="280"/>
        <v>0</v>
      </c>
      <c r="AH418" s="193">
        <f t="shared" si="280"/>
        <v>0</v>
      </c>
      <c r="AI418" s="193">
        <f t="shared" si="280"/>
        <v>0</v>
      </c>
      <c r="AJ418" s="193">
        <f t="shared" si="280"/>
        <v>0</v>
      </c>
      <c r="AK418" s="193">
        <f t="shared" si="280"/>
        <v>0</v>
      </c>
      <c r="AL418" s="193">
        <f t="shared" si="280"/>
        <v>0</v>
      </c>
      <c r="AM418" s="193">
        <f t="shared" si="280"/>
        <v>0</v>
      </c>
      <c r="AN418" s="193">
        <f t="shared" si="280"/>
        <v>0</v>
      </c>
      <c r="AO418" s="193">
        <f t="shared" si="280"/>
        <v>0</v>
      </c>
      <c r="AP418" s="193">
        <f t="shared" si="280"/>
        <v>0</v>
      </c>
      <c r="AQ418" s="193">
        <f t="shared" si="280"/>
        <v>0</v>
      </c>
      <c r="AR418" s="193">
        <f t="shared" si="279"/>
        <v>0</v>
      </c>
      <c r="AS418" s="193">
        <f t="shared" si="279"/>
        <v>0</v>
      </c>
      <c r="AT418" s="193">
        <f t="shared" si="279"/>
        <v>0</v>
      </c>
      <c r="AU418" s="193">
        <f t="shared" si="279"/>
        <v>0</v>
      </c>
      <c r="AV418" s="193">
        <f t="shared" si="279"/>
        <v>0</v>
      </c>
      <c r="AW418" s="193">
        <f t="shared" si="279"/>
        <v>0</v>
      </c>
      <c r="AX418" s="193">
        <f t="shared" si="279"/>
        <v>0</v>
      </c>
      <c r="AY418" s="193">
        <f t="shared" si="279"/>
        <v>0</v>
      </c>
      <c r="AZ418" s="193">
        <f t="shared" si="279"/>
        <v>0</v>
      </c>
      <c r="BA418" s="193">
        <f t="shared" si="279"/>
        <v>0</v>
      </c>
      <c r="BB418" s="193">
        <f t="shared" si="279"/>
        <v>0</v>
      </c>
      <c r="BC418" s="193">
        <f t="shared" si="279"/>
        <v>0</v>
      </c>
      <c r="BD418" s="193">
        <f t="shared" si="279"/>
        <v>1</v>
      </c>
      <c r="BE418" s="193">
        <f t="shared" si="279"/>
        <v>0</v>
      </c>
      <c r="BF418" s="193">
        <f t="shared" si="279"/>
        <v>0</v>
      </c>
      <c r="BG418" s="193">
        <f t="shared" si="277"/>
        <v>0</v>
      </c>
      <c r="BH418" s="193">
        <f t="shared" si="277"/>
        <v>0</v>
      </c>
      <c r="BI418" s="193">
        <f t="shared" si="277"/>
        <v>0</v>
      </c>
      <c r="BJ418" s="193">
        <f t="shared" si="277"/>
        <v>0</v>
      </c>
      <c r="BK418" s="193">
        <f t="shared" si="277"/>
        <v>0</v>
      </c>
      <c r="BL418" s="193">
        <f t="shared" si="277"/>
        <v>0</v>
      </c>
      <c r="BM418" s="193">
        <f t="shared" si="277"/>
        <v>0</v>
      </c>
      <c r="BN418" s="193">
        <f t="shared" si="277"/>
        <v>0</v>
      </c>
      <c r="BO418" s="193">
        <f t="shared" si="277"/>
        <v>0</v>
      </c>
      <c r="BP418" s="193">
        <f t="shared" si="277"/>
        <v>0</v>
      </c>
    </row>
    <row r="419" spans="1:68" ht="15" customHeight="1" outlineLevel="1">
      <c r="A419" s="14"/>
      <c r="B419" s="363" t="s">
        <v>197</v>
      </c>
      <c r="C419" s="364"/>
      <c r="D419" s="364"/>
      <c r="E419" s="364"/>
      <c r="F419" s="364"/>
      <c r="G419" s="365"/>
      <c r="H419" s="70"/>
      <c r="I419" s="70"/>
      <c r="J419" s="70"/>
      <c r="K419" s="183">
        <v>3</v>
      </c>
      <c r="L419" s="70"/>
      <c r="M419" s="70"/>
      <c r="N419" s="71"/>
      <c r="O419" s="183">
        <v>1</v>
      </c>
      <c r="P419" s="56">
        <f>H419*I419+K419*N419</f>
        <v>0</v>
      </c>
      <c r="Q419" s="46">
        <f>H419*J419+K419*O419</f>
        <v>3</v>
      </c>
      <c r="R419" s="46"/>
      <c r="S419" s="218">
        <v>1</v>
      </c>
      <c r="T419" s="46">
        <f t="shared" si="278"/>
        <v>0</v>
      </c>
      <c r="U419" s="46">
        <f t="shared" si="278"/>
        <v>3</v>
      </c>
      <c r="V419" s="46">
        <f>T419+U419</f>
        <v>3</v>
      </c>
      <c r="W419" s="26"/>
      <c r="Y419" s="284">
        <f t="shared" si="257"/>
        <v>0</v>
      </c>
      <c r="Z419" s="57">
        <v>28</v>
      </c>
      <c r="AA419" s="193">
        <f t="shared" si="266"/>
        <v>3</v>
      </c>
      <c r="AB419" s="193">
        <f t="shared" si="280"/>
        <v>0</v>
      </c>
      <c r="AC419" s="193">
        <f t="shared" si="280"/>
        <v>0</v>
      </c>
      <c r="AD419" s="193">
        <f t="shared" si="280"/>
        <v>0</v>
      </c>
      <c r="AE419" s="193">
        <f t="shared" si="280"/>
        <v>0</v>
      </c>
      <c r="AF419" s="193">
        <f t="shared" si="280"/>
        <v>0</v>
      </c>
      <c r="AG419" s="193">
        <f t="shared" si="280"/>
        <v>0</v>
      </c>
      <c r="AH419" s="193">
        <f t="shared" si="280"/>
        <v>0</v>
      </c>
      <c r="AI419" s="193">
        <f t="shared" si="280"/>
        <v>0</v>
      </c>
      <c r="AJ419" s="193">
        <f t="shared" si="280"/>
        <v>0</v>
      </c>
      <c r="AK419" s="193">
        <f t="shared" si="280"/>
        <v>0</v>
      </c>
      <c r="AL419" s="193">
        <f t="shared" si="280"/>
        <v>0</v>
      </c>
      <c r="AM419" s="193">
        <f t="shared" si="280"/>
        <v>0</v>
      </c>
      <c r="AN419" s="193">
        <f t="shared" si="280"/>
        <v>0</v>
      </c>
      <c r="AO419" s="193">
        <f t="shared" si="280"/>
        <v>0</v>
      </c>
      <c r="AP419" s="193">
        <f t="shared" si="280"/>
        <v>0</v>
      </c>
      <c r="AQ419" s="193">
        <f t="shared" si="280"/>
        <v>0</v>
      </c>
      <c r="AR419" s="193">
        <f t="shared" si="279"/>
        <v>0</v>
      </c>
      <c r="AS419" s="193">
        <f t="shared" si="279"/>
        <v>0</v>
      </c>
      <c r="AT419" s="193">
        <f t="shared" si="279"/>
        <v>0</v>
      </c>
      <c r="AU419" s="193">
        <f t="shared" si="279"/>
        <v>0</v>
      </c>
      <c r="AV419" s="193">
        <f t="shared" si="279"/>
        <v>0</v>
      </c>
      <c r="AW419" s="193">
        <f t="shared" si="279"/>
        <v>0</v>
      </c>
      <c r="AX419" s="193">
        <f t="shared" si="279"/>
        <v>0</v>
      </c>
      <c r="AY419" s="193">
        <f t="shared" si="279"/>
        <v>0</v>
      </c>
      <c r="AZ419" s="193">
        <f t="shared" si="279"/>
        <v>0</v>
      </c>
      <c r="BA419" s="193">
        <f t="shared" si="279"/>
        <v>0</v>
      </c>
      <c r="BB419" s="193">
        <f t="shared" si="279"/>
        <v>0</v>
      </c>
      <c r="BC419" s="193">
        <f t="shared" si="279"/>
        <v>0</v>
      </c>
      <c r="BD419" s="193">
        <f t="shared" si="279"/>
        <v>3</v>
      </c>
      <c r="BE419" s="193">
        <f t="shared" si="279"/>
        <v>0</v>
      </c>
      <c r="BF419" s="193">
        <f t="shared" si="279"/>
        <v>0</v>
      </c>
      <c r="BG419" s="193">
        <f t="shared" si="277"/>
        <v>0</v>
      </c>
      <c r="BH419" s="193">
        <f t="shared" si="277"/>
        <v>0</v>
      </c>
      <c r="BI419" s="193">
        <f t="shared" si="277"/>
        <v>0</v>
      </c>
      <c r="BJ419" s="193">
        <f t="shared" si="277"/>
        <v>0</v>
      </c>
      <c r="BK419" s="193">
        <f t="shared" si="277"/>
        <v>0</v>
      </c>
      <c r="BL419" s="193">
        <f t="shared" si="277"/>
        <v>0</v>
      </c>
      <c r="BM419" s="193">
        <f t="shared" si="277"/>
        <v>0</v>
      </c>
      <c r="BN419" s="193">
        <f t="shared" si="277"/>
        <v>0</v>
      </c>
      <c r="BO419" s="193">
        <f t="shared" si="277"/>
        <v>0</v>
      </c>
      <c r="BP419" s="193">
        <f t="shared" si="277"/>
        <v>0</v>
      </c>
    </row>
    <row r="420" spans="1:68" ht="15" customHeight="1" outlineLevel="1">
      <c r="A420" s="14"/>
      <c r="B420" s="363" t="s">
        <v>607</v>
      </c>
      <c r="C420" s="364"/>
      <c r="D420" s="364"/>
      <c r="E420" s="364"/>
      <c r="F420" s="364"/>
      <c r="G420" s="365"/>
      <c r="H420" s="70"/>
      <c r="I420" s="70"/>
      <c r="J420" s="70"/>
      <c r="K420" s="183">
        <f>+K33+K35+K34+K36+K37+K38+K42+K43+K44+K58+K63+K72+K83+K97+K111+K119+K143+K153+K149+K158</f>
        <v>17.659999999999997</v>
      </c>
      <c r="L420" s="74"/>
      <c r="M420" s="74"/>
      <c r="N420" s="73">
        <f>(M420-L420)/365*12</f>
        <v>0</v>
      </c>
      <c r="O420" s="183">
        <v>1</v>
      </c>
      <c r="P420" s="56">
        <f>H420*I420+K420*N420</f>
        <v>0</v>
      </c>
      <c r="Q420" s="46">
        <f>H420*J420+K420*O420</f>
        <v>17.659999999999997</v>
      </c>
      <c r="R420" s="46"/>
      <c r="S420" s="218">
        <v>1</v>
      </c>
      <c r="T420" s="46">
        <f t="shared" si="278"/>
        <v>0</v>
      </c>
      <c r="U420" s="46">
        <f t="shared" si="278"/>
        <v>17.659999999999997</v>
      </c>
      <c r="V420" s="46">
        <f>T420+U420</f>
        <v>17.659999999999997</v>
      </c>
      <c r="W420" s="26"/>
      <c r="Y420" s="284">
        <f t="shared" si="257"/>
        <v>0</v>
      </c>
      <c r="Z420" s="57">
        <v>28</v>
      </c>
      <c r="AA420" s="193">
        <f t="shared" si="266"/>
        <v>17.659999999999997</v>
      </c>
      <c r="AB420" s="193">
        <f t="shared" si="280"/>
        <v>0</v>
      </c>
      <c r="AC420" s="193">
        <f t="shared" si="280"/>
        <v>0</v>
      </c>
      <c r="AD420" s="193">
        <f t="shared" si="280"/>
        <v>0</v>
      </c>
      <c r="AE420" s="193">
        <f t="shared" si="280"/>
        <v>0</v>
      </c>
      <c r="AF420" s="193">
        <f t="shared" si="280"/>
        <v>0</v>
      </c>
      <c r="AG420" s="193">
        <f t="shared" si="280"/>
        <v>0</v>
      </c>
      <c r="AH420" s="193">
        <f t="shared" si="280"/>
        <v>0</v>
      </c>
      <c r="AI420" s="193">
        <f t="shared" si="280"/>
        <v>0</v>
      </c>
      <c r="AJ420" s="193">
        <f t="shared" si="280"/>
        <v>0</v>
      </c>
      <c r="AK420" s="193">
        <f t="shared" si="280"/>
        <v>0</v>
      </c>
      <c r="AL420" s="193">
        <f t="shared" si="280"/>
        <v>0</v>
      </c>
      <c r="AM420" s="193">
        <f t="shared" si="280"/>
        <v>0</v>
      </c>
      <c r="AN420" s="193">
        <f t="shared" si="280"/>
        <v>0</v>
      </c>
      <c r="AO420" s="193">
        <f t="shared" si="280"/>
        <v>0</v>
      </c>
      <c r="AP420" s="193">
        <f t="shared" si="280"/>
        <v>0</v>
      </c>
      <c r="AQ420" s="193">
        <f t="shared" si="280"/>
        <v>0</v>
      </c>
      <c r="AR420" s="193">
        <f t="shared" si="279"/>
        <v>0</v>
      </c>
      <c r="AS420" s="193">
        <f t="shared" si="279"/>
        <v>0</v>
      </c>
      <c r="AT420" s="193">
        <f t="shared" si="279"/>
        <v>0</v>
      </c>
      <c r="AU420" s="193">
        <f t="shared" si="279"/>
        <v>0</v>
      </c>
      <c r="AV420" s="193">
        <f t="shared" si="279"/>
        <v>0</v>
      </c>
      <c r="AW420" s="193">
        <f t="shared" si="279"/>
        <v>0</v>
      </c>
      <c r="AX420" s="193">
        <f t="shared" si="279"/>
        <v>0</v>
      </c>
      <c r="AY420" s="193">
        <f t="shared" si="279"/>
        <v>0</v>
      </c>
      <c r="AZ420" s="193">
        <f t="shared" si="279"/>
        <v>0</v>
      </c>
      <c r="BA420" s="193">
        <f t="shared" si="279"/>
        <v>0</v>
      </c>
      <c r="BB420" s="193">
        <f t="shared" si="279"/>
        <v>0</v>
      </c>
      <c r="BC420" s="193">
        <f t="shared" si="279"/>
        <v>0</v>
      </c>
      <c r="BD420" s="193">
        <f t="shared" si="279"/>
        <v>17.659999999999997</v>
      </c>
      <c r="BE420" s="193">
        <f t="shared" si="279"/>
        <v>0</v>
      </c>
      <c r="BF420" s="193">
        <f t="shared" si="279"/>
        <v>0</v>
      </c>
      <c r="BG420" s="193">
        <f t="shared" si="277"/>
        <v>0</v>
      </c>
      <c r="BH420" s="193">
        <f t="shared" si="277"/>
        <v>0</v>
      </c>
      <c r="BI420" s="193">
        <f t="shared" si="277"/>
        <v>0</v>
      </c>
      <c r="BJ420" s="193">
        <f t="shared" si="277"/>
        <v>0</v>
      </c>
      <c r="BK420" s="193">
        <f t="shared" si="277"/>
        <v>0</v>
      </c>
      <c r="BL420" s="193">
        <f t="shared" si="277"/>
        <v>0</v>
      </c>
      <c r="BM420" s="193">
        <f t="shared" si="277"/>
        <v>0</v>
      </c>
      <c r="BN420" s="193">
        <f t="shared" si="277"/>
        <v>0</v>
      </c>
      <c r="BO420" s="193">
        <f t="shared" si="277"/>
        <v>0</v>
      </c>
      <c r="BP420" s="193">
        <f t="shared" si="277"/>
        <v>0</v>
      </c>
    </row>
    <row r="421" spans="1:68" ht="15" customHeight="1" outlineLevel="1">
      <c r="A421" s="14"/>
      <c r="B421" s="363" t="s">
        <v>198</v>
      </c>
      <c r="C421" s="364"/>
      <c r="D421" s="364"/>
      <c r="E421" s="364"/>
      <c r="F421" s="364"/>
      <c r="G421" s="365"/>
      <c r="H421" s="70"/>
      <c r="I421" s="70"/>
      <c r="J421" s="70"/>
      <c r="K421" s="183">
        <v>200</v>
      </c>
      <c r="L421" s="70"/>
      <c r="M421" s="70"/>
      <c r="N421" s="71"/>
      <c r="O421" s="183">
        <v>3</v>
      </c>
      <c r="P421" s="56">
        <f>H421*I421+K421*N421</f>
        <v>0</v>
      </c>
      <c r="Q421" s="46">
        <f>H421*J421+K421*O421</f>
        <v>600</v>
      </c>
      <c r="R421" s="46"/>
      <c r="S421" s="218">
        <v>1</v>
      </c>
      <c r="T421" s="46">
        <f t="shared" si="278"/>
        <v>0</v>
      </c>
      <c r="U421" s="46">
        <f t="shared" si="278"/>
        <v>600</v>
      </c>
      <c r="V421" s="46">
        <f>T421+U421</f>
        <v>600</v>
      </c>
      <c r="W421" s="26"/>
      <c r="Y421" s="284">
        <f t="shared" si="257"/>
        <v>0</v>
      </c>
      <c r="Z421" s="57">
        <v>28</v>
      </c>
      <c r="AA421" s="193">
        <f t="shared" si="266"/>
        <v>600</v>
      </c>
      <c r="AB421" s="193">
        <f t="shared" si="280"/>
        <v>0</v>
      </c>
      <c r="AC421" s="193">
        <f t="shared" si="280"/>
        <v>0</v>
      </c>
      <c r="AD421" s="193">
        <f t="shared" si="280"/>
        <v>0</v>
      </c>
      <c r="AE421" s="193">
        <f t="shared" si="280"/>
        <v>0</v>
      </c>
      <c r="AF421" s="193">
        <f t="shared" si="280"/>
        <v>0</v>
      </c>
      <c r="AG421" s="193">
        <f t="shared" si="280"/>
        <v>0</v>
      </c>
      <c r="AH421" s="193">
        <f t="shared" si="280"/>
        <v>0</v>
      </c>
      <c r="AI421" s="193">
        <f t="shared" si="280"/>
        <v>0</v>
      </c>
      <c r="AJ421" s="193">
        <f t="shared" si="280"/>
        <v>0</v>
      </c>
      <c r="AK421" s="193">
        <f t="shared" si="280"/>
        <v>0</v>
      </c>
      <c r="AL421" s="193">
        <f t="shared" si="280"/>
        <v>0</v>
      </c>
      <c r="AM421" s="193">
        <f t="shared" si="280"/>
        <v>0</v>
      </c>
      <c r="AN421" s="193">
        <f t="shared" si="280"/>
        <v>0</v>
      </c>
      <c r="AO421" s="193">
        <f t="shared" si="280"/>
        <v>0</v>
      </c>
      <c r="AP421" s="193">
        <f t="shared" si="280"/>
        <v>0</v>
      </c>
      <c r="AQ421" s="193">
        <f t="shared" si="280"/>
        <v>0</v>
      </c>
      <c r="AR421" s="193">
        <f t="shared" si="279"/>
        <v>0</v>
      </c>
      <c r="AS421" s="193">
        <f t="shared" si="279"/>
        <v>0</v>
      </c>
      <c r="AT421" s="193">
        <f t="shared" si="279"/>
        <v>0</v>
      </c>
      <c r="AU421" s="193">
        <f t="shared" si="279"/>
        <v>0</v>
      </c>
      <c r="AV421" s="193">
        <f t="shared" si="279"/>
        <v>0</v>
      </c>
      <c r="AW421" s="193">
        <f t="shared" si="279"/>
        <v>0</v>
      </c>
      <c r="AX421" s="193">
        <f t="shared" si="279"/>
        <v>0</v>
      </c>
      <c r="AY421" s="193">
        <f t="shared" si="279"/>
        <v>0</v>
      </c>
      <c r="AZ421" s="193">
        <f t="shared" si="279"/>
        <v>0</v>
      </c>
      <c r="BA421" s="193">
        <f t="shared" si="279"/>
        <v>0</v>
      </c>
      <c r="BB421" s="193">
        <f t="shared" si="279"/>
        <v>0</v>
      </c>
      <c r="BC421" s="193">
        <f t="shared" si="279"/>
        <v>0</v>
      </c>
      <c r="BD421" s="193">
        <f t="shared" si="279"/>
        <v>600</v>
      </c>
      <c r="BE421" s="193">
        <f t="shared" si="279"/>
        <v>0</v>
      </c>
      <c r="BF421" s="193">
        <f t="shared" si="279"/>
        <v>0</v>
      </c>
      <c r="BG421" s="193">
        <f t="shared" si="277"/>
        <v>0</v>
      </c>
      <c r="BH421" s="193">
        <f t="shared" si="277"/>
        <v>0</v>
      </c>
      <c r="BI421" s="193">
        <f t="shared" si="277"/>
        <v>0</v>
      </c>
      <c r="BJ421" s="193">
        <f t="shared" si="277"/>
        <v>0</v>
      </c>
      <c r="BK421" s="193">
        <f t="shared" si="277"/>
        <v>0</v>
      </c>
      <c r="BL421" s="193">
        <f t="shared" si="277"/>
        <v>0</v>
      </c>
      <c r="BM421" s="193">
        <f t="shared" si="277"/>
        <v>0</v>
      </c>
      <c r="BN421" s="193">
        <f t="shared" si="277"/>
        <v>0</v>
      </c>
      <c r="BO421" s="193">
        <f t="shared" si="277"/>
        <v>0</v>
      </c>
      <c r="BP421" s="193">
        <f t="shared" si="277"/>
        <v>0</v>
      </c>
    </row>
    <row r="422" spans="1:68" ht="15" customHeight="1" outlineLevel="1">
      <c r="A422" s="14"/>
      <c r="B422" s="357"/>
      <c r="C422" s="358"/>
      <c r="D422" s="358"/>
      <c r="E422" s="358"/>
      <c r="F422" s="358"/>
      <c r="G422" s="359"/>
      <c r="H422" s="70"/>
      <c r="I422" s="70"/>
      <c r="J422" s="70"/>
      <c r="K422" s="70"/>
      <c r="L422" s="74"/>
      <c r="M422" s="74"/>
      <c r="N422" s="73"/>
      <c r="O422" s="70"/>
      <c r="P422" s="56"/>
      <c r="Q422" s="46"/>
      <c r="R422" s="46"/>
      <c r="S422" s="46"/>
      <c r="T422" s="46"/>
      <c r="U422" s="46"/>
      <c r="V422" s="46"/>
      <c r="W422" s="26"/>
      <c r="Y422" s="284"/>
      <c r="AA422" s="193" t="str">
        <f t="shared" si="266"/>
        <v/>
      </c>
      <c r="AB422" s="193">
        <f t="shared" si="280"/>
        <v>0</v>
      </c>
      <c r="AC422" s="193">
        <f t="shared" si="280"/>
        <v>0</v>
      </c>
      <c r="AD422" s="193">
        <f t="shared" si="280"/>
        <v>0</v>
      </c>
      <c r="AE422" s="193">
        <f t="shared" si="280"/>
        <v>0</v>
      </c>
      <c r="AF422" s="193">
        <f t="shared" si="280"/>
        <v>0</v>
      </c>
      <c r="AG422" s="193">
        <f t="shared" si="280"/>
        <v>0</v>
      </c>
      <c r="AH422" s="193">
        <f t="shared" si="280"/>
        <v>0</v>
      </c>
      <c r="AI422" s="193">
        <f t="shared" si="280"/>
        <v>0</v>
      </c>
      <c r="AJ422" s="193">
        <f t="shared" si="280"/>
        <v>0</v>
      </c>
      <c r="AK422" s="193">
        <f t="shared" si="280"/>
        <v>0</v>
      </c>
      <c r="AL422" s="193">
        <f t="shared" si="280"/>
        <v>0</v>
      </c>
      <c r="AM422" s="193">
        <f t="shared" si="280"/>
        <v>0</v>
      </c>
      <c r="AN422" s="193">
        <f t="shared" si="280"/>
        <v>0</v>
      </c>
      <c r="AO422" s="193">
        <f t="shared" si="280"/>
        <v>0</v>
      </c>
      <c r="AP422" s="193">
        <f t="shared" si="280"/>
        <v>0</v>
      </c>
      <c r="AQ422" s="193">
        <f t="shared" si="280"/>
        <v>0</v>
      </c>
      <c r="AR422" s="193">
        <f t="shared" si="279"/>
        <v>0</v>
      </c>
      <c r="AS422" s="193">
        <f t="shared" si="279"/>
        <v>0</v>
      </c>
      <c r="AT422" s="193">
        <f t="shared" si="279"/>
        <v>0</v>
      </c>
      <c r="AU422" s="193">
        <f t="shared" si="279"/>
        <v>0</v>
      </c>
      <c r="AV422" s="193">
        <f t="shared" si="279"/>
        <v>0</v>
      </c>
      <c r="AW422" s="193">
        <f t="shared" si="279"/>
        <v>0</v>
      </c>
      <c r="AX422" s="193">
        <f t="shared" si="279"/>
        <v>0</v>
      </c>
      <c r="AY422" s="193">
        <f t="shared" si="279"/>
        <v>0</v>
      </c>
      <c r="AZ422" s="193">
        <f t="shared" si="279"/>
        <v>0</v>
      </c>
      <c r="BA422" s="193">
        <f t="shared" si="279"/>
        <v>0</v>
      </c>
      <c r="BB422" s="193">
        <f t="shared" si="279"/>
        <v>0</v>
      </c>
      <c r="BC422" s="193">
        <f t="shared" si="279"/>
        <v>0</v>
      </c>
      <c r="BD422" s="193">
        <f t="shared" si="279"/>
        <v>0</v>
      </c>
      <c r="BE422" s="193">
        <f t="shared" si="279"/>
        <v>0</v>
      </c>
      <c r="BF422" s="193">
        <f t="shared" si="279"/>
        <v>0</v>
      </c>
      <c r="BG422" s="193">
        <f t="shared" si="277"/>
        <v>0</v>
      </c>
      <c r="BH422" s="193">
        <f t="shared" si="277"/>
        <v>0</v>
      </c>
      <c r="BI422" s="193">
        <f t="shared" si="277"/>
        <v>0</v>
      </c>
      <c r="BJ422" s="193">
        <f t="shared" si="277"/>
        <v>0</v>
      </c>
      <c r="BK422" s="193">
        <f t="shared" si="277"/>
        <v>0</v>
      </c>
      <c r="BL422" s="193">
        <f t="shared" si="277"/>
        <v>0</v>
      </c>
      <c r="BM422" s="193">
        <f t="shared" si="277"/>
        <v>0</v>
      </c>
      <c r="BN422" s="193">
        <f t="shared" si="277"/>
        <v>0</v>
      </c>
      <c r="BO422" s="193">
        <f t="shared" si="277"/>
        <v>0</v>
      </c>
      <c r="BP422" s="193">
        <f t="shared" si="277"/>
        <v>0</v>
      </c>
    </row>
    <row r="423" spans="1:68" s="2" customFormat="1" ht="15" customHeight="1" outlineLevel="1">
      <c r="A423" s="50" t="s">
        <v>243</v>
      </c>
      <c r="B423" s="372" t="s">
        <v>244</v>
      </c>
      <c r="C423" s="373"/>
      <c r="D423" s="373"/>
      <c r="E423" s="373"/>
      <c r="F423" s="373"/>
      <c r="G423" s="374"/>
      <c r="H423" s="51"/>
      <c r="I423" s="51"/>
      <c r="J423" s="51"/>
      <c r="K423" s="51"/>
      <c r="L423" s="51"/>
      <c r="M423" s="51"/>
      <c r="N423" s="52"/>
      <c r="O423" s="51"/>
      <c r="P423" s="53">
        <f>H423*I423+K423*N423</f>
        <v>0</v>
      </c>
      <c r="Q423" s="44">
        <f>H423*J423+K423*O423</f>
        <v>0</v>
      </c>
      <c r="R423" s="44"/>
      <c r="S423" s="44"/>
      <c r="T423" s="44">
        <f>P423*R423</f>
        <v>0</v>
      </c>
      <c r="U423" s="44">
        <f>Q423*S423</f>
        <v>0</v>
      </c>
      <c r="V423" s="44">
        <f>SUM(V424:V424)</f>
        <v>1</v>
      </c>
      <c r="W423" s="27">
        <f>V423/$M$5</f>
        <v>6.6666666666666671E-7</v>
      </c>
      <c r="Y423" s="284"/>
      <c r="AA423" s="193" t="str">
        <f t="shared" si="266"/>
        <v/>
      </c>
      <c r="AB423" s="193">
        <f t="shared" si="280"/>
        <v>0</v>
      </c>
      <c r="AC423" s="193">
        <f t="shared" si="280"/>
        <v>0</v>
      </c>
      <c r="AD423" s="193">
        <f t="shared" si="280"/>
        <v>0</v>
      </c>
      <c r="AE423" s="193">
        <f t="shared" si="280"/>
        <v>0</v>
      </c>
      <c r="AF423" s="193">
        <f t="shared" si="280"/>
        <v>0</v>
      </c>
      <c r="AG423" s="193">
        <f t="shared" si="280"/>
        <v>0</v>
      </c>
      <c r="AH423" s="193">
        <f t="shared" si="280"/>
        <v>0</v>
      </c>
      <c r="AI423" s="193">
        <f t="shared" si="280"/>
        <v>0</v>
      </c>
      <c r="AJ423" s="193">
        <f t="shared" si="280"/>
        <v>0</v>
      </c>
      <c r="AK423" s="193">
        <f t="shared" si="280"/>
        <v>0</v>
      </c>
      <c r="AL423" s="193">
        <f t="shared" si="280"/>
        <v>0</v>
      </c>
      <c r="AM423" s="193">
        <f t="shared" si="280"/>
        <v>0</v>
      </c>
      <c r="AN423" s="193">
        <f t="shared" si="280"/>
        <v>0</v>
      </c>
      <c r="AO423" s="193">
        <f t="shared" si="280"/>
        <v>0</v>
      </c>
      <c r="AP423" s="193">
        <f t="shared" si="280"/>
        <v>0</v>
      </c>
      <c r="AQ423" s="193">
        <f t="shared" si="280"/>
        <v>0</v>
      </c>
      <c r="AR423" s="193">
        <f t="shared" si="279"/>
        <v>0</v>
      </c>
      <c r="AS423" s="193">
        <f t="shared" si="279"/>
        <v>0</v>
      </c>
      <c r="AT423" s="193">
        <f t="shared" si="279"/>
        <v>0</v>
      </c>
      <c r="AU423" s="193">
        <f t="shared" si="279"/>
        <v>0</v>
      </c>
      <c r="AV423" s="193">
        <f t="shared" si="279"/>
        <v>0</v>
      </c>
      <c r="AW423" s="193">
        <f t="shared" si="279"/>
        <v>0</v>
      </c>
      <c r="AX423" s="193">
        <f t="shared" si="279"/>
        <v>0</v>
      </c>
      <c r="AY423" s="193">
        <f t="shared" si="279"/>
        <v>0</v>
      </c>
      <c r="AZ423" s="193">
        <f t="shared" si="279"/>
        <v>0</v>
      </c>
      <c r="BA423" s="193">
        <f t="shared" si="279"/>
        <v>0</v>
      </c>
      <c r="BB423" s="193">
        <f t="shared" si="279"/>
        <v>0</v>
      </c>
      <c r="BC423" s="193">
        <f t="shared" si="279"/>
        <v>0</v>
      </c>
      <c r="BD423" s="193">
        <f t="shared" si="279"/>
        <v>0</v>
      </c>
      <c r="BE423" s="193">
        <f t="shared" si="279"/>
        <v>0</v>
      </c>
      <c r="BF423" s="193">
        <f t="shared" si="279"/>
        <v>0</v>
      </c>
      <c r="BG423" s="193">
        <f t="shared" si="277"/>
        <v>0</v>
      </c>
      <c r="BH423" s="193">
        <f t="shared" si="277"/>
        <v>0</v>
      </c>
      <c r="BI423" s="193">
        <f t="shared" si="277"/>
        <v>0</v>
      </c>
      <c r="BJ423" s="193">
        <f t="shared" si="277"/>
        <v>0</v>
      </c>
      <c r="BK423" s="193">
        <f t="shared" si="277"/>
        <v>0</v>
      </c>
      <c r="BL423" s="193">
        <f t="shared" si="277"/>
        <v>0</v>
      </c>
      <c r="BM423" s="193">
        <f t="shared" si="277"/>
        <v>0</v>
      </c>
      <c r="BN423" s="193">
        <f t="shared" si="277"/>
        <v>0</v>
      </c>
      <c r="BO423" s="193">
        <f t="shared" si="277"/>
        <v>0</v>
      </c>
      <c r="BP423" s="193">
        <f t="shared" si="277"/>
        <v>0</v>
      </c>
    </row>
    <row r="424" spans="1:68" ht="15" customHeight="1" outlineLevel="1">
      <c r="A424" s="14"/>
      <c r="B424" s="363" t="s">
        <v>245</v>
      </c>
      <c r="C424" s="364"/>
      <c r="D424" s="364"/>
      <c r="E424" s="364"/>
      <c r="F424" s="364"/>
      <c r="G424" s="365"/>
      <c r="H424" s="70"/>
      <c r="I424" s="70"/>
      <c r="J424" s="70"/>
      <c r="K424" s="183">
        <v>1</v>
      </c>
      <c r="L424" s="70"/>
      <c r="M424" s="70"/>
      <c r="N424" s="71"/>
      <c r="O424" s="183">
        <v>1</v>
      </c>
      <c r="P424" s="56">
        <f>H424*I424+K424*N424</f>
        <v>0</v>
      </c>
      <c r="Q424" s="46">
        <f>H424*J424+K424*O424</f>
        <v>1</v>
      </c>
      <c r="R424" s="46"/>
      <c r="S424" s="218">
        <v>1</v>
      </c>
      <c r="T424" s="46">
        <f>P424*R424</f>
        <v>0</v>
      </c>
      <c r="U424" s="46">
        <f>Q424*S424</f>
        <v>1</v>
      </c>
      <c r="V424" s="46">
        <f>T424+U424</f>
        <v>1</v>
      </c>
      <c r="W424" s="26"/>
      <c r="Y424" s="284">
        <f t="shared" si="257"/>
        <v>0</v>
      </c>
      <c r="Z424" s="57">
        <v>28</v>
      </c>
      <c r="AA424" s="193">
        <f t="shared" si="266"/>
        <v>1</v>
      </c>
      <c r="AB424" s="193">
        <f t="shared" si="280"/>
        <v>0</v>
      </c>
      <c r="AC424" s="193">
        <f t="shared" si="280"/>
        <v>0</v>
      </c>
      <c r="AD424" s="193">
        <f t="shared" si="280"/>
        <v>0</v>
      </c>
      <c r="AE424" s="193">
        <f t="shared" si="280"/>
        <v>0</v>
      </c>
      <c r="AF424" s="193">
        <f t="shared" si="280"/>
        <v>0</v>
      </c>
      <c r="AG424" s="193">
        <f t="shared" si="280"/>
        <v>0</v>
      </c>
      <c r="AH424" s="193">
        <f t="shared" si="280"/>
        <v>0</v>
      </c>
      <c r="AI424" s="193">
        <f t="shared" si="280"/>
        <v>0</v>
      </c>
      <c r="AJ424" s="193">
        <f t="shared" si="280"/>
        <v>0</v>
      </c>
      <c r="AK424" s="193">
        <f t="shared" si="280"/>
        <v>0</v>
      </c>
      <c r="AL424" s="193">
        <f t="shared" si="280"/>
        <v>0</v>
      </c>
      <c r="AM424" s="193">
        <f t="shared" si="280"/>
        <v>0</v>
      </c>
      <c r="AN424" s="193">
        <f t="shared" si="280"/>
        <v>0</v>
      </c>
      <c r="AO424" s="193">
        <f t="shared" si="280"/>
        <v>0</v>
      </c>
      <c r="AP424" s="193">
        <f t="shared" si="280"/>
        <v>0</v>
      </c>
      <c r="AQ424" s="193">
        <f t="shared" si="280"/>
        <v>0</v>
      </c>
      <c r="AR424" s="193">
        <f t="shared" si="279"/>
        <v>0</v>
      </c>
      <c r="AS424" s="193">
        <f t="shared" si="279"/>
        <v>0</v>
      </c>
      <c r="AT424" s="193">
        <f t="shared" si="279"/>
        <v>0</v>
      </c>
      <c r="AU424" s="193">
        <f t="shared" si="279"/>
        <v>0</v>
      </c>
      <c r="AV424" s="193">
        <f t="shared" si="279"/>
        <v>0</v>
      </c>
      <c r="AW424" s="193">
        <f t="shared" si="279"/>
        <v>0</v>
      </c>
      <c r="AX424" s="193">
        <f t="shared" si="279"/>
        <v>0</v>
      </c>
      <c r="AY424" s="193">
        <f t="shared" si="279"/>
        <v>0</v>
      </c>
      <c r="AZ424" s="193">
        <f t="shared" si="279"/>
        <v>0</v>
      </c>
      <c r="BA424" s="193">
        <f t="shared" si="279"/>
        <v>0</v>
      </c>
      <c r="BB424" s="193">
        <f t="shared" si="279"/>
        <v>0</v>
      </c>
      <c r="BC424" s="193">
        <f t="shared" si="279"/>
        <v>0</v>
      </c>
      <c r="BD424" s="193">
        <f t="shared" si="279"/>
        <v>1</v>
      </c>
      <c r="BE424" s="193">
        <f t="shared" si="279"/>
        <v>0</v>
      </c>
      <c r="BF424" s="193">
        <f t="shared" si="279"/>
        <v>0</v>
      </c>
      <c r="BG424" s="193">
        <f t="shared" si="277"/>
        <v>0</v>
      </c>
      <c r="BH424" s="193">
        <f t="shared" si="277"/>
        <v>0</v>
      </c>
      <c r="BI424" s="193">
        <f t="shared" si="277"/>
        <v>0</v>
      </c>
      <c r="BJ424" s="193">
        <f t="shared" si="277"/>
        <v>0</v>
      </c>
      <c r="BK424" s="193">
        <f t="shared" si="277"/>
        <v>0</v>
      </c>
      <c r="BL424" s="193">
        <f t="shared" si="277"/>
        <v>0</v>
      </c>
      <c r="BM424" s="193">
        <f t="shared" si="277"/>
        <v>0</v>
      </c>
      <c r="BN424" s="193">
        <f t="shared" si="277"/>
        <v>0</v>
      </c>
      <c r="BO424" s="193">
        <f t="shared" si="277"/>
        <v>0</v>
      </c>
      <c r="BP424" s="193">
        <f t="shared" si="277"/>
        <v>0</v>
      </c>
    </row>
    <row r="425" spans="1:68" ht="15" customHeight="1" outlineLevel="1">
      <c r="A425" s="14"/>
      <c r="B425" s="357"/>
      <c r="C425" s="358"/>
      <c r="D425" s="358"/>
      <c r="E425" s="358"/>
      <c r="F425" s="358"/>
      <c r="G425" s="359"/>
      <c r="H425" s="70"/>
      <c r="I425" s="70"/>
      <c r="J425" s="70"/>
      <c r="K425" s="70"/>
      <c r="L425" s="74"/>
      <c r="M425" s="74"/>
      <c r="N425" s="73"/>
      <c r="O425" s="70"/>
      <c r="P425" s="56"/>
      <c r="Q425" s="46"/>
      <c r="R425" s="46"/>
      <c r="S425" s="46"/>
      <c r="T425" s="46"/>
      <c r="U425" s="46"/>
      <c r="V425" s="46"/>
      <c r="W425" s="26"/>
      <c r="Y425" s="284"/>
      <c r="AA425" s="193" t="str">
        <f t="shared" si="266"/>
        <v/>
      </c>
      <c r="AB425" s="193">
        <f t="shared" si="280"/>
        <v>0</v>
      </c>
      <c r="AC425" s="193">
        <f t="shared" si="280"/>
        <v>0</v>
      </c>
      <c r="AD425" s="193">
        <f t="shared" si="280"/>
        <v>0</v>
      </c>
      <c r="AE425" s="193">
        <f t="shared" si="280"/>
        <v>0</v>
      </c>
      <c r="AF425" s="193">
        <f t="shared" si="280"/>
        <v>0</v>
      </c>
      <c r="AG425" s="193">
        <f t="shared" si="280"/>
        <v>0</v>
      </c>
      <c r="AH425" s="193">
        <f t="shared" si="280"/>
        <v>0</v>
      </c>
      <c r="AI425" s="193">
        <f t="shared" si="280"/>
        <v>0</v>
      </c>
      <c r="AJ425" s="193">
        <f t="shared" si="280"/>
        <v>0</v>
      </c>
      <c r="AK425" s="193">
        <f t="shared" si="280"/>
        <v>0</v>
      </c>
      <c r="AL425" s="193">
        <f t="shared" si="280"/>
        <v>0</v>
      </c>
      <c r="AM425" s="193">
        <f t="shared" si="280"/>
        <v>0</v>
      </c>
      <c r="AN425" s="193">
        <f t="shared" si="280"/>
        <v>0</v>
      </c>
      <c r="AO425" s="193">
        <f t="shared" si="280"/>
        <v>0</v>
      </c>
      <c r="AP425" s="193">
        <f t="shared" si="280"/>
        <v>0</v>
      </c>
      <c r="AQ425" s="193">
        <f t="shared" si="280"/>
        <v>0</v>
      </c>
      <c r="AR425" s="193">
        <f t="shared" si="279"/>
        <v>0</v>
      </c>
      <c r="AS425" s="193">
        <f t="shared" si="279"/>
        <v>0</v>
      </c>
      <c r="AT425" s="193">
        <f t="shared" si="279"/>
        <v>0</v>
      </c>
      <c r="AU425" s="193">
        <f t="shared" si="279"/>
        <v>0</v>
      </c>
      <c r="AV425" s="193">
        <f t="shared" si="279"/>
        <v>0</v>
      </c>
      <c r="AW425" s="193">
        <f t="shared" si="279"/>
        <v>0</v>
      </c>
      <c r="AX425" s="193">
        <f t="shared" si="279"/>
        <v>0</v>
      </c>
      <c r="AY425" s="193">
        <f t="shared" si="279"/>
        <v>0</v>
      </c>
      <c r="AZ425" s="193">
        <f t="shared" si="279"/>
        <v>0</v>
      </c>
      <c r="BA425" s="193">
        <f t="shared" si="279"/>
        <v>0</v>
      </c>
      <c r="BB425" s="193">
        <f t="shared" si="279"/>
        <v>0</v>
      </c>
      <c r="BC425" s="193">
        <f t="shared" si="279"/>
        <v>0</v>
      </c>
      <c r="BD425" s="193">
        <f t="shared" si="279"/>
        <v>0</v>
      </c>
      <c r="BE425" s="193">
        <f t="shared" si="279"/>
        <v>0</v>
      </c>
      <c r="BF425" s="193">
        <f t="shared" si="279"/>
        <v>0</v>
      </c>
      <c r="BG425" s="193">
        <f t="shared" si="277"/>
        <v>0</v>
      </c>
      <c r="BH425" s="193">
        <f t="shared" si="277"/>
        <v>0</v>
      </c>
      <c r="BI425" s="193">
        <f t="shared" si="277"/>
        <v>0</v>
      </c>
      <c r="BJ425" s="193">
        <f t="shared" si="277"/>
        <v>0</v>
      </c>
      <c r="BK425" s="193">
        <f t="shared" si="277"/>
        <v>0</v>
      </c>
      <c r="BL425" s="193">
        <f t="shared" si="277"/>
        <v>0</v>
      </c>
      <c r="BM425" s="193">
        <f t="shared" si="277"/>
        <v>0</v>
      </c>
      <c r="BN425" s="193">
        <f t="shared" si="277"/>
        <v>0</v>
      </c>
      <c r="BO425" s="193">
        <f t="shared" si="277"/>
        <v>0</v>
      </c>
      <c r="BP425" s="193">
        <f t="shared" si="277"/>
        <v>0</v>
      </c>
    </row>
    <row r="426" spans="1:68" s="2" customFormat="1" ht="15" customHeight="1" outlineLevel="1">
      <c r="A426" s="50" t="s">
        <v>246</v>
      </c>
      <c r="B426" s="372" t="s">
        <v>247</v>
      </c>
      <c r="C426" s="373"/>
      <c r="D426" s="373"/>
      <c r="E426" s="373"/>
      <c r="F426" s="373"/>
      <c r="G426" s="374"/>
      <c r="H426" s="51"/>
      <c r="I426" s="51"/>
      <c r="J426" s="51"/>
      <c r="K426" s="51"/>
      <c r="L426" s="51"/>
      <c r="M426" s="51"/>
      <c r="N426" s="52"/>
      <c r="O426" s="51"/>
      <c r="P426" s="53">
        <f t="shared" ref="P426:P431" si="281">H426*I426+K426*N426</f>
        <v>0</v>
      </c>
      <c r="Q426" s="44">
        <f t="shared" ref="Q426:Q431" si="282">H426*J426+K426*O426</f>
        <v>0</v>
      </c>
      <c r="R426" s="44"/>
      <c r="S426" s="44"/>
      <c r="T426" s="44">
        <f t="shared" ref="T426:U431" si="283">P426*R426</f>
        <v>0</v>
      </c>
      <c r="U426" s="44">
        <f t="shared" si="283"/>
        <v>0</v>
      </c>
      <c r="V426" s="44">
        <f>SUM(V427:V431)</f>
        <v>8410.7196712328787</v>
      </c>
      <c r="W426" s="27">
        <f>V426/$M$5</f>
        <v>5.6071464474885856E-3</v>
      </c>
      <c r="Y426" s="284"/>
      <c r="AA426" s="193" t="str">
        <f t="shared" si="266"/>
        <v/>
      </c>
      <c r="AB426" s="193">
        <f t="shared" si="280"/>
        <v>0</v>
      </c>
      <c r="AC426" s="193">
        <f t="shared" si="280"/>
        <v>0</v>
      </c>
      <c r="AD426" s="193">
        <f t="shared" si="280"/>
        <v>0</v>
      </c>
      <c r="AE426" s="193">
        <f t="shared" si="280"/>
        <v>0</v>
      </c>
      <c r="AF426" s="193">
        <f t="shared" si="280"/>
        <v>0</v>
      </c>
      <c r="AG426" s="193">
        <f t="shared" si="280"/>
        <v>0</v>
      </c>
      <c r="AH426" s="193">
        <f t="shared" si="280"/>
        <v>0</v>
      </c>
      <c r="AI426" s="193">
        <f t="shared" si="280"/>
        <v>0</v>
      </c>
      <c r="AJ426" s="193">
        <f t="shared" si="280"/>
        <v>0</v>
      </c>
      <c r="AK426" s="193">
        <f t="shared" si="280"/>
        <v>0</v>
      </c>
      <c r="AL426" s="193">
        <f t="shared" si="280"/>
        <v>0</v>
      </c>
      <c r="AM426" s="193">
        <f t="shared" si="280"/>
        <v>0</v>
      </c>
      <c r="AN426" s="193">
        <f t="shared" si="280"/>
        <v>0</v>
      </c>
      <c r="AO426" s="193">
        <f t="shared" si="280"/>
        <v>0</v>
      </c>
      <c r="AP426" s="193">
        <f t="shared" si="280"/>
        <v>0</v>
      </c>
      <c r="AQ426" s="193">
        <f t="shared" si="280"/>
        <v>0</v>
      </c>
      <c r="AR426" s="193">
        <f t="shared" si="279"/>
        <v>0</v>
      </c>
      <c r="AS426" s="193">
        <f t="shared" si="279"/>
        <v>0</v>
      </c>
      <c r="AT426" s="193">
        <f t="shared" si="279"/>
        <v>0</v>
      </c>
      <c r="AU426" s="193">
        <f t="shared" si="279"/>
        <v>0</v>
      </c>
      <c r="AV426" s="193">
        <f t="shared" si="279"/>
        <v>0</v>
      </c>
      <c r="AW426" s="193">
        <f t="shared" si="279"/>
        <v>0</v>
      </c>
      <c r="AX426" s="193">
        <f t="shared" si="279"/>
        <v>0</v>
      </c>
      <c r="AY426" s="193">
        <f t="shared" si="279"/>
        <v>0</v>
      </c>
      <c r="AZ426" s="193">
        <f t="shared" si="279"/>
        <v>0</v>
      </c>
      <c r="BA426" s="193">
        <f t="shared" si="279"/>
        <v>0</v>
      </c>
      <c r="BB426" s="193">
        <f t="shared" si="279"/>
        <v>0</v>
      </c>
      <c r="BC426" s="193">
        <f t="shared" si="279"/>
        <v>0</v>
      </c>
      <c r="BD426" s="193">
        <f t="shared" si="279"/>
        <v>0</v>
      </c>
      <c r="BE426" s="193">
        <f t="shared" si="279"/>
        <v>0</v>
      </c>
      <c r="BF426" s="193">
        <f t="shared" si="279"/>
        <v>0</v>
      </c>
      <c r="BG426" s="193">
        <f t="shared" si="277"/>
        <v>0</v>
      </c>
      <c r="BH426" s="193">
        <f t="shared" si="277"/>
        <v>0</v>
      </c>
      <c r="BI426" s="193">
        <f t="shared" si="277"/>
        <v>0</v>
      </c>
      <c r="BJ426" s="193">
        <f t="shared" si="277"/>
        <v>0</v>
      </c>
      <c r="BK426" s="193">
        <f t="shared" si="277"/>
        <v>0</v>
      </c>
      <c r="BL426" s="193">
        <f t="shared" si="277"/>
        <v>0</v>
      </c>
      <c r="BM426" s="193">
        <f t="shared" si="277"/>
        <v>0</v>
      </c>
      <c r="BN426" s="193">
        <f t="shared" si="277"/>
        <v>0</v>
      </c>
      <c r="BO426" s="193">
        <f t="shared" si="277"/>
        <v>0</v>
      </c>
      <c r="BP426" s="193">
        <f t="shared" si="277"/>
        <v>0</v>
      </c>
    </row>
    <row r="427" spans="1:68" ht="15" customHeight="1" outlineLevel="1">
      <c r="A427" s="14"/>
      <c r="B427" s="363" t="s">
        <v>248</v>
      </c>
      <c r="C427" s="364"/>
      <c r="D427" s="364"/>
      <c r="E427" s="364"/>
      <c r="F427" s="364"/>
      <c r="G427" s="365"/>
      <c r="H427" s="70"/>
      <c r="I427" s="70"/>
      <c r="J427" s="70"/>
      <c r="K427" s="70">
        <f>+K418</f>
        <v>1</v>
      </c>
      <c r="L427" s="70"/>
      <c r="M427" s="70"/>
      <c r="N427" s="71"/>
      <c r="O427" s="70">
        <v>1</v>
      </c>
      <c r="P427" s="56">
        <f t="shared" si="281"/>
        <v>0</v>
      </c>
      <c r="Q427" s="46">
        <f t="shared" si="282"/>
        <v>1</v>
      </c>
      <c r="R427" s="44"/>
      <c r="S427" s="218">
        <v>1</v>
      </c>
      <c r="T427" s="46">
        <f t="shared" si="283"/>
        <v>0</v>
      </c>
      <c r="U427" s="46">
        <f t="shared" si="283"/>
        <v>1</v>
      </c>
      <c r="V427" s="46">
        <f>T427+U427</f>
        <v>1</v>
      </c>
      <c r="W427" s="26"/>
      <c r="Y427" s="284">
        <f t="shared" si="257"/>
        <v>0</v>
      </c>
      <c r="Z427" s="57">
        <v>28</v>
      </c>
      <c r="AA427" s="193">
        <f t="shared" si="266"/>
        <v>1</v>
      </c>
      <c r="AB427" s="193">
        <f t="shared" si="280"/>
        <v>0</v>
      </c>
      <c r="AC427" s="193">
        <f t="shared" si="280"/>
        <v>0</v>
      </c>
      <c r="AD427" s="193">
        <f t="shared" si="280"/>
        <v>0</v>
      </c>
      <c r="AE427" s="193">
        <f t="shared" si="280"/>
        <v>0</v>
      </c>
      <c r="AF427" s="193">
        <f t="shared" si="280"/>
        <v>0</v>
      </c>
      <c r="AG427" s="193">
        <f t="shared" si="280"/>
        <v>0</v>
      </c>
      <c r="AH427" s="193">
        <f t="shared" si="280"/>
        <v>0</v>
      </c>
      <c r="AI427" s="193">
        <f t="shared" si="280"/>
        <v>0</v>
      </c>
      <c r="AJ427" s="193">
        <f t="shared" si="280"/>
        <v>0</v>
      </c>
      <c r="AK427" s="193">
        <f t="shared" si="280"/>
        <v>0</v>
      </c>
      <c r="AL427" s="193">
        <f t="shared" si="280"/>
        <v>0</v>
      </c>
      <c r="AM427" s="193">
        <f t="shared" si="280"/>
        <v>0</v>
      </c>
      <c r="AN427" s="193">
        <f t="shared" si="280"/>
        <v>0</v>
      </c>
      <c r="AO427" s="193">
        <f t="shared" si="280"/>
        <v>0</v>
      </c>
      <c r="AP427" s="193">
        <f t="shared" si="280"/>
        <v>0</v>
      </c>
      <c r="AQ427" s="193">
        <f t="shared" si="280"/>
        <v>0</v>
      </c>
      <c r="AR427" s="193">
        <f t="shared" si="279"/>
        <v>0</v>
      </c>
      <c r="AS427" s="193">
        <f t="shared" si="279"/>
        <v>0</v>
      </c>
      <c r="AT427" s="193">
        <f t="shared" si="279"/>
        <v>0</v>
      </c>
      <c r="AU427" s="193">
        <f t="shared" si="279"/>
        <v>0</v>
      </c>
      <c r="AV427" s="193">
        <f t="shared" si="279"/>
        <v>0</v>
      </c>
      <c r="AW427" s="193">
        <f t="shared" si="279"/>
        <v>0</v>
      </c>
      <c r="AX427" s="193">
        <f t="shared" si="279"/>
        <v>0</v>
      </c>
      <c r="AY427" s="193">
        <f t="shared" si="279"/>
        <v>0</v>
      </c>
      <c r="AZ427" s="193">
        <f t="shared" si="279"/>
        <v>0</v>
      </c>
      <c r="BA427" s="193">
        <f t="shared" si="279"/>
        <v>0</v>
      </c>
      <c r="BB427" s="193">
        <f t="shared" si="279"/>
        <v>0</v>
      </c>
      <c r="BC427" s="193">
        <f t="shared" si="279"/>
        <v>0</v>
      </c>
      <c r="BD427" s="193">
        <f t="shared" si="279"/>
        <v>1</v>
      </c>
      <c r="BE427" s="193">
        <f t="shared" si="279"/>
        <v>0</v>
      </c>
      <c r="BF427" s="193">
        <f t="shared" si="279"/>
        <v>0</v>
      </c>
      <c r="BG427" s="193">
        <f t="shared" si="277"/>
        <v>0</v>
      </c>
      <c r="BH427" s="193">
        <f t="shared" si="277"/>
        <v>0</v>
      </c>
      <c r="BI427" s="193">
        <f t="shared" si="277"/>
        <v>0</v>
      </c>
      <c r="BJ427" s="193">
        <f t="shared" si="277"/>
        <v>0</v>
      </c>
      <c r="BK427" s="193">
        <f t="shared" si="277"/>
        <v>0</v>
      </c>
      <c r="BL427" s="193">
        <f t="shared" si="277"/>
        <v>0</v>
      </c>
      <c r="BM427" s="193">
        <f t="shared" si="277"/>
        <v>0</v>
      </c>
      <c r="BN427" s="193">
        <f t="shared" si="277"/>
        <v>0</v>
      </c>
      <c r="BO427" s="193">
        <f t="shared" si="277"/>
        <v>0</v>
      </c>
      <c r="BP427" s="193">
        <f t="shared" si="277"/>
        <v>0</v>
      </c>
    </row>
    <row r="428" spans="1:68" ht="15" customHeight="1" outlineLevel="1">
      <c r="A428" s="14"/>
      <c r="B428" s="363" t="s">
        <v>199</v>
      </c>
      <c r="C428" s="364"/>
      <c r="D428" s="364"/>
      <c r="E428" s="364"/>
      <c r="F428" s="364"/>
      <c r="G428" s="365"/>
      <c r="H428" s="70"/>
      <c r="I428" s="70"/>
      <c r="J428" s="70"/>
      <c r="K428" s="70">
        <f>+K418</f>
        <v>1</v>
      </c>
      <c r="L428" s="74">
        <f>$E$7</f>
        <v>39965</v>
      </c>
      <c r="M428" s="74">
        <f>$L$7</f>
        <v>41119</v>
      </c>
      <c r="N428" s="73">
        <f>(M428-L428)/365*12</f>
        <v>37.939726027397263</v>
      </c>
      <c r="O428" s="70"/>
      <c r="P428" s="56">
        <f t="shared" si="281"/>
        <v>37.939726027397263</v>
      </c>
      <c r="Q428" s="46">
        <f t="shared" si="282"/>
        <v>0</v>
      </c>
      <c r="R428" s="218">
        <v>1</v>
      </c>
      <c r="S428" s="46"/>
      <c r="T428" s="46">
        <f t="shared" si="283"/>
        <v>37.939726027397263</v>
      </c>
      <c r="U428" s="46">
        <f t="shared" si="283"/>
        <v>0</v>
      </c>
      <c r="V428" s="46">
        <f>T428+U428</f>
        <v>37.939726027397263</v>
      </c>
      <c r="W428" s="26"/>
      <c r="Y428" s="284">
        <f t="shared" si="257"/>
        <v>0</v>
      </c>
      <c r="Z428" s="57">
        <v>28</v>
      </c>
      <c r="AA428" s="193">
        <f t="shared" si="266"/>
        <v>37.939726027397263</v>
      </c>
      <c r="AB428" s="193">
        <f t="shared" si="280"/>
        <v>0</v>
      </c>
      <c r="AC428" s="193">
        <f t="shared" si="280"/>
        <v>0</v>
      </c>
      <c r="AD428" s="193">
        <f t="shared" si="280"/>
        <v>0</v>
      </c>
      <c r="AE428" s="193">
        <f t="shared" si="280"/>
        <v>0</v>
      </c>
      <c r="AF428" s="193">
        <f t="shared" si="280"/>
        <v>0</v>
      </c>
      <c r="AG428" s="193">
        <f t="shared" si="280"/>
        <v>0</v>
      </c>
      <c r="AH428" s="193">
        <f t="shared" si="280"/>
        <v>0</v>
      </c>
      <c r="AI428" s="193">
        <f t="shared" si="280"/>
        <v>0</v>
      </c>
      <c r="AJ428" s="193">
        <f t="shared" si="280"/>
        <v>0</v>
      </c>
      <c r="AK428" s="193">
        <f t="shared" si="280"/>
        <v>0</v>
      </c>
      <c r="AL428" s="193">
        <f t="shared" si="280"/>
        <v>0</v>
      </c>
      <c r="AM428" s="193">
        <f t="shared" si="280"/>
        <v>0</v>
      </c>
      <c r="AN428" s="193">
        <f t="shared" si="280"/>
        <v>0</v>
      </c>
      <c r="AO428" s="193">
        <f t="shared" si="280"/>
        <v>0</v>
      </c>
      <c r="AP428" s="193">
        <f t="shared" si="280"/>
        <v>0</v>
      </c>
      <c r="AQ428" s="193">
        <f t="shared" si="280"/>
        <v>0</v>
      </c>
      <c r="AR428" s="193">
        <f t="shared" si="279"/>
        <v>0</v>
      </c>
      <c r="AS428" s="193">
        <f t="shared" si="279"/>
        <v>0</v>
      </c>
      <c r="AT428" s="193">
        <f t="shared" si="279"/>
        <v>0</v>
      </c>
      <c r="AU428" s="193">
        <f t="shared" si="279"/>
        <v>0</v>
      </c>
      <c r="AV428" s="193">
        <f t="shared" si="279"/>
        <v>0</v>
      </c>
      <c r="AW428" s="193">
        <f t="shared" si="279"/>
        <v>0</v>
      </c>
      <c r="AX428" s="193">
        <f t="shared" si="279"/>
        <v>0</v>
      </c>
      <c r="AY428" s="193">
        <f t="shared" si="279"/>
        <v>0</v>
      </c>
      <c r="AZ428" s="193">
        <f t="shared" si="279"/>
        <v>0</v>
      </c>
      <c r="BA428" s="193">
        <f t="shared" si="279"/>
        <v>0</v>
      </c>
      <c r="BB428" s="193">
        <f t="shared" si="279"/>
        <v>0</v>
      </c>
      <c r="BC428" s="193">
        <f t="shared" si="279"/>
        <v>0</v>
      </c>
      <c r="BD428" s="193">
        <f t="shared" si="279"/>
        <v>37.939726027397263</v>
      </c>
      <c r="BE428" s="193">
        <f t="shared" si="279"/>
        <v>0</v>
      </c>
      <c r="BF428" s="193">
        <f t="shared" si="279"/>
        <v>0</v>
      </c>
      <c r="BG428" s="193">
        <f t="shared" si="277"/>
        <v>0</v>
      </c>
      <c r="BH428" s="193">
        <f t="shared" si="277"/>
        <v>0</v>
      </c>
      <c r="BI428" s="193">
        <f t="shared" si="277"/>
        <v>0</v>
      </c>
      <c r="BJ428" s="193">
        <f t="shared" si="277"/>
        <v>0</v>
      </c>
      <c r="BK428" s="193">
        <f t="shared" si="277"/>
        <v>0</v>
      </c>
      <c r="BL428" s="193">
        <f t="shared" si="277"/>
        <v>0</v>
      </c>
      <c r="BM428" s="193">
        <f t="shared" si="277"/>
        <v>0</v>
      </c>
      <c r="BN428" s="193">
        <f t="shared" si="277"/>
        <v>0</v>
      </c>
      <c r="BO428" s="193">
        <f t="shared" si="277"/>
        <v>0</v>
      </c>
      <c r="BP428" s="193">
        <f t="shared" si="277"/>
        <v>0</v>
      </c>
    </row>
    <row r="429" spans="1:68" ht="15" customHeight="1" outlineLevel="1">
      <c r="A429" s="14"/>
      <c r="B429" s="363" t="s">
        <v>608</v>
      </c>
      <c r="C429" s="364"/>
      <c r="D429" s="364"/>
      <c r="E429" s="364"/>
      <c r="F429" s="364"/>
      <c r="G429" s="365"/>
      <c r="H429" s="70"/>
      <c r="I429" s="70"/>
      <c r="J429" s="70"/>
      <c r="K429" s="70">
        <f>+K420</f>
        <v>17.659999999999997</v>
      </c>
      <c r="L429" s="74">
        <f>$E$7</f>
        <v>39965</v>
      </c>
      <c r="M429" s="74">
        <f>$L$7</f>
        <v>41119</v>
      </c>
      <c r="N429" s="73">
        <f>(M429-L429)/365*12</f>
        <v>37.939726027397263</v>
      </c>
      <c r="O429" s="70">
        <v>1</v>
      </c>
      <c r="P429" s="56">
        <f t="shared" si="281"/>
        <v>670.01556164383555</v>
      </c>
      <c r="Q429" s="46">
        <f t="shared" si="282"/>
        <v>17.659999999999997</v>
      </c>
      <c r="R429" s="218">
        <v>1</v>
      </c>
      <c r="S429" s="46"/>
      <c r="T429" s="46">
        <f t="shared" si="283"/>
        <v>670.01556164383555</v>
      </c>
      <c r="U429" s="46">
        <f t="shared" si="283"/>
        <v>0</v>
      </c>
      <c r="V429" s="46">
        <f>T429+U429</f>
        <v>670.01556164383555</v>
      </c>
      <c r="W429" s="26"/>
      <c r="Y429" s="284">
        <f t="shared" si="257"/>
        <v>0</v>
      </c>
      <c r="Z429" s="57">
        <v>28</v>
      </c>
      <c r="AA429" s="193">
        <f t="shared" si="266"/>
        <v>670.01556164383555</v>
      </c>
      <c r="AB429" s="193">
        <f t="shared" si="280"/>
        <v>0</v>
      </c>
      <c r="AC429" s="193">
        <f t="shared" si="280"/>
        <v>0</v>
      </c>
      <c r="AD429" s="193">
        <f t="shared" si="280"/>
        <v>0</v>
      </c>
      <c r="AE429" s="193">
        <f t="shared" si="280"/>
        <v>0</v>
      </c>
      <c r="AF429" s="193">
        <f t="shared" si="280"/>
        <v>0</v>
      </c>
      <c r="AG429" s="193">
        <f t="shared" si="280"/>
        <v>0</v>
      </c>
      <c r="AH429" s="193">
        <f t="shared" si="280"/>
        <v>0</v>
      </c>
      <c r="AI429" s="193">
        <f t="shared" si="280"/>
        <v>0</v>
      </c>
      <c r="AJ429" s="193">
        <f t="shared" si="280"/>
        <v>0</v>
      </c>
      <c r="AK429" s="193">
        <f t="shared" si="280"/>
        <v>0</v>
      </c>
      <c r="AL429" s="193">
        <f t="shared" si="280"/>
        <v>0</v>
      </c>
      <c r="AM429" s="193">
        <f t="shared" si="280"/>
        <v>0</v>
      </c>
      <c r="AN429" s="193">
        <f t="shared" si="280"/>
        <v>0</v>
      </c>
      <c r="AO429" s="193">
        <f t="shared" si="280"/>
        <v>0</v>
      </c>
      <c r="AP429" s="193">
        <f t="shared" si="280"/>
        <v>0</v>
      </c>
      <c r="AQ429" s="193">
        <f t="shared" si="280"/>
        <v>0</v>
      </c>
      <c r="AR429" s="193">
        <f t="shared" si="279"/>
        <v>0</v>
      </c>
      <c r="AS429" s="193">
        <f t="shared" si="279"/>
        <v>0</v>
      </c>
      <c r="AT429" s="193">
        <f t="shared" si="279"/>
        <v>0</v>
      </c>
      <c r="AU429" s="193">
        <f t="shared" si="279"/>
        <v>0</v>
      </c>
      <c r="AV429" s="193">
        <f t="shared" si="279"/>
        <v>0</v>
      </c>
      <c r="AW429" s="193">
        <f t="shared" si="279"/>
        <v>0</v>
      </c>
      <c r="AX429" s="193">
        <f t="shared" si="279"/>
        <v>0</v>
      </c>
      <c r="AY429" s="193">
        <f t="shared" si="279"/>
        <v>0</v>
      </c>
      <c r="AZ429" s="193">
        <f t="shared" si="279"/>
        <v>0</v>
      </c>
      <c r="BA429" s="193">
        <f t="shared" si="279"/>
        <v>0</v>
      </c>
      <c r="BB429" s="193">
        <f t="shared" si="279"/>
        <v>0</v>
      </c>
      <c r="BC429" s="193">
        <f t="shared" si="279"/>
        <v>0</v>
      </c>
      <c r="BD429" s="193">
        <f t="shared" si="279"/>
        <v>670.01556164383555</v>
      </c>
      <c r="BE429" s="193">
        <f t="shared" si="279"/>
        <v>0</v>
      </c>
      <c r="BF429" s="193">
        <f t="shared" si="279"/>
        <v>0</v>
      </c>
      <c r="BG429" s="193">
        <f t="shared" si="277"/>
        <v>0</v>
      </c>
      <c r="BH429" s="193">
        <f t="shared" si="277"/>
        <v>0</v>
      </c>
      <c r="BI429" s="193">
        <f t="shared" si="277"/>
        <v>0</v>
      </c>
      <c r="BJ429" s="193">
        <f t="shared" si="277"/>
        <v>0</v>
      </c>
      <c r="BK429" s="193">
        <f t="shared" si="277"/>
        <v>0</v>
      </c>
      <c r="BL429" s="193">
        <f t="shared" si="277"/>
        <v>0</v>
      </c>
      <c r="BM429" s="193">
        <f t="shared" si="277"/>
        <v>0</v>
      </c>
      <c r="BN429" s="193">
        <f t="shared" si="277"/>
        <v>0</v>
      </c>
      <c r="BO429" s="193">
        <f t="shared" si="277"/>
        <v>0</v>
      </c>
      <c r="BP429" s="193">
        <f t="shared" si="277"/>
        <v>0</v>
      </c>
    </row>
    <row r="430" spans="1:68" ht="15" customHeight="1" outlineLevel="1">
      <c r="A430" s="14"/>
      <c r="B430" s="363" t="s">
        <v>200</v>
      </c>
      <c r="C430" s="364"/>
      <c r="D430" s="364"/>
      <c r="E430" s="364"/>
      <c r="F430" s="364"/>
      <c r="G430" s="365"/>
      <c r="H430" s="70"/>
      <c r="I430" s="70"/>
      <c r="J430" s="70"/>
      <c r="K430" s="70">
        <f>+K421</f>
        <v>200</v>
      </c>
      <c r="L430" s="74">
        <f>$E$7</f>
        <v>39965</v>
      </c>
      <c r="M430" s="74">
        <f>$L$7</f>
        <v>41119</v>
      </c>
      <c r="N430" s="73">
        <f>(M430-L430)/365*12</f>
        <v>37.939726027397263</v>
      </c>
      <c r="O430" s="70"/>
      <c r="P430" s="56">
        <f t="shared" si="281"/>
        <v>7587.9452054794529</v>
      </c>
      <c r="Q430" s="46">
        <f t="shared" si="282"/>
        <v>0</v>
      </c>
      <c r="R430" s="218">
        <v>1</v>
      </c>
      <c r="S430" s="46"/>
      <c r="T430" s="46">
        <f t="shared" si="283"/>
        <v>7587.9452054794529</v>
      </c>
      <c r="U430" s="46">
        <f t="shared" si="283"/>
        <v>0</v>
      </c>
      <c r="V430" s="46">
        <f>T430+U430</f>
        <v>7587.9452054794529</v>
      </c>
      <c r="W430" s="26"/>
      <c r="Y430" s="284">
        <f t="shared" si="257"/>
        <v>0</v>
      </c>
      <c r="Z430" s="57">
        <v>28</v>
      </c>
      <c r="AA430" s="193">
        <f t="shared" si="266"/>
        <v>7587.9452054794529</v>
      </c>
      <c r="AB430" s="193">
        <f t="shared" si="280"/>
        <v>0</v>
      </c>
      <c r="AC430" s="193">
        <f t="shared" si="280"/>
        <v>0</v>
      </c>
      <c r="AD430" s="193">
        <f t="shared" si="280"/>
        <v>0</v>
      </c>
      <c r="AE430" s="193">
        <f t="shared" si="280"/>
        <v>0</v>
      </c>
      <c r="AF430" s="193">
        <f t="shared" si="280"/>
        <v>0</v>
      </c>
      <c r="AG430" s="193">
        <f t="shared" si="280"/>
        <v>0</v>
      </c>
      <c r="AH430" s="193">
        <f t="shared" si="280"/>
        <v>0</v>
      </c>
      <c r="AI430" s="193">
        <f t="shared" si="280"/>
        <v>0</v>
      </c>
      <c r="AJ430" s="193">
        <f t="shared" si="280"/>
        <v>0</v>
      </c>
      <c r="AK430" s="193">
        <f t="shared" si="280"/>
        <v>0</v>
      </c>
      <c r="AL430" s="193">
        <f t="shared" si="280"/>
        <v>0</v>
      </c>
      <c r="AM430" s="193">
        <f t="shared" si="280"/>
        <v>0</v>
      </c>
      <c r="AN430" s="193">
        <f t="shared" si="280"/>
        <v>0</v>
      </c>
      <c r="AO430" s="193">
        <f t="shared" si="280"/>
        <v>0</v>
      </c>
      <c r="AP430" s="193">
        <f t="shared" si="280"/>
        <v>0</v>
      </c>
      <c r="AQ430" s="193">
        <f t="shared" si="280"/>
        <v>0</v>
      </c>
      <c r="AR430" s="193">
        <f t="shared" si="279"/>
        <v>0</v>
      </c>
      <c r="AS430" s="193">
        <f t="shared" si="279"/>
        <v>0</v>
      </c>
      <c r="AT430" s="193">
        <f t="shared" si="279"/>
        <v>0</v>
      </c>
      <c r="AU430" s="193">
        <f t="shared" si="279"/>
        <v>0</v>
      </c>
      <c r="AV430" s="193">
        <f t="shared" si="279"/>
        <v>0</v>
      </c>
      <c r="AW430" s="193">
        <f t="shared" si="279"/>
        <v>0</v>
      </c>
      <c r="AX430" s="193">
        <f t="shared" si="279"/>
        <v>0</v>
      </c>
      <c r="AY430" s="193">
        <f t="shared" si="279"/>
        <v>0</v>
      </c>
      <c r="AZ430" s="193">
        <f t="shared" si="279"/>
        <v>0</v>
      </c>
      <c r="BA430" s="193">
        <f t="shared" si="279"/>
        <v>0</v>
      </c>
      <c r="BB430" s="193">
        <f t="shared" si="279"/>
        <v>0</v>
      </c>
      <c r="BC430" s="193">
        <f t="shared" si="279"/>
        <v>0</v>
      </c>
      <c r="BD430" s="193">
        <f t="shared" si="279"/>
        <v>7587.9452054794529</v>
      </c>
      <c r="BE430" s="193">
        <f t="shared" si="279"/>
        <v>0</v>
      </c>
      <c r="BF430" s="193">
        <f t="shared" si="279"/>
        <v>0</v>
      </c>
      <c r="BG430" s="193">
        <f t="shared" si="277"/>
        <v>0</v>
      </c>
      <c r="BH430" s="193">
        <f t="shared" si="277"/>
        <v>0</v>
      </c>
      <c r="BI430" s="193">
        <f t="shared" si="277"/>
        <v>0</v>
      </c>
      <c r="BJ430" s="193">
        <f t="shared" si="277"/>
        <v>0</v>
      </c>
      <c r="BK430" s="193">
        <f t="shared" si="277"/>
        <v>0</v>
      </c>
      <c r="BL430" s="193">
        <f t="shared" si="277"/>
        <v>0</v>
      </c>
      <c r="BM430" s="193">
        <f t="shared" si="277"/>
        <v>0</v>
      </c>
      <c r="BN430" s="193">
        <f t="shared" si="277"/>
        <v>0</v>
      </c>
      <c r="BO430" s="193">
        <f t="shared" si="277"/>
        <v>0</v>
      </c>
      <c r="BP430" s="193">
        <f t="shared" si="277"/>
        <v>0</v>
      </c>
    </row>
    <row r="431" spans="1:68" ht="15" customHeight="1" outlineLevel="1">
      <c r="A431" s="14"/>
      <c r="B431" s="363" t="s">
        <v>201</v>
      </c>
      <c r="C431" s="364"/>
      <c r="D431" s="364"/>
      <c r="E431" s="364"/>
      <c r="F431" s="364"/>
      <c r="G431" s="365"/>
      <c r="H431" s="70"/>
      <c r="I431" s="70"/>
      <c r="J431" s="70"/>
      <c r="K431" s="70">
        <f>+K419</f>
        <v>3</v>
      </c>
      <c r="L431" s="74">
        <f>$E$7</f>
        <v>39965</v>
      </c>
      <c r="M431" s="74">
        <f>$L$7</f>
        <v>41119</v>
      </c>
      <c r="N431" s="73">
        <f>(M431-L431)/365*12</f>
        <v>37.939726027397263</v>
      </c>
      <c r="O431" s="70"/>
      <c r="P431" s="56">
        <f t="shared" si="281"/>
        <v>113.8191780821918</v>
      </c>
      <c r="Q431" s="46">
        <f t="shared" si="282"/>
        <v>0</v>
      </c>
      <c r="R431" s="218">
        <v>1</v>
      </c>
      <c r="S431" s="46"/>
      <c r="T431" s="46">
        <f t="shared" si="283"/>
        <v>113.8191780821918</v>
      </c>
      <c r="U431" s="46">
        <f t="shared" si="283"/>
        <v>0</v>
      </c>
      <c r="V431" s="46">
        <f>T431+U431</f>
        <v>113.8191780821918</v>
      </c>
      <c r="W431" s="26"/>
      <c r="Y431" s="284">
        <f t="shared" si="257"/>
        <v>0</v>
      </c>
      <c r="Z431" s="57">
        <v>28</v>
      </c>
      <c r="AA431" s="193">
        <f t="shared" si="266"/>
        <v>113.8191780821918</v>
      </c>
      <c r="AB431" s="193">
        <f t="shared" si="280"/>
        <v>0</v>
      </c>
      <c r="AC431" s="193">
        <f t="shared" si="280"/>
        <v>0</v>
      </c>
      <c r="AD431" s="193">
        <f t="shared" si="280"/>
        <v>0</v>
      </c>
      <c r="AE431" s="193">
        <f t="shared" si="280"/>
        <v>0</v>
      </c>
      <c r="AF431" s="193">
        <f t="shared" si="280"/>
        <v>0</v>
      </c>
      <c r="AG431" s="193">
        <f t="shared" si="280"/>
        <v>0</v>
      </c>
      <c r="AH431" s="193">
        <f t="shared" si="280"/>
        <v>0</v>
      </c>
      <c r="AI431" s="193">
        <f t="shared" si="280"/>
        <v>0</v>
      </c>
      <c r="AJ431" s="193">
        <f t="shared" si="280"/>
        <v>0</v>
      </c>
      <c r="AK431" s="193">
        <f t="shared" si="280"/>
        <v>0</v>
      </c>
      <c r="AL431" s="193">
        <f t="shared" si="280"/>
        <v>0</v>
      </c>
      <c r="AM431" s="193">
        <f t="shared" si="280"/>
        <v>0</v>
      </c>
      <c r="AN431" s="193">
        <f t="shared" si="280"/>
        <v>0</v>
      </c>
      <c r="AO431" s="193">
        <f t="shared" si="280"/>
        <v>0</v>
      </c>
      <c r="AP431" s="193">
        <f t="shared" si="280"/>
        <v>0</v>
      </c>
      <c r="AQ431" s="193">
        <f t="shared" si="280"/>
        <v>0</v>
      </c>
      <c r="AR431" s="193">
        <f t="shared" si="279"/>
        <v>0</v>
      </c>
      <c r="AS431" s="193">
        <f t="shared" si="279"/>
        <v>0</v>
      </c>
      <c r="AT431" s="193">
        <f t="shared" si="279"/>
        <v>0</v>
      </c>
      <c r="AU431" s="193">
        <f t="shared" si="279"/>
        <v>0</v>
      </c>
      <c r="AV431" s="193">
        <f t="shared" si="279"/>
        <v>0</v>
      </c>
      <c r="AW431" s="193">
        <f t="shared" si="279"/>
        <v>0</v>
      </c>
      <c r="AX431" s="193">
        <f t="shared" si="279"/>
        <v>0</v>
      </c>
      <c r="AY431" s="193">
        <f t="shared" si="279"/>
        <v>0</v>
      </c>
      <c r="AZ431" s="193">
        <f t="shared" si="279"/>
        <v>0</v>
      </c>
      <c r="BA431" s="193">
        <f t="shared" si="279"/>
        <v>0</v>
      </c>
      <c r="BB431" s="193">
        <f t="shared" si="279"/>
        <v>0</v>
      </c>
      <c r="BC431" s="193">
        <f t="shared" si="279"/>
        <v>0</v>
      </c>
      <c r="BD431" s="193">
        <f t="shared" si="279"/>
        <v>113.8191780821918</v>
      </c>
      <c r="BE431" s="193">
        <f t="shared" si="279"/>
        <v>0</v>
      </c>
      <c r="BF431" s="193">
        <f t="shared" si="279"/>
        <v>0</v>
      </c>
      <c r="BG431" s="193">
        <f t="shared" si="277"/>
        <v>0</v>
      </c>
      <c r="BH431" s="193">
        <f t="shared" si="277"/>
        <v>0</v>
      </c>
      <c r="BI431" s="193">
        <f t="shared" si="277"/>
        <v>0</v>
      </c>
      <c r="BJ431" s="193">
        <f t="shared" si="277"/>
        <v>0</v>
      </c>
      <c r="BK431" s="193">
        <f t="shared" si="277"/>
        <v>0</v>
      </c>
      <c r="BL431" s="193">
        <f t="shared" si="277"/>
        <v>0</v>
      </c>
      <c r="BM431" s="193">
        <f t="shared" si="277"/>
        <v>0</v>
      </c>
      <c r="BN431" s="193">
        <f t="shared" si="277"/>
        <v>0</v>
      </c>
      <c r="BO431" s="193">
        <f t="shared" si="277"/>
        <v>0</v>
      </c>
      <c r="BP431" s="193">
        <f t="shared" si="277"/>
        <v>0</v>
      </c>
    </row>
    <row r="432" spans="1:68" ht="15" customHeight="1" outlineLevel="1">
      <c r="A432" s="14"/>
      <c r="B432" s="357"/>
      <c r="C432" s="358"/>
      <c r="D432" s="358"/>
      <c r="E432" s="358"/>
      <c r="F432" s="358"/>
      <c r="G432" s="359"/>
      <c r="H432" s="70"/>
      <c r="I432" s="70"/>
      <c r="J432" s="70"/>
      <c r="K432" s="70"/>
      <c r="L432" s="74"/>
      <c r="M432" s="74"/>
      <c r="N432" s="73"/>
      <c r="O432" s="70"/>
      <c r="P432" s="56"/>
      <c r="Q432" s="46"/>
      <c r="R432" s="46"/>
      <c r="S432" s="46"/>
      <c r="T432" s="46"/>
      <c r="U432" s="46"/>
      <c r="V432" s="46"/>
      <c r="W432" s="26"/>
      <c r="Y432" s="284"/>
      <c r="AA432" s="193" t="str">
        <f t="shared" si="266"/>
        <v/>
      </c>
      <c r="AB432" s="193">
        <f t="shared" si="280"/>
        <v>0</v>
      </c>
      <c r="AC432" s="193">
        <f t="shared" si="280"/>
        <v>0</v>
      </c>
      <c r="AD432" s="193">
        <f t="shared" si="280"/>
        <v>0</v>
      </c>
      <c r="AE432" s="193">
        <f t="shared" si="280"/>
        <v>0</v>
      </c>
      <c r="AF432" s="193">
        <f t="shared" si="280"/>
        <v>0</v>
      </c>
      <c r="AG432" s="193">
        <f t="shared" si="280"/>
        <v>0</v>
      </c>
      <c r="AH432" s="193">
        <f t="shared" si="280"/>
        <v>0</v>
      </c>
      <c r="AI432" s="193">
        <f t="shared" si="280"/>
        <v>0</v>
      </c>
      <c r="AJ432" s="193">
        <f t="shared" si="280"/>
        <v>0</v>
      </c>
      <c r="AK432" s="193">
        <f t="shared" si="280"/>
        <v>0</v>
      </c>
      <c r="AL432" s="193">
        <f t="shared" si="280"/>
        <v>0</v>
      </c>
      <c r="AM432" s="193">
        <f t="shared" si="280"/>
        <v>0</v>
      </c>
      <c r="AN432" s="193">
        <f t="shared" si="280"/>
        <v>0</v>
      </c>
      <c r="AO432" s="193">
        <f t="shared" si="280"/>
        <v>0</v>
      </c>
      <c r="AP432" s="193">
        <f t="shared" si="280"/>
        <v>0</v>
      </c>
      <c r="AQ432" s="193">
        <f t="shared" si="280"/>
        <v>0</v>
      </c>
      <c r="AR432" s="193">
        <f t="shared" si="279"/>
        <v>0</v>
      </c>
      <c r="AS432" s="193">
        <f t="shared" si="279"/>
        <v>0</v>
      </c>
      <c r="AT432" s="193">
        <f t="shared" si="279"/>
        <v>0</v>
      </c>
      <c r="AU432" s="193">
        <f t="shared" si="279"/>
        <v>0</v>
      </c>
      <c r="AV432" s="193">
        <f t="shared" si="279"/>
        <v>0</v>
      </c>
      <c r="AW432" s="193">
        <f t="shared" si="279"/>
        <v>0</v>
      </c>
      <c r="AX432" s="193">
        <f t="shared" si="279"/>
        <v>0</v>
      </c>
      <c r="AY432" s="193">
        <f t="shared" si="279"/>
        <v>0</v>
      </c>
      <c r="AZ432" s="193">
        <f t="shared" si="279"/>
        <v>0</v>
      </c>
      <c r="BA432" s="193">
        <f t="shared" si="279"/>
        <v>0</v>
      </c>
      <c r="BB432" s="193">
        <f t="shared" si="279"/>
        <v>0</v>
      </c>
      <c r="BC432" s="193">
        <f t="shared" si="279"/>
        <v>0</v>
      </c>
      <c r="BD432" s="193">
        <f t="shared" si="279"/>
        <v>0</v>
      </c>
      <c r="BE432" s="193">
        <f t="shared" si="279"/>
        <v>0</v>
      </c>
      <c r="BF432" s="193">
        <f t="shared" si="279"/>
        <v>0</v>
      </c>
      <c r="BG432" s="193">
        <f t="shared" ref="BG432:BP448" si="284">+IF($Z432=BG$12,$V432,0)</f>
        <v>0</v>
      </c>
      <c r="BH432" s="193">
        <f t="shared" si="284"/>
        <v>0</v>
      </c>
      <c r="BI432" s="193">
        <f t="shared" si="284"/>
        <v>0</v>
      </c>
      <c r="BJ432" s="193">
        <f t="shared" si="284"/>
        <v>0</v>
      </c>
      <c r="BK432" s="193">
        <f t="shared" si="284"/>
        <v>0</v>
      </c>
      <c r="BL432" s="193">
        <f t="shared" si="284"/>
        <v>0</v>
      </c>
      <c r="BM432" s="193">
        <f t="shared" si="284"/>
        <v>0</v>
      </c>
      <c r="BN432" s="193">
        <f t="shared" si="284"/>
        <v>0</v>
      </c>
      <c r="BO432" s="193">
        <f t="shared" si="284"/>
        <v>0</v>
      </c>
      <c r="BP432" s="193">
        <f t="shared" si="284"/>
        <v>0</v>
      </c>
    </row>
    <row r="433" spans="1:68" s="2" customFormat="1" ht="14.25" customHeight="1" outlineLevel="1">
      <c r="A433" s="50" t="s">
        <v>249</v>
      </c>
      <c r="B433" s="372" t="s">
        <v>250</v>
      </c>
      <c r="C433" s="373"/>
      <c r="D433" s="373"/>
      <c r="E433" s="373"/>
      <c r="F433" s="373"/>
      <c r="G433" s="374"/>
      <c r="H433" s="51"/>
      <c r="I433" s="51"/>
      <c r="J433" s="51"/>
      <c r="K433" s="51"/>
      <c r="L433" s="51"/>
      <c r="M433" s="51"/>
      <c r="N433" s="52"/>
      <c r="O433" s="51"/>
      <c r="P433" s="53">
        <f>H433*I433+K433*N433</f>
        <v>0</v>
      </c>
      <c r="Q433" s="44">
        <f>H433*J433+K433*O433</f>
        <v>0</v>
      </c>
      <c r="R433" s="44"/>
      <c r="S433" s="46"/>
      <c r="T433" s="44">
        <f t="shared" ref="T433:U436" si="285">P433*R433</f>
        <v>0</v>
      </c>
      <c r="U433" s="44">
        <f t="shared" si="285"/>
        <v>0</v>
      </c>
      <c r="V433" s="44">
        <f>SUM(V434:V436)</f>
        <v>76.879452054794527</v>
      </c>
      <c r="W433" s="27">
        <f>V433/$M$5</f>
        <v>5.1252968036529683E-5</v>
      </c>
      <c r="Y433" s="284"/>
      <c r="AA433" s="193" t="str">
        <f t="shared" si="266"/>
        <v/>
      </c>
      <c r="AB433" s="193">
        <f t="shared" si="280"/>
        <v>0</v>
      </c>
      <c r="AC433" s="193">
        <f t="shared" si="280"/>
        <v>0</v>
      </c>
      <c r="AD433" s="193">
        <f t="shared" si="280"/>
        <v>0</v>
      </c>
      <c r="AE433" s="193">
        <f t="shared" si="280"/>
        <v>0</v>
      </c>
      <c r="AF433" s="193">
        <f t="shared" si="280"/>
        <v>0</v>
      </c>
      <c r="AG433" s="193">
        <f t="shared" si="280"/>
        <v>0</v>
      </c>
      <c r="AH433" s="193">
        <f t="shared" si="280"/>
        <v>0</v>
      </c>
      <c r="AI433" s="193">
        <f t="shared" si="280"/>
        <v>0</v>
      </c>
      <c r="AJ433" s="193">
        <f t="shared" si="280"/>
        <v>0</v>
      </c>
      <c r="AK433" s="193">
        <f t="shared" si="280"/>
        <v>0</v>
      </c>
      <c r="AL433" s="193">
        <f t="shared" si="280"/>
        <v>0</v>
      </c>
      <c r="AM433" s="193">
        <f t="shared" si="280"/>
        <v>0</v>
      </c>
      <c r="AN433" s="193">
        <f t="shared" si="280"/>
        <v>0</v>
      </c>
      <c r="AO433" s="193">
        <f t="shared" si="280"/>
        <v>0</v>
      </c>
      <c r="AP433" s="193">
        <f t="shared" si="280"/>
        <v>0</v>
      </c>
      <c r="AQ433" s="193">
        <f t="shared" ref="AQ433:BF449" si="286">+IF($Z433=AQ$12,$V433,0)</f>
        <v>0</v>
      </c>
      <c r="AR433" s="193">
        <f t="shared" si="286"/>
        <v>0</v>
      </c>
      <c r="AS433" s="193">
        <f t="shared" si="286"/>
        <v>0</v>
      </c>
      <c r="AT433" s="193">
        <f t="shared" si="286"/>
        <v>0</v>
      </c>
      <c r="AU433" s="193">
        <f t="shared" si="286"/>
        <v>0</v>
      </c>
      <c r="AV433" s="193">
        <f t="shared" si="286"/>
        <v>0</v>
      </c>
      <c r="AW433" s="193">
        <f t="shared" si="286"/>
        <v>0</v>
      </c>
      <c r="AX433" s="193">
        <f t="shared" si="286"/>
        <v>0</v>
      </c>
      <c r="AY433" s="193">
        <f t="shared" si="286"/>
        <v>0</v>
      </c>
      <c r="AZ433" s="193">
        <f t="shared" si="286"/>
        <v>0</v>
      </c>
      <c r="BA433" s="193">
        <f t="shared" si="286"/>
        <v>0</v>
      </c>
      <c r="BB433" s="193">
        <f t="shared" si="286"/>
        <v>0</v>
      </c>
      <c r="BC433" s="193">
        <f t="shared" si="286"/>
        <v>0</v>
      </c>
      <c r="BD433" s="193">
        <f t="shared" si="286"/>
        <v>0</v>
      </c>
      <c r="BE433" s="193">
        <f t="shared" si="286"/>
        <v>0</v>
      </c>
      <c r="BF433" s="193">
        <f t="shared" si="286"/>
        <v>0</v>
      </c>
      <c r="BG433" s="193">
        <f t="shared" si="284"/>
        <v>0</v>
      </c>
      <c r="BH433" s="193">
        <f t="shared" si="284"/>
        <v>0</v>
      </c>
      <c r="BI433" s="193">
        <f t="shared" si="284"/>
        <v>0</v>
      </c>
      <c r="BJ433" s="193">
        <f t="shared" si="284"/>
        <v>0</v>
      </c>
      <c r="BK433" s="193">
        <f t="shared" si="284"/>
        <v>0</v>
      </c>
      <c r="BL433" s="193">
        <f t="shared" si="284"/>
        <v>0</v>
      </c>
      <c r="BM433" s="193">
        <f t="shared" si="284"/>
        <v>0</v>
      </c>
      <c r="BN433" s="193">
        <f t="shared" si="284"/>
        <v>0</v>
      </c>
      <c r="BO433" s="193">
        <f t="shared" si="284"/>
        <v>0</v>
      </c>
      <c r="BP433" s="193">
        <f t="shared" si="284"/>
        <v>0</v>
      </c>
    </row>
    <row r="434" spans="1:68" ht="15" customHeight="1" outlineLevel="1">
      <c r="A434" s="14"/>
      <c r="B434" s="363" t="s">
        <v>674</v>
      </c>
      <c r="C434" s="364"/>
      <c r="D434" s="364"/>
      <c r="E434" s="364"/>
      <c r="F434" s="364"/>
      <c r="G434" s="365"/>
      <c r="H434" s="70"/>
      <c r="I434" s="70"/>
      <c r="J434" s="70"/>
      <c r="K434" s="70">
        <v>1</v>
      </c>
      <c r="L434" s="74">
        <f>$E$7</f>
        <v>39965</v>
      </c>
      <c r="M434" s="74">
        <f>$L$7</f>
        <v>41119</v>
      </c>
      <c r="N434" s="73">
        <f>(M434-L434)/365*12</f>
        <v>37.939726027397263</v>
      </c>
      <c r="O434" s="70">
        <v>1</v>
      </c>
      <c r="P434" s="56">
        <f>H434*I434+K434*N434</f>
        <v>37.939726027397263</v>
      </c>
      <c r="Q434" s="46">
        <f>H434*J434+K434*O434</f>
        <v>1</v>
      </c>
      <c r="R434" s="44"/>
      <c r="S434" s="218">
        <v>1</v>
      </c>
      <c r="T434" s="46">
        <f t="shared" si="285"/>
        <v>0</v>
      </c>
      <c r="U434" s="46">
        <f t="shared" si="285"/>
        <v>1</v>
      </c>
      <c r="V434" s="46">
        <f>T434+U434</f>
        <v>1</v>
      </c>
      <c r="W434" s="26"/>
      <c r="Y434" s="284">
        <f t="shared" si="257"/>
        <v>0</v>
      </c>
      <c r="Z434" s="57">
        <v>4</v>
      </c>
      <c r="AA434" s="193">
        <f t="shared" si="266"/>
        <v>1</v>
      </c>
      <c r="AB434" s="193">
        <f t="shared" ref="AB434:AQ450" si="287">+IF($Z434=AB$12,$V434,0)</f>
        <v>0</v>
      </c>
      <c r="AC434" s="193">
        <f t="shared" si="287"/>
        <v>0</v>
      </c>
      <c r="AD434" s="193">
        <f t="shared" si="287"/>
        <v>0</v>
      </c>
      <c r="AE434" s="193">
        <f t="shared" si="287"/>
        <v>1</v>
      </c>
      <c r="AF434" s="193">
        <f t="shared" si="287"/>
        <v>0</v>
      </c>
      <c r="AG434" s="193">
        <f t="shared" si="287"/>
        <v>0</v>
      </c>
      <c r="AH434" s="193">
        <f t="shared" si="287"/>
        <v>0</v>
      </c>
      <c r="AI434" s="193">
        <f t="shared" si="287"/>
        <v>0</v>
      </c>
      <c r="AJ434" s="193">
        <f t="shared" si="287"/>
        <v>0</v>
      </c>
      <c r="AK434" s="193">
        <f t="shared" si="287"/>
        <v>0</v>
      </c>
      <c r="AL434" s="193">
        <f t="shared" si="287"/>
        <v>0</v>
      </c>
      <c r="AM434" s="193">
        <f t="shared" si="287"/>
        <v>0</v>
      </c>
      <c r="AN434" s="193">
        <f t="shared" si="287"/>
        <v>0</v>
      </c>
      <c r="AO434" s="193">
        <f t="shared" si="287"/>
        <v>0</v>
      </c>
      <c r="AP434" s="193">
        <f t="shared" si="287"/>
        <v>0</v>
      </c>
      <c r="AQ434" s="193">
        <f t="shared" si="287"/>
        <v>0</v>
      </c>
      <c r="AR434" s="193">
        <f t="shared" si="286"/>
        <v>0</v>
      </c>
      <c r="AS434" s="193">
        <f t="shared" si="286"/>
        <v>0</v>
      </c>
      <c r="AT434" s="193">
        <f t="shared" si="286"/>
        <v>0</v>
      </c>
      <c r="AU434" s="193">
        <f t="shared" si="286"/>
        <v>0</v>
      </c>
      <c r="AV434" s="193">
        <f t="shared" si="286"/>
        <v>0</v>
      </c>
      <c r="AW434" s="193">
        <f t="shared" si="286"/>
        <v>0</v>
      </c>
      <c r="AX434" s="193">
        <f t="shared" si="286"/>
        <v>0</v>
      </c>
      <c r="AY434" s="193">
        <f t="shared" si="286"/>
        <v>0</v>
      </c>
      <c r="AZ434" s="193">
        <f t="shared" si="286"/>
        <v>0</v>
      </c>
      <c r="BA434" s="193">
        <f t="shared" si="286"/>
        <v>0</v>
      </c>
      <c r="BB434" s="193">
        <f t="shared" si="286"/>
        <v>0</v>
      </c>
      <c r="BC434" s="193">
        <f t="shared" si="286"/>
        <v>0</v>
      </c>
      <c r="BD434" s="193">
        <f t="shared" si="286"/>
        <v>0</v>
      </c>
      <c r="BE434" s="193">
        <f t="shared" si="286"/>
        <v>0</v>
      </c>
      <c r="BF434" s="193">
        <f t="shared" si="286"/>
        <v>0</v>
      </c>
      <c r="BG434" s="193">
        <f t="shared" si="284"/>
        <v>0</v>
      </c>
      <c r="BH434" s="193">
        <f t="shared" si="284"/>
        <v>0</v>
      </c>
      <c r="BI434" s="193">
        <f t="shared" si="284"/>
        <v>0</v>
      </c>
      <c r="BJ434" s="193">
        <f t="shared" si="284"/>
        <v>0</v>
      </c>
      <c r="BK434" s="193">
        <f t="shared" si="284"/>
        <v>0</v>
      </c>
      <c r="BL434" s="193">
        <f t="shared" si="284"/>
        <v>0</v>
      </c>
      <c r="BM434" s="193">
        <f t="shared" si="284"/>
        <v>0</v>
      </c>
      <c r="BN434" s="193">
        <f t="shared" si="284"/>
        <v>0</v>
      </c>
      <c r="BO434" s="193">
        <f t="shared" si="284"/>
        <v>0</v>
      </c>
      <c r="BP434" s="193">
        <f t="shared" si="284"/>
        <v>0</v>
      </c>
    </row>
    <row r="435" spans="1:68" ht="15" customHeight="1" outlineLevel="1">
      <c r="A435" s="14"/>
      <c r="B435" s="363" t="s">
        <v>675</v>
      </c>
      <c r="C435" s="364"/>
      <c r="D435" s="364"/>
      <c r="E435" s="364"/>
      <c r="F435" s="364"/>
      <c r="G435" s="365"/>
      <c r="H435" s="70"/>
      <c r="I435" s="70"/>
      <c r="J435" s="70"/>
      <c r="K435" s="70">
        <v>1</v>
      </c>
      <c r="L435" s="74">
        <f>$E$7</f>
        <v>39965</v>
      </c>
      <c r="M435" s="74">
        <f>$L$7</f>
        <v>41119</v>
      </c>
      <c r="N435" s="73">
        <f>(M435-L435)/365*12</f>
        <v>37.939726027397263</v>
      </c>
      <c r="O435" s="70">
        <v>1</v>
      </c>
      <c r="P435" s="56">
        <f>H435*I435+K435*N435</f>
        <v>37.939726027397263</v>
      </c>
      <c r="Q435" s="46">
        <f>H435*J435+K435*O435</f>
        <v>1</v>
      </c>
      <c r="R435" s="218">
        <v>1</v>
      </c>
      <c r="S435" s="46"/>
      <c r="T435" s="46">
        <f t="shared" si="285"/>
        <v>37.939726027397263</v>
      </c>
      <c r="U435" s="46">
        <f t="shared" si="285"/>
        <v>0</v>
      </c>
      <c r="V435" s="46">
        <f>T435+U435</f>
        <v>37.939726027397263</v>
      </c>
      <c r="W435" s="26"/>
      <c r="Y435" s="284">
        <f t="shared" si="257"/>
        <v>0</v>
      </c>
      <c r="Z435" s="57">
        <v>4</v>
      </c>
      <c r="AA435" s="193">
        <f t="shared" si="266"/>
        <v>37.939726027397263</v>
      </c>
      <c r="AB435" s="193">
        <f t="shared" si="287"/>
        <v>0</v>
      </c>
      <c r="AC435" s="193">
        <f t="shared" si="287"/>
        <v>0</v>
      </c>
      <c r="AD435" s="193">
        <f t="shared" si="287"/>
        <v>0</v>
      </c>
      <c r="AE435" s="193">
        <f t="shared" si="287"/>
        <v>37.939726027397263</v>
      </c>
      <c r="AF435" s="193">
        <f t="shared" si="287"/>
        <v>0</v>
      </c>
      <c r="AG435" s="193">
        <f t="shared" si="287"/>
        <v>0</v>
      </c>
      <c r="AH435" s="193">
        <f t="shared" si="287"/>
        <v>0</v>
      </c>
      <c r="AI435" s="193">
        <f t="shared" si="287"/>
        <v>0</v>
      </c>
      <c r="AJ435" s="193">
        <f t="shared" si="287"/>
        <v>0</v>
      </c>
      <c r="AK435" s="193">
        <f t="shared" si="287"/>
        <v>0</v>
      </c>
      <c r="AL435" s="193">
        <f t="shared" si="287"/>
        <v>0</v>
      </c>
      <c r="AM435" s="193">
        <f t="shared" si="287"/>
        <v>0</v>
      </c>
      <c r="AN435" s="193">
        <f t="shared" si="287"/>
        <v>0</v>
      </c>
      <c r="AO435" s="193">
        <f t="shared" si="287"/>
        <v>0</v>
      </c>
      <c r="AP435" s="193">
        <f t="shared" si="287"/>
        <v>0</v>
      </c>
      <c r="AQ435" s="193">
        <f t="shared" si="287"/>
        <v>0</v>
      </c>
      <c r="AR435" s="193">
        <f t="shared" si="286"/>
        <v>0</v>
      </c>
      <c r="AS435" s="193">
        <f t="shared" si="286"/>
        <v>0</v>
      </c>
      <c r="AT435" s="193">
        <f t="shared" si="286"/>
        <v>0</v>
      </c>
      <c r="AU435" s="193">
        <f t="shared" si="286"/>
        <v>0</v>
      </c>
      <c r="AV435" s="193">
        <f t="shared" si="286"/>
        <v>0</v>
      </c>
      <c r="AW435" s="193">
        <f t="shared" si="286"/>
        <v>0</v>
      </c>
      <c r="AX435" s="193">
        <f t="shared" si="286"/>
        <v>0</v>
      </c>
      <c r="AY435" s="193">
        <f t="shared" si="286"/>
        <v>0</v>
      </c>
      <c r="AZ435" s="193">
        <f t="shared" si="286"/>
        <v>0</v>
      </c>
      <c r="BA435" s="193">
        <f t="shared" si="286"/>
        <v>0</v>
      </c>
      <c r="BB435" s="193">
        <f t="shared" si="286"/>
        <v>0</v>
      </c>
      <c r="BC435" s="193">
        <f t="shared" si="286"/>
        <v>0</v>
      </c>
      <c r="BD435" s="193">
        <f t="shared" si="286"/>
        <v>0</v>
      </c>
      <c r="BE435" s="193">
        <f t="shared" si="286"/>
        <v>0</v>
      </c>
      <c r="BF435" s="193">
        <f t="shared" si="286"/>
        <v>0</v>
      </c>
      <c r="BG435" s="193">
        <f t="shared" si="284"/>
        <v>0</v>
      </c>
      <c r="BH435" s="193">
        <f t="shared" si="284"/>
        <v>0</v>
      </c>
      <c r="BI435" s="193">
        <f t="shared" si="284"/>
        <v>0</v>
      </c>
      <c r="BJ435" s="193">
        <f t="shared" si="284"/>
        <v>0</v>
      </c>
      <c r="BK435" s="193">
        <f t="shared" si="284"/>
        <v>0</v>
      </c>
      <c r="BL435" s="193">
        <f t="shared" si="284"/>
        <v>0</v>
      </c>
      <c r="BM435" s="193">
        <f t="shared" si="284"/>
        <v>0</v>
      </c>
      <c r="BN435" s="193">
        <f t="shared" si="284"/>
        <v>0</v>
      </c>
      <c r="BO435" s="193">
        <f t="shared" si="284"/>
        <v>0</v>
      </c>
      <c r="BP435" s="193">
        <f t="shared" si="284"/>
        <v>0</v>
      </c>
    </row>
    <row r="436" spans="1:68" ht="15" customHeight="1" outlineLevel="1">
      <c r="A436" s="14"/>
      <c r="B436" s="363" t="s">
        <v>676</v>
      </c>
      <c r="C436" s="364"/>
      <c r="D436" s="364"/>
      <c r="E436" s="364"/>
      <c r="F436" s="364"/>
      <c r="G436" s="365"/>
      <c r="H436" s="70"/>
      <c r="I436" s="70"/>
      <c r="J436" s="70"/>
      <c r="K436" s="70">
        <v>1</v>
      </c>
      <c r="L436" s="74">
        <f>$E$7</f>
        <v>39965</v>
      </c>
      <c r="M436" s="74">
        <f>$L$7</f>
        <v>41119</v>
      </c>
      <c r="N436" s="73">
        <f>(M436-L436)/365*12</f>
        <v>37.939726027397263</v>
      </c>
      <c r="O436" s="70">
        <v>1</v>
      </c>
      <c r="P436" s="56">
        <f>H436*I436+K436*N436</f>
        <v>37.939726027397263</v>
      </c>
      <c r="Q436" s="46">
        <f>H436*J436+K436*O436</f>
        <v>1</v>
      </c>
      <c r="R436" s="218">
        <v>1</v>
      </c>
      <c r="S436" s="46"/>
      <c r="T436" s="46">
        <f t="shared" si="285"/>
        <v>37.939726027397263</v>
      </c>
      <c r="U436" s="46">
        <f t="shared" si="285"/>
        <v>0</v>
      </c>
      <c r="V436" s="46">
        <f>T436+U436</f>
        <v>37.939726027397263</v>
      </c>
      <c r="W436" s="26"/>
      <c r="Y436" s="284">
        <f t="shared" si="257"/>
        <v>0</v>
      </c>
      <c r="Z436" s="57">
        <v>4</v>
      </c>
      <c r="AA436" s="305">
        <f t="shared" si="266"/>
        <v>37.939726027397263</v>
      </c>
      <c r="AB436" s="305">
        <f t="shared" si="287"/>
        <v>0</v>
      </c>
      <c r="AC436" s="305">
        <f t="shared" si="287"/>
        <v>0</v>
      </c>
      <c r="AD436" s="305">
        <f t="shared" si="287"/>
        <v>0</v>
      </c>
      <c r="AE436" s="305">
        <f t="shared" si="287"/>
        <v>37.939726027397263</v>
      </c>
      <c r="AF436" s="305">
        <f t="shared" si="287"/>
        <v>0</v>
      </c>
      <c r="AG436" s="305">
        <f t="shared" si="287"/>
        <v>0</v>
      </c>
      <c r="AH436" s="305">
        <f t="shared" si="287"/>
        <v>0</v>
      </c>
      <c r="AI436" s="305">
        <f t="shared" si="287"/>
        <v>0</v>
      </c>
      <c r="AJ436" s="305">
        <f t="shared" si="287"/>
        <v>0</v>
      </c>
      <c r="AK436" s="305">
        <f t="shared" si="287"/>
        <v>0</v>
      </c>
      <c r="AL436" s="305">
        <f t="shared" si="287"/>
        <v>0</v>
      </c>
      <c r="AM436" s="305">
        <f t="shared" si="287"/>
        <v>0</v>
      </c>
      <c r="AN436" s="305">
        <f t="shared" si="287"/>
        <v>0</v>
      </c>
      <c r="AO436" s="305">
        <f t="shared" si="287"/>
        <v>0</v>
      </c>
      <c r="AP436" s="305">
        <f t="shared" si="287"/>
        <v>0</v>
      </c>
      <c r="AQ436" s="305">
        <f t="shared" si="287"/>
        <v>0</v>
      </c>
      <c r="AR436" s="305">
        <f t="shared" si="286"/>
        <v>0</v>
      </c>
      <c r="AS436" s="305">
        <f t="shared" si="286"/>
        <v>0</v>
      </c>
      <c r="AT436" s="305">
        <f t="shared" si="286"/>
        <v>0</v>
      </c>
      <c r="AU436" s="305">
        <f t="shared" si="286"/>
        <v>0</v>
      </c>
      <c r="AV436" s="305">
        <f t="shared" si="286"/>
        <v>0</v>
      </c>
      <c r="AW436" s="305">
        <f t="shared" si="286"/>
        <v>0</v>
      </c>
      <c r="AX436" s="305">
        <f t="shared" si="286"/>
        <v>0</v>
      </c>
      <c r="AY436" s="305">
        <f t="shared" si="286"/>
        <v>0</v>
      </c>
      <c r="AZ436" s="305">
        <f t="shared" si="286"/>
        <v>0</v>
      </c>
      <c r="BA436" s="305">
        <f t="shared" si="286"/>
        <v>0</v>
      </c>
      <c r="BB436" s="305">
        <f t="shared" si="286"/>
        <v>0</v>
      </c>
      <c r="BC436" s="305">
        <f t="shared" si="286"/>
        <v>0</v>
      </c>
      <c r="BD436" s="305">
        <f t="shared" si="286"/>
        <v>0</v>
      </c>
      <c r="BE436" s="305">
        <f t="shared" si="286"/>
        <v>0</v>
      </c>
      <c r="BF436" s="305">
        <f t="shared" si="286"/>
        <v>0</v>
      </c>
      <c r="BG436" s="305">
        <f t="shared" si="284"/>
        <v>0</v>
      </c>
      <c r="BH436" s="305">
        <f t="shared" si="284"/>
        <v>0</v>
      </c>
      <c r="BI436" s="305">
        <f t="shared" si="284"/>
        <v>0</v>
      </c>
      <c r="BJ436" s="305">
        <f t="shared" si="284"/>
        <v>0</v>
      </c>
      <c r="BK436" s="305">
        <f t="shared" si="284"/>
        <v>0</v>
      </c>
      <c r="BL436" s="305">
        <f t="shared" si="284"/>
        <v>0</v>
      </c>
      <c r="BM436" s="305">
        <f t="shared" si="284"/>
        <v>0</v>
      </c>
      <c r="BN436" s="305">
        <f t="shared" si="284"/>
        <v>0</v>
      </c>
      <c r="BO436" s="305">
        <f t="shared" si="284"/>
        <v>0</v>
      </c>
      <c r="BP436" s="305">
        <f t="shared" si="284"/>
        <v>0</v>
      </c>
    </row>
    <row r="437" spans="1:68" s="3" customFormat="1" ht="15" customHeight="1">
      <c r="A437" s="11"/>
      <c r="B437" s="292"/>
      <c r="C437" s="293"/>
      <c r="D437" s="293"/>
      <c r="E437" s="293"/>
      <c r="F437" s="293"/>
      <c r="G437" s="294"/>
      <c r="H437" s="70"/>
      <c r="I437" s="70"/>
      <c r="J437" s="70"/>
      <c r="K437" s="70"/>
      <c r="L437" s="74"/>
      <c r="M437" s="74"/>
      <c r="N437" s="73"/>
      <c r="O437" s="70"/>
      <c r="P437" s="56"/>
      <c r="Q437" s="46"/>
      <c r="R437" s="81"/>
      <c r="S437" s="46"/>
      <c r="T437" s="46"/>
      <c r="U437" s="46"/>
      <c r="V437" s="81"/>
      <c r="W437" s="22"/>
      <c r="Y437" s="306"/>
      <c r="AA437" s="307"/>
      <c r="AB437" s="307"/>
      <c r="AC437" s="307"/>
      <c r="AD437" s="307"/>
      <c r="AE437" s="307"/>
      <c r="AF437" s="307"/>
      <c r="AG437" s="307"/>
      <c r="AH437" s="307"/>
      <c r="AI437" s="307"/>
      <c r="AJ437" s="307"/>
      <c r="AK437" s="307"/>
      <c r="AL437" s="307"/>
      <c r="AM437" s="307"/>
      <c r="AN437" s="307"/>
      <c r="AO437" s="307"/>
      <c r="AP437" s="307"/>
      <c r="AQ437" s="307"/>
      <c r="AR437" s="307"/>
      <c r="AS437" s="307"/>
      <c r="AT437" s="307"/>
      <c r="AU437" s="307"/>
      <c r="AV437" s="307"/>
      <c r="AW437" s="307"/>
      <c r="AX437" s="307"/>
      <c r="AY437" s="307"/>
      <c r="AZ437" s="307"/>
      <c r="BA437" s="307"/>
      <c r="BB437" s="307"/>
      <c r="BC437" s="307"/>
      <c r="BD437" s="307"/>
      <c r="BE437" s="307"/>
      <c r="BF437" s="307"/>
      <c r="BG437" s="307"/>
      <c r="BH437" s="307"/>
      <c r="BI437" s="307"/>
      <c r="BJ437" s="307"/>
      <c r="BK437" s="307"/>
      <c r="BL437" s="307"/>
      <c r="BM437" s="307"/>
      <c r="BN437" s="307"/>
      <c r="BO437" s="307"/>
      <c r="BP437" s="307"/>
    </row>
    <row r="438" spans="1:68" s="18" customFormat="1" ht="15" customHeight="1">
      <c r="A438" s="65" t="s">
        <v>251</v>
      </c>
      <c r="B438" s="366" t="s">
        <v>252</v>
      </c>
      <c r="C438" s="367"/>
      <c r="D438" s="367"/>
      <c r="E438" s="367"/>
      <c r="F438" s="367"/>
      <c r="G438" s="368"/>
      <c r="H438" s="66"/>
      <c r="I438" s="66"/>
      <c r="J438" s="66"/>
      <c r="K438" s="66"/>
      <c r="L438" s="66"/>
      <c r="M438" s="66"/>
      <c r="N438" s="67"/>
      <c r="O438" s="66"/>
      <c r="P438" s="101"/>
      <c r="Q438" s="68"/>
      <c r="R438" s="68"/>
      <c r="S438" s="68"/>
      <c r="T438" s="68">
        <f>SUM(T439:T608)</f>
        <v>967.79178082191777</v>
      </c>
      <c r="U438" s="68">
        <f>SUM(U439:U608)</f>
        <v>36530</v>
      </c>
      <c r="V438" s="68">
        <f>V439+V509+V513+V575+V578+V591+V600</f>
        <v>37497.791780821921</v>
      </c>
      <c r="W438" s="102">
        <f>V438/$M$5</f>
        <v>2.4998527853881281E-2</v>
      </c>
      <c r="Y438" s="284"/>
      <c r="AA438" s="193" t="str">
        <f t="shared" si="266"/>
        <v/>
      </c>
      <c r="AB438" s="193">
        <f t="shared" si="287"/>
        <v>0</v>
      </c>
      <c r="AC438" s="193">
        <f t="shared" si="287"/>
        <v>0</v>
      </c>
      <c r="AD438" s="193">
        <f t="shared" si="287"/>
        <v>0</v>
      </c>
      <c r="AE438" s="193">
        <f t="shared" si="287"/>
        <v>0</v>
      </c>
      <c r="AF438" s="193">
        <f t="shared" si="287"/>
        <v>0</v>
      </c>
      <c r="AG438" s="193">
        <f t="shared" si="287"/>
        <v>0</v>
      </c>
      <c r="AH438" s="193">
        <f t="shared" si="287"/>
        <v>0</v>
      </c>
      <c r="AI438" s="193">
        <f t="shared" si="287"/>
        <v>0</v>
      </c>
      <c r="AJ438" s="193">
        <f t="shared" si="287"/>
        <v>0</v>
      </c>
      <c r="AK438" s="193">
        <f t="shared" si="287"/>
        <v>0</v>
      </c>
      <c r="AL438" s="193">
        <f t="shared" si="287"/>
        <v>0</v>
      </c>
      <c r="AM438" s="193">
        <f t="shared" si="287"/>
        <v>0</v>
      </c>
      <c r="AN438" s="193">
        <f t="shared" si="287"/>
        <v>0</v>
      </c>
      <c r="AO438" s="193">
        <f t="shared" si="287"/>
        <v>0</v>
      </c>
      <c r="AP438" s="193">
        <f t="shared" si="287"/>
        <v>0</v>
      </c>
      <c r="AQ438" s="193">
        <f t="shared" si="287"/>
        <v>0</v>
      </c>
      <c r="AR438" s="193">
        <f t="shared" si="286"/>
        <v>0</v>
      </c>
      <c r="AS438" s="193">
        <f t="shared" si="286"/>
        <v>0</v>
      </c>
      <c r="AT438" s="193">
        <f t="shared" si="286"/>
        <v>0</v>
      </c>
      <c r="AU438" s="193">
        <f t="shared" si="286"/>
        <v>0</v>
      </c>
      <c r="AV438" s="193">
        <f t="shared" si="286"/>
        <v>0</v>
      </c>
      <c r="AW438" s="193">
        <f t="shared" si="286"/>
        <v>0</v>
      </c>
      <c r="AX438" s="193">
        <f t="shared" si="286"/>
        <v>0</v>
      </c>
      <c r="AY438" s="193">
        <f t="shared" si="286"/>
        <v>0</v>
      </c>
      <c r="AZ438" s="193">
        <f t="shared" si="286"/>
        <v>0</v>
      </c>
      <c r="BA438" s="193">
        <f t="shared" si="286"/>
        <v>0</v>
      </c>
      <c r="BB438" s="193">
        <f t="shared" si="286"/>
        <v>0</v>
      </c>
      <c r="BC438" s="193">
        <f t="shared" si="286"/>
        <v>0</v>
      </c>
      <c r="BD438" s="193">
        <f t="shared" si="286"/>
        <v>0</v>
      </c>
      <c r="BE438" s="193">
        <f t="shared" si="286"/>
        <v>0</v>
      </c>
      <c r="BF438" s="193">
        <f t="shared" si="286"/>
        <v>0</v>
      </c>
      <c r="BG438" s="193">
        <f t="shared" si="284"/>
        <v>0</v>
      </c>
      <c r="BH438" s="193">
        <f t="shared" si="284"/>
        <v>0</v>
      </c>
      <c r="BI438" s="193">
        <f t="shared" si="284"/>
        <v>0</v>
      </c>
      <c r="BJ438" s="193">
        <f t="shared" si="284"/>
        <v>0</v>
      </c>
      <c r="BK438" s="193">
        <f t="shared" si="284"/>
        <v>0</v>
      </c>
      <c r="BL438" s="193">
        <f t="shared" si="284"/>
        <v>0</v>
      </c>
      <c r="BM438" s="193">
        <f t="shared" si="284"/>
        <v>0</v>
      </c>
      <c r="BN438" s="193">
        <f t="shared" si="284"/>
        <v>0</v>
      </c>
      <c r="BO438" s="193">
        <f t="shared" si="284"/>
        <v>0</v>
      </c>
      <c r="BP438" s="193">
        <f t="shared" si="284"/>
        <v>0</v>
      </c>
    </row>
    <row r="439" spans="1:68" ht="15" customHeight="1" outlineLevel="1">
      <c r="A439" s="6" t="s">
        <v>253</v>
      </c>
      <c r="B439" s="360" t="s">
        <v>254</v>
      </c>
      <c r="C439" s="361"/>
      <c r="D439" s="361"/>
      <c r="E439" s="361"/>
      <c r="F439" s="361"/>
      <c r="G439" s="362"/>
      <c r="H439" s="9"/>
      <c r="I439" s="9"/>
      <c r="J439" s="9"/>
      <c r="K439" s="9"/>
      <c r="L439" s="9"/>
      <c r="M439" s="9"/>
      <c r="N439" s="54"/>
      <c r="O439" s="9"/>
      <c r="P439" s="53">
        <f t="shared" ref="P439:P449" si="288">H439*I439+K439*N439</f>
        <v>0</v>
      </c>
      <c r="Q439" s="44">
        <f t="shared" ref="Q439:Q449" si="289">H439*J439+K439*O439</f>
        <v>0</v>
      </c>
      <c r="R439" s="55"/>
      <c r="S439" s="55"/>
      <c r="T439" s="44">
        <f t="shared" ref="T439:T502" si="290">P439*R439</f>
        <v>0</v>
      </c>
      <c r="U439" s="44">
        <f t="shared" ref="U439:U502" si="291">Q439*S439</f>
        <v>0</v>
      </c>
      <c r="V439" s="55">
        <f>SUM(V440:V507)</f>
        <v>245.50958904109592</v>
      </c>
      <c r="W439" s="25">
        <f>V439/$M$5</f>
        <v>1.6367305936073061E-4</v>
      </c>
      <c r="Y439" s="284"/>
      <c r="AA439" s="193" t="str">
        <f t="shared" si="266"/>
        <v/>
      </c>
      <c r="AB439" s="193">
        <f t="shared" si="287"/>
        <v>0</v>
      </c>
      <c r="AC439" s="193">
        <f t="shared" si="287"/>
        <v>0</v>
      </c>
      <c r="AD439" s="193">
        <f t="shared" si="287"/>
        <v>0</v>
      </c>
      <c r="AE439" s="193">
        <f t="shared" si="287"/>
        <v>0</v>
      </c>
      <c r="AF439" s="193">
        <f t="shared" si="287"/>
        <v>0</v>
      </c>
      <c r="AG439" s="193">
        <f t="shared" si="287"/>
        <v>0</v>
      </c>
      <c r="AH439" s="193">
        <f t="shared" si="287"/>
        <v>0</v>
      </c>
      <c r="AI439" s="193">
        <f t="shared" si="287"/>
        <v>0</v>
      </c>
      <c r="AJ439" s="193">
        <f t="shared" si="287"/>
        <v>0</v>
      </c>
      <c r="AK439" s="193">
        <f t="shared" si="287"/>
        <v>0</v>
      </c>
      <c r="AL439" s="193">
        <f t="shared" si="287"/>
        <v>0</v>
      </c>
      <c r="AM439" s="193">
        <f t="shared" si="287"/>
        <v>0</v>
      </c>
      <c r="AN439" s="193">
        <f t="shared" si="287"/>
        <v>0</v>
      </c>
      <c r="AO439" s="193">
        <f t="shared" si="287"/>
        <v>0</v>
      </c>
      <c r="AP439" s="193">
        <f t="shared" si="287"/>
        <v>0</v>
      </c>
      <c r="AQ439" s="193">
        <f t="shared" si="287"/>
        <v>0</v>
      </c>
      <c r="AR439" s="193">
        <f t="shared" si="286"/>
        <v>0</v>
      </c>
      <c r="AS439" s="193">
        <f t="shared" si="286"/>
        <v>0</v>
      </c>
      <c r="AT439" s="193">
        <f t="shared" si="286"/>
        <v>0</v>
      </c>
      <c r="AU439" s="193">
        <f t="shared" si="286"/>
        <v>0</v>
      </c>
      <c r="AV439" s="193">
        <f t="shared" si="286"/>
        <v>0</v>
      </c>
      <c r="AW439" s="193">
        <f t="shared" si="286"/>
        <v>0</v>
      </c>
      <c r="AX439" s="193">
        <f t="shared" si="286"/>
        <v>0</v>
      </c>
      <c r="AY439" s="193">
        <f t="shared" si="286"/>
        <v>0</v>
      </c>
      <c r="AZ439" s="193">
        <f t="shared" si="286"/>
        <v>0</v>
      </c>
      <c r="BA439" s="193">
        <f t="shared" si="286"/>
        <v>0</v>
      </c>
      <c r="BB439" s="193">
        <f t="shared" si="286"/>
        <v>0</v>
      </c>
      <c r="BC439" s="193">
        <f t="shared" si="286"/>
        <v>0</v>
      </c>
      <c r="BD439" s="193">
        <f t="shared" si="286"/>
        <v>0</v>
      </c>
      <c r="BE439" s="193">
        <f t="shared" si="286"/>
        <v>0</v>
      </c>
      <c r="BF439" s="193">
        <f t="shared" si="286"/>
        <v>0</v>
      </c>
      <c r="BG439" s="193">
        <f t="shared" si="284"/>
        <v>0</v>
      </c>
      <c r="BH439" s="193">
        <f t="shared" si="284"/>
        <v>0</v>
      </c>
      <c r="BI439" s="193">
        <f t="shared" si="284"/>
        <v>0</v>
      </c>
      <c r="BJ439" s="193">
        <f t="shared" si="284"/>
        <v>0</v>
      </c>
      <c r="BK439" s="193">
        <f t="shared" si="284"/>
        <v>0</v>
      </c>
      <c r="BL439" s="193">
        <f t="shared" si="284"/>
        <v>0</v>
      </c>
      <c r="BM439" s="193">
        <f t="shared" si="284"/>
        <v>0</v>
      </c>
      <c r="BN439" s="193">
        <f t="shared" si="284"/>
        <v>0</v>
      </c>
      <c r="BO439" s="193">
        <f t="shared" si="284"/>
        <v>0</v>
      </c>
      <c r="BP439" s="193">
        <f t="shared" si="284"/>
        <v>0</v>
      </c>
    </row>
    <row r="440" spans="1:68" ht="15" customHeight="1" outlineLevel="1">
      <c r="A440" s="14"/>
      <c r="B440" s="372" t="s">
        <v>730</v>
      </c>
      <c r="C440" s="373"/>
      <c r="D440" s="373"/>
      <c r="E440" s="373"/>
      <c r="F440" s="278"/>
      <c r="G440" s="279"/>
      <c r="H440" s="70"/>
      <c r="I440" s="70"/>
      <c r="J440" s="70"/>
      <c r="K440" s="70"/>
      <c r="L440" s="70"/>
      <c r="M440" s="70"/>
      <c r="N440" s="71"/>
      <c r="O440" s="70"/>
      <c r="P440" s="56">
        <f t="shared" si="288"/>
        <v>0</v>
      </c>
      <c r="Q440" s="46">
        <f t="shared" si="289"/>
        <v>0</v>
      </c>
      <c r="R440" s="46"/>
      <c r="S440" s="46"/>
      <c r="T440" s="46">
        <f t="shared" si="290"/>
        <v>0</v>
      </c>
      <c r="U440" s="46">
        <f t="shared" si="291"/>
        <v>0</v>
      </c>
      <c r="V440" s="46"/>
      <c r="W440" s="26"/>
      <c r="Y440" s="284"/>
      <c r="AA440" s="193" t="str">
        <f t="shared" si="266"/>
        <v/>
      </c>
      <c r="AB440" s="193">
        <f t="shared" si="287"/>
        <v>0</v>
      </c>
      <c r="AC440" s="193">
        <f t="shared" si="287"/>
        <v>0</v>
      </c>
      <c r="AD440" s="193">
        <f t="shared" si="287"/>
        <v>0</v>
      </c>
      <c r="AE440" s="193">
        <f t="shared" si="287"/>
        <v>0</v>
      </c>
      <c r="AF440" s="193">
        <f t="shared" si="287"/>
        <v>0</v>
      </c>
      <c r="AG440" s="193">
        <f t="shared" si="287"/>
        <v>0</v>
      </c>
      <c r="AH440" s="193">
        <f t="shared" si="287"/>
        <v>0</v>
      </c>
      <c r="AI440" s="193">
        <f t="shared" si="287"/>
        <v>0</v>
      </c>
      <c r="AJ440" s="193">
        <f t="shared" si="287"/>
        <v>0</v>
      </c>
      <c r="AK440" s="193">
        <f t="shared" si="287"/>
        <v>0</v>
      </c>
      <c r="AL440" s="193">
        <f t="shared" si="287"/>
        <v>0</v>
      </c>
      <c r="AM440" s="193">
        <f t="shared" si="287"/>
        <v>0</v>
      </c>
      <c r="AN440" s="193">
        <f t="shared" si="287"/>
        <v>0</v>
      </c>
      <c r="AO440" s="193">
        <f t="shared" si="287"/>
        <v>0</v>
      </c>
      <c r="AP440" s="193">
        <f t="shared" si="287"/>
        <v>0</v>
      </c>
      <c r="AQ440" s="193">
        <f t="shared" si="287"/>
        <v>0</v>
      </c>
      <c r="AR440" s="193">
        <f t="shared" si="286"/>
        <v>0</v>
      </c>
      <c r="AS440" s="193">
        <f t="shared" si="286"/>
        <v>0</v>
      </c>
      <c r="AT440" s="193">
        <f t="shared" si="286"/>
        <v>0</v>
      </c>
      <c r="AU440" s="193">
        <f t="shared" si="286"/>
        <v>0</v>
      </c>
      <c r="AV440" s="193">
        <f t="shared" si="286"/>
        <v>0</v>
      </c>
      <c r="AW440" s="193">
        <f t="shared" si="286"/>
        <v>0</v>
      </c>
      <c r="AX440" s="193">
        <f t="shared" si="286"/>
        <v>0</v>
      </c>
      <c r="AY440" s="193">
        <f t="shared" si="286"/>
        <v>0</v>
      </c>
      <c r="AZ440" s="193">
        <f t="shared" si="286"/>
        <v>0</v>
      </c>
      <c r="BA440" s="193">
        <f t="shared" si="286"/>
        <v>0</v>
      </c>
      <c r="BB440" s="193">
        <f t="shared" si="286"/>
        <v>0</v>
      </c>
      <c r="BC440" s="193">
        <f t="shared" si="286"/>
        <v>0</v>
      </c>
      <c r="BD440" s="193">
        <f t="shared" si="286"/>
        <v>0</v>
      </c>
      <c r="BE440" s="193">
        <f t="shared" si="286"/>
        <v>0</v>
      </c>
      <c r="BF440" s="193">
        <f t="shared" si="286"/>
        <v>0</v>
      </c>
      <c r="BG440" s="193">
        <f t="shared" si="284"/>
        <v>0</v>
      </c>
      <c r="BH440" s="193">
        <f t="shared" si="284"/>
        <v>0</v>
      </c>
      <c r="BI440" s="193">
        <f t="shared" si="284"/>
        <v>0</v>
      </c>
      <c r="BJ440" s="193">
        <f t="shared" si="284"/>
        <v>0</v>
      </c>
      <c r="BK440" s="193">
        <f t="shared" si="284"/>
        <v>0</v>
      </c>
      <c r="BL440" s="193">
        <f t="shared" si="284"/>
        <v>0</v>
      </c>
      <c r="BM440" s="193">
        <f t="shared" si="284"/>
        <v>0</v>
      </c>
      <c r="BN440" s="193">
        <f t="shared" si="284"/>
        <v>0</v>
      </c>
      <c r="BO440" s="193">
        <f t="shared" si="284"/>
        <v>0</v>
      </c>
      <c r="BP440" s="193">
        <f t="shared" si="284"/>
        <v>0</v>
      </c>
    </row>
    <row r="441" spans="1:68" ht="15" customHeight="1" outlineLevel="1">
      <c r="A441" s="14"/>
      <c r="B441" s="363" t="s">
        <v>255</v>
      </c>
      <c r="C441" s="375"/>
      <c r="D441" s="375"/>
      <c r="E441" s="375"/>
      <c r="F441" s="375"/>
      <c r="G441" s="376"/>
      <c r="H441" s="70"/>
      <c r="I441" s="70"/>
      <c r="J441" s="70"/>
      <c r="K441" s="183">
        <v>1</v>
      </c>
      <c r="L441" s="212">
        <f>E7+15</f>
        <v>39980</v>
      </c>
      <c r="M441" s="212">
        <f>L441+(32*31)</f>
        <v>40972</v>
      </c>
      <c r="N441" s="73">
        <f>(M441-L441)/365*12</f>
        <v>32.613698630136987</v>
      </c>
      <c r="O441" s="70"/>
      <c r="P441" s="56">
        <f t="shared" si="288"/>
        <v>32.613698630136987</v>
      </c>
      <c r="Q441" s="46">
        <f t="shared" si="289"/>
        <v>0</v>
      </c>
      <c r="R441" s="46">
        <f>+'Tower Cranes'!B$23</f>
        <v>1</v>
      </c>
      <c r="S441" s="46"/>
      <c r="T441" s="46">
        <f t="shared" si="290"/>
        <v>32.613698630136987</v>
      </c>
      <c r="U441" s="46">
        <f t="shared" si="291"/>
        <v>0</v>
      </c>
      <c r="V441" s="46">
        <f t="shared" ref="V441:V459" si="292">T441+U441</f>
        <v>32.613698630136987</v>
      </c>
      <c r="W441" s="26"/>
      <c r="Y441" s="284">
        <f t="shared" si="257"/>
        <v>0</v>
      </c>
      <c r="Z441" s="57">
        <v>16</v>
      </c>
      <c r="AA441" s="193">
        <f t="shared" si="266"/>
        <v>32.613698630136987</v>
      </c>
      <c r="AB441" s="193">
        <f t="shared" si="287"/>
        <v>0</v>
      </c>
      <c r="AC441" s="193">
        <f t="shared" si="287"/>
        <v>0</v>
      </c>
      <c r="AD441" s="193">
        <f t="shared" si="287"/>
        <v>0</v>
      </c>
      <c r="AE441" s="193">
        <f t="shared" si="287"/>
        <v>0</v>
      </c>
      <c r="AF441" s="193">
        <f t="shared" si="287"/>
        <v>0</v>
      </c>
      <c r="AG441" s="193">
        <f t="shared" si="287"/>
        <v>0</v>
      </c>
      <c r="AH441" s="193">
        <f t="shared" si="287"/>
        <v>0</v>
      </c>
      <c r="AI441" s="193">
        <f t="shared" si="287"/>
        <v>0</v>
      </c>
      <c r="AJ441" s="193">
        <f t="shared" si="287"/>
        <v>0</v>
      </c>
      <c r="AK441" s="193">
        <f t="shared" si="287"/>
        <v>0</v>
      </c>
      <c r="AL441" s="193">
        <f t="shared" si="287"/>
        <v>0</v>
      </c>
      <c r="AM441" s="193">
        <f t="shared" si="287"/>
        <v>0</v>
      </c>
      <c r="AN441" s="193">
        <f t="shared" si="287"/>
        <v>0</v>
      </c>
      <c r="AO441" s="193">
        <f t="shared" si="287"/>
        <v>0</v>
      </c>
      <c r="AP441" s="193">
        <f t="shared" si="287"/>
        <v>0</v>
      </c>
      <c r="AQ441" s="193">
        <f t="shared" si="287"/>
        <v>0</v>
      </c>
      <c r="AR441" s="193">
        <f t="shared" si="286"/>
        <v>32.613698630136987</v>
      </c>
      <c r="AS441" s="193">
        <f t="shared" si="286"/>
        <v>0</v>
      </c>
      <c r="AT441" s="193">
        <f t="shared" si="286"/>
        <v>0</v>
      </c>
      <c r="AU441" s="193">
        <f t="shared" si="286"/>
        <v>0</v>
      </c>
      <c r="AV441" s="193">
        <f t="shared" si="286"/>
        <v>0</v>
      </c>
      <c r="AW441" s="193">
        <f t="shared" si="286"/>
        <v>0</v>
      </c>
      <c r="AX441" s="193">
        <f t="shared" si="286"/>
        <v>0</v>
      </c>
      <c r="AY441" s="193">
        <f t="shared" si="286"/>
        <v>0</v>
      </c>
      <c r="AZ441" s="193">
        <f t="shared" si="286"/>
        <v>0</v>
      </c>
      <c r="BA441" s="193">
        <f t="shared" si="286"/>
        <v>0</v>
      </c>
      <c r="BB441" s="193">
        <f t="shared" si="286"/>
        <v>0</v>
      </c>
      <c r="BC441" s="193">
        <f t="shared" si="286"/>
        <v>0</v>
      </c>
      <c r="BD441" s="193">
        <f t="shared" si="286"/>
        <v>0</v>
      </c>
      <c r="BE441" s="193">
        <f t="shared" si="286"/>
        <v>0</v>
      </c>
      <c r="BF441" s="193">
        <f t="shared" si="286"/>
        <v>0</v>
      </c>
      <c r="BG441" s="193">
        <f t="shared" si="284"/>
        <v>0</v>
      </c>
      <c r="BH441" s="193">
        <f t="shared" si="284"/>
        <v>0</v>
      </c>
      <c r="BI441" s="193">
        <f t="shared" si="284"/>
        <v>0</v>
      </c>
      <c r="BJ441" s="193">
        <f t="shared" si="284"/>
        <v>0</v>
      </c>
      <c r="BK441" s="193">
        <f t="shared" si="284"/>
        <v>0</v>
      </c>
      <c r="BL441" s="193">
        <f t="shared" si="284"/>
        <v>0</v>
      </c>
      <c r="BM441" s="193">
        <f t="shared" si="284"/>
        <v>0</v>
      </c>
      <c r="BN441" s="193">
        <f t="shared" si="284"/>
        <v>0</v>
      </c>
      <c r="BO441" s="193">
        <f t="shared" si="284"/>
        <v>0</v>
      </c>
      <c r="BP441" s="193">
        <f t="shared" si="284"/>
        <v>0</v>
      </c>
    </row>
    <row r="442" spans="1:68" ht="15" customHeight="1" outlineLevel="1">
      <c r="A442" s="14"/>
      <c r="B442" s="371" t="s">
        <v>490</v>
      </c>
      <c r="C442" s="364"/>
      <c r="D442" s="364"/>
      <c r="E442" s="364"/>
      <c r="F442" s="364"/>
      <c r="G442" s="365"/>
      <c r="H442" s="70"/>
      <c r="I442" s="70"/>
      <c r="J442" s="70"/>
      <c r="K442" s="183">
        <v>1</v>
      </c>
      <c r="L442" s="70"/>
      <c r="M442" s="70"/>
      <c r="N442" s="71"/>
      <c r="O442" s="70">
        <v>1</v>
      </c>
      <c r="P442" s="56">
        <f t="shared" si="288"/>
        <v>0</v>
      </c>
      <c r="Q442" s="46">
        <f t="shared" si="289"/>
        <v>1</v>
      </c>
      <c r="R442" s="46"/>
      <c r="S442" s="46">
        <f>+'Tower Cranes'!B$31</f>
        <v>1</v>
      </c>
      <c r="T442" s="46">
        <f t="shared" si="290"/>
        <v>0</v>
      </c>
      <c r="U442" s="46">
        <f t="shared" si="291"/>
        <v>1</v>
      </c>
      <c r="V442" s="46">
        <f t="shared" si="292"/>
        <v>1</v>
      </c>
      <c r="W442" s="26"/>
      <c r="Y442" s="284">
        <f t="shared" si="257"/>
        <v>0</v>
      </c>
      <c r="Z442" s="57">
        <v>16</v>
      </c>
      <c r="AA442" s="193">
        <f t="shared" si="266"/>
        <v>1</v>
      </c>
      <c r="AB442" s="193">
        <f t="shared" si="287"/>
        <v>0</v>
      </c>
      <c r="AC442" s="193">
        <f t="shared" si="287"/>
        <v>0</v>
      </c>
      <c r="AD442" s="193">
        <f t="shared" si="287"/>
        <v>0</v>
      </c>
      <c r="AE442" s="193">
        <f t="shared" si="287"/>
        <v>0</v>
      </c>
      <c r="AF442" s="193">
        <f t="shared" si="287"/>
        <v>0</v>
      </c>
      <c r="AG442" s="193">
        <f t="shared" si="287"/>
        <v>0</v>
      </c>
      <c r="AH442" s="193">
        <f t="shared" si="287"/>
        <v>0</v>
      </c>
      <c r="AI442" s="193">
        <f t="shared" si="287"/>
        <v>0</v>
      </c>
      <c r="AJ442" s="193">
        <f t="shared" si="287"/>
        <v>0</v>
      </c>
      <c r="AK442" s="193">
        <f t="shared" si="287"/>
        <v>0</v>
      </c>
      <c r="AL442" s="193">
        <f t="shared" si="287"/>
        <v>0</v>
      </c>
      <c r="AM442" s="193">
        <f t="shared" si="287"/>
        <v>0</v>
      </c>
      <c r="AN442" s="193">
        <f t="shared" si="287"/>
        <v>0</v>
      </c>
      <c r="AO442" s="193">
        <f t="shared" si="287"/>
        <v>0</v>
      </c>
      <c r="AP442" s="193">
        <f t="shared" si="287"/>
        <v>0</v>
      </c>
      <c r="AQ442" s="193">
        <f t="shared" si="287"/>
        <v>0</v>
      </c>
      <c r="AR442" s="193">
        <f t="shared" si="286"/>
        <v>1</v>
      </c>
      <c r="AS442" s="193">
        <f t="shared" si="286"/>
        <v>0</v>
      </c>
      <c r="AT442" s="193">
        <f t="shared" si="286"/>
        <v>0</v>
      </c>
      <c r="AU442" s="193">
        <f t="shared" si="286"/>
        <v>0</v>
      </c>
      <c r="AV442" s="193">
        <f t="shared" si="286"/>
        <v>0</v>
      </c>
      <c r="AW442" s="193">
        <f t="shared" si="286"/>
        <v>0</v>
      </c>
      <c r="AX442" s="193">
        <f t="shared" si="286"/>
        <v>0</v>
      </c>
      <c r="AY442" s="193">
        <f t="shared" si="286"/>
        <v>0</v>
      </c>
      <c r="AZ442" s="193">
        <f t="shared" si="286"/>
        <v>0</v>
      </c>
      <c r="BA442" s="193">
        <f t="shared" si="286"/>
        <v>0</v>
      </c>
      <c r="BB442" s="193">
        <f t="shared" si="286"/>
        <v>0</v>
      </c>
      <c r="BC442" s="193">
        <f t="shared" si="286"/>
        <v>0</v>
      </c>
      <c r="BD442" s="193">
        <f t="shared" si="286"/>
        <v>0</v>
      </c>
      <c r="BE442" s="193">
        <f t="shared" si="286"/>
        <v>0</v>
      </c>
      <c r="BF442" s="193">
        <f t="shared" si="286"/>
        <v>0</v>
      </c>
      <c r="BG442" s="193">
        <f t="shared" si="284"/>
        <v>0</v>
      </c>
      <c r="BH442" s="193">
        <f t="shared" si="284"/>
        <v>0</v>
      </c>
      <c r="BI442" s="193">
        <f t="shared" si="284"/>
        <v>0</v>
      </c>
      <c r="BJ442" s="193">
        <f t="shared" si="284"/>
        <v>0</v>
      </c>
      <c r="BK442" s="193">
        <f t="shared" si="284"/>
        <v>0</v>
      </c>
      <c r="BL442" s="193">
        <f t="shared" si="284"/>
        <v>0</v>
      </c>
      <c r="BM442" s="193">
        <f t="shared" si="284"/>
        <v>0</v>
      </c>
      <c r="BN442" s="193">
        <f t="shared" si="284"/>
        <v>0</v>
      </c>
      <c r="BO442" s="193">
        <f t="shared" si="284"/>
        <v>0</v>
      </c>
      <c r="BP442" s="193">
        <f t="shared" si="284"/>
        <v>0</v>
      </c>
    </row>
    <row r="443" spans="1:68" ht="15" customHeight="1" outlineLevel="1">
      <c r="A443" s="14"/>
      <c r="B443" s="371" t="s">
        <v>257</v>
      </c>
      <c r="C443" s="364"/>
      <c r="D443" s="364"/>
      <c r="E443" s="364"/>
      <c r="F443" s="364"/>
      <c r="G443" s="365"/>
      <c r="H443" s="70"/>
      <c r="I443" s="70"/>
      <c r="J443" s="70"/>
      <c r="K443" s="183">
        <v>1</v>
      </c>
      <c r="L443" s="70"/>
      <c r="M443" s="70"/>
      <c r="N443" s="71"/>
      <c r="O443" s="70">
        <v>1</v>
      </c>
      <c r="P443" s="56">
        <f t="shared" si="288"/>
        <v>0</v>
      </c>
      <c r="Q443" s="46">
        <f t="shared" si="289"/>
        <v>1</v>
      </c>
      <c r="R443" s="46"/>
      <c r="S443" s="46">
        <f>+'Tower Cranes'!B$32</f>
        <v>1</v>
      </c>
      <c r="T443" s="46">
        <f t="shared" si="290"/>
        <v>0</v>
      </c>
      <c r="U443" s="46">
        <f t="shared" si="291"/>
        <v>1</v>
      </c>
      <c r="V443" s="46">
        <f t="shared" si="292"/>
        <v>1</v>
      </c>
      <c r="W443" s="26"/>
      <c r="Y443" s="284">
        <f t="shared" si="257"/>
        <v>0</v>
      </c>
      <c r="Z443" s="57">
        <v>16</v>
      </c>
      <c r="AA443" s="193">
        <f t="shared" si="266"/>
        <v>1</v>
      </c>
      <c r="AB443" s="193">
        <f t="shared" si="287"/>
        <v>0</v>
      </c>
      <c r="AC443" s="193">
        <f t="shared" si="287"/>
        <v>0</v>
      </c>
      <c r="AD443" s="193">
        <f t="shared" si="287"/>
        <v>0</v>
      </c>
      <c r="AE443" s="193">
        <f t="shared" si="287"/>
        <v>0</v>
      </c>
      <c r="AF443" s="193">
        <f t="shared" si="287"/>
        <v>0</v>
      </c>
      <c r="AG443" s="193">
        <f t="shared" si="287"/>
        <v>0</v>
      </c>
      <c r="AH443" s="193">
        <f t="shared" si="287"/>
        <v>0</v>
      </c>
      <c r="AI443" s="193">
        <f t="shared" si="287"/>
        <v>0</v>
      </c>
      <c r="AJ443" s="193">
        <f t="shared" si="287"/>
        <v>0</v>
      </c>
      <c r="AK443" s="193">
        <f t="shared" si="287"/>
        <v>0</v>
      </c>
      <c r="AL443" s="193">
        <f t="shared" si="287"/>
        <v>0</v>
      </c>
      <c r="AM443" s="193">
        <f t="shared" si="287"/>
        <v>0</v>
      </c>
      <c r="AN443" s="193">
        <f t="shared" si="287"/>
        <v>0</v>
      </c>
      <c r="AO443" s="193">
        <f t="shared" si="287"/>
        <v>0</v>
      </c>
      <c r="AP443" s="193">
        <f t="shared" si="287"/>
        <v>0</v>
      </c>
      <c r="AQ443" s="193">
        <f t="shared" si="287"/>
        <v>0</v>
      </c>
      <c r="AR443" s="193">
        <f t="shared" si="286"/>
        <v>1</v>
      </c>
      <c r="AS443" s="193">
        <f t="shared" si="286"/>
        <v>0</v>
      </c>
      <c r="AT443" s="193">
        <f t="shared" si="286"/>
        <v>0</v>
      </c>
      <c r="AU443" s="193">
        <f t="shared" si="286"/>
        <v>0</v>
      </c>
      <c r="AV443" s="193">
        <f t="shared" si="286"/>
        <v>0</v>
      </c>
      <c r="AW443" s="193">
        <f t="shared" si="286"/>
        <v>0</v>
      </c>
      <c r="AX443" s="193">
        <f t="shared" si="286"/>
        <v>0</v>
      </c>
      <c r="AY443" s="193">
        <f t="shared" si="286"/>
        <v>0</v>
      </c>
      <c r="AZ443" s="193">
        <f t="shared" si="286"/>
        <v>0</v>
      </c>
      <c r="BA443" s="193">
        <f t="shared" si="286"/>
        <v>0</v>
      </c>
      <c r="BB443" s="193">
        <f t="shared" si="286"/>
        <v>0</v>
      </c>
      <c r="BC443" s="193">
        <f t="shared" si="286"/>
        <v>0</v>
      </c>
      <c r="BD443" s="193">
        <f t="shared" si="286"/>
        <v>0</v>
      </c>
      <c r="BE443" s="193">
        <f t="shared" si="286"/>
        <v>0</v>
      </c>
      <c r="BF443" s="193">
        <f t="shared" si="286"/>
        <v>0</v>
      </c>
      <c r="BG443" s="193">
        <f t="shared" si="284"/>
        <v>0</v>
      </c>
      <c r="BH443" s="193">
        <f t="shared" si="284"/>
        <v>0</v>
      </c>
      <c r="BI443" s="193">
        <f t="shared" si="284"/>
        <v>0</v>
      </c>
      <c r="BJ443" s="193">
        <f t="shared" si="284"/>
        <v>0</v>
      </c>
      <c r="BK443" s="193">
        <f t="shared" si="284"/>
        <v>0</v>
      </c>
      <c r="BL443" s="193">
        <f t="shared" si="284"/>
        <v>0</v>
      </c>
      <c r="BM443" s="193">
        <f t="shared" si="284"/>
        <v>0</v>
      </c>
      <c r="BN443" s="193">
        <f t="shared" si="284"/>
        <v>0</v>
      </c>
      <c r="BO443" s="193">
        <f t="shared" si="284"/>
        <v>0</v>
      </c>
      <c r="BP443" s="193">
        <f t="shared" si="284"/>
        <v>0</v>
      </c>
    </row>
    <row r="444" spans="1:68" ht="15" customHeight="1" outlineLevel="1">
      <c r="A444" s="14"/>
      <c r="B444" s="371" t="s">
        <v>258</v>
      </c>
      <c r="C444" s="364"/>
      <c r="D444" s="364"/>
      <c r="E444" s="364"/>
      <c r="F444" s="364"/>
      <c r="G444" s="365"/>
      <c r="H444" s="70"/>
      <c r="I444" s="70"/>
      <c r="J444" s="70"/>
      <c r="K444" s="183">
        <v>1</v>
      </c>
      <c r="L444" s="70"/>
      <c r="M444" s="70"/>
      <c r="N444" s="71"/>
      <c r="O444" s="70">
        <v>1</v>
      </c>
      <c r="P444" s="56">
        <f t="shared" si="288"/>
        <v>0</v>
      </c>
      <c r="Q444" s="46">
        <f t="shared" si="289"/>
        <v>1</v>
      </c>
      <c r="R444" s="46"/>
      <c r="S444" s="46">
        <f>+'Tower Cranes'!B$33</f>
        <v>1</v>
      </c>
      <c r="T444" s="46">
        <f t="shared" si="290"/>
        <v>0</v>
      </c>
      <c r="U444" s="46">
        <f t="shared" si="291"/>
        <v>1</v>
      </c>
      <c r="V444" s="46">
        <f t="shared" si="292"/>
        <v>1</v>
      </c>
      <c r="W444" s="26"/>
      <c r="Y444" s="284">
        <f t="shared" si="257"/>
        <v>0</v>
      </c>
      <c r="Z444" s="57">
        <v>16</v>
      </c>
      <c r="AA444" s="193">
        <f t="shared" si="266"/>
        <v>1</v>
      </c>
      <c r="AB444" s="193">
        <f t="shared" si="287"/>
        <v>0</v>
      </c>
      <c r="AC444" s="193">
        <f t="shared" si="287"/>
        <v>0</v>
      </c>
      <c r="AD444" s="193">
        <f t="shared" si="287"/>
        <v>0</v>
      </c>
      <c r="AE444" s="193">
        <f t="shared" si="287"/>
        <v>0</v>
      </c>
      <c r="AF444" s="193">
        <f t="shared" si="287"/>
        <v>0</v>
      </c>
      <c r="AG444" s="193">
        <f t="shared" si="287"/>
        <v>0</v>
      </c>
      <c r="AH444" s="193">
        <f t="shared" si="287"/>
        <v>0</v>
      </c>
      <c r="AI444" s="193">
        <f t="shared" si="287"/>
        <v>0</v>
      </c>
      <c r="AJ444" s="193">
        <f t="shared" si="287"/>
        <v>0</v>
      </c>
      <c r="AK444" s="193">
        <f t="shared" si="287"/>
        <v>0</v>
      </c>
      <c r="AL444" s="193">
        <f t="shared" si="287"/>
        <v>0</v>
      </c>
      <c r="AM444" s="193">
        <f t="shared" si="287"/>
        <v>0</v>
      </c>
      <c r="AN444" s="193">
        <f t="shared" si="287"/>
        <v>0</v>
      </c>
      <c r="AO444" s="193">
        <f t="shared" si="287"/>
        <v>0</v>
      </c>
      <c r="AP444" s="193">
        <f t="shared" si="287"/>
        <v>0</v>
      </c>
      <c r="AQ444" s="193">
        <f t="shared" si="287"/>
        <v>0</v>
      </c>
      <c r="AR444" s="193">
        <f t="shared" si="286"/>
        <v>1</v>
      </c>
      <c r="AS444" s="193">
        <f t="shared" si="286"/>
        <v>0</v>
      </c>
      <c r="AT444" s="193">
        <f t="shared" si="286"/>
        <v>0</v>
      </c>
      <c r="AU444" s="193">
        <f t="shared" si="286"/>
        <v>0</v>
      </c>
      <c r="AV444" s="193">
        <f t="shared" si="286"/>
        <v>0</v>
      </c>
      <c r="AW444" s="193">
        <f t="shared" si="286"/>
        <v>0</v>
      </c>
      <c r="AX444" s="193">
        <f t="shared" si="286"/>
        <v>0</v>
      </c>
      <c r="AY444" s="193">
        <f t="shared" si="286"/>
        <v>0</v>
      </c>
      <c r="AZ444" s="193">
        <f t="shared" si="286"/>
        <v>0</v>
      </c>
      <c r="BA444" s="193">
        <f t="shared" si="286"/>
        <v>0</v>
      </c>
      <c r="BB444" s="193">
        <f t="shared" si="286"/>
        <v>0</v>
      </c>
      <c r="BC444" s="193">
        <f t="shared" si="286"/>
        <v>0</v>
      </c>
      <c r="BD444" s="193">
        <f t="shared" si="286"/>
        <v>0</v>
      </c>
      <c r="BE444" s="193">
        <f t="shared" si="286"/>
        <v>0</v>
      </c>
      <c r="BF444" s="193">
        <f t="shared" si="286"/>
        <v>0</v>
      </c>
      <c r="BG444" s="193">
        <f t="shared" si="284"/>
        <v>0</v>
      </c>
      <c r="BH444" s="193">
        <f t="shared" si="284"/>
        <v>0</v>
      </c>
      <c r="BI444" s="193">
        <f t="shared" si="284"/>
        <v>0</v>
      </c>
      <c r="BJ444" s="193">
        <f t="shared" si="284"/>
        <v>0</v>
      </c>
      <c r="BK444" s="193">
        <f t="shared" si="284"/>
        <v>0</v>
      </c>
      <c r="BL444" s="193">
        <f t="shared" si="284"/>
        <v>0</v>
      </c>
      <c r="BM444" s="193">
        <f t="shared" si="284"/>
        <v>0</v>
      </c>
      <c r="BN444" s="193">
        <f t="shared" si="284"/>
        <v>0</v>
      </c>
      <c r="BO444" s="193">
        <f t="shared" si="284"/>
        <v>0</v>
      </c>
      <c r="BP444" s="193">
        <f t="shared" si="284"/>
        <v>0</v>
      </c>
    </row>
    <row r="445" spans="1:68" ht="15" customHeight="1" outlineLevel="1">
      <c r="A445" s="14"/>
      <c r="B445" s="371" t="s">
        <v>259</v>
      </c>
      <c r="C445" s="364"/>
      <c r="D445" s="364"/>
      <c r="E445" s="364"/>
      <c r="F445" s="364"/>
      <c r="G445" s="365"/>
      <c r="H445" s="70"/>
      <c r="I445" s="70"/>
      <c r="J445" s="70"/>
      <c r="K445" s="183">
        <v>1</v>
      </c>
      <c r="L445" s="70"/>
      <c r="M445" s="70"/>
      <c r="N445" s="71"/>
      <c r="O445" s="70">
        <v>1</v>
      </c>
      <c r="P445" s="56">
        <f t="shared" si="288"/>
        <v>0</v>
      </c>
      <c r="Q445" s="46">
        <f t="shared" si="289"/>
        <v>1</v>
      </c>
      <c r="R445" s="46"/>
      <c r="S445" s="46">
        <f>+'Tower Cranes'!B$34</f>
        <v>1</v>
      </c>
      <c r="T445" s="46">
        <f t="shared" si="290"/>
        <v>0</v>
      </c>
      <c r="U445" s="46">
        <f t="shared" si="291"/>
        <v>1</v>
      </c>
      <c r="V445" s="46">
        <f t="shared" si="292"/>
        <v>1</v>
      </c>
      <c r="W445" s="26"/>
      <c r="Y445" s="284">
        <f t="shared" si="257"/>
        <v>0</v>
      </c>
      <c r="Z445" s="57">
        <v>16</v>
      </c>
      <c r="AA445" s="193">
        <f t="shared" si="266"/>
        <v>1</v>
      </c>
      <c r="AB445" s="193">
        <f t="shared" si="287"/>
        <v>0</v>
      </c>
      <c r="AC445" s="193">
        <f t="shared" si="287"/>
        <v>0</v>
      </c>
      <c r="AD445" s="193">
        <f t="shared" si="287"/>
        <v>0</v>
      </c>
      <c r="AE445" s="193">
        <f t="shared" si="287"/>
        <v>0</v>
      </c>
      <c r="AF445" s="193">
        <f t="shared" si="287"/>
        <v>0</v>
      </c>
      <c r="AG445" s="193">
        <f t="shared" si="287"/>
        <v>0</v>
      </c>
      <c r="AH445" s="193">
        <f t="shared" si="287"/>
        <v>0</v>
      </c>
      <c r="AI445" s="193">
        <f t="shared" si="287"/>
        <v>0</v>
      </c>
      <c r="AJ445" s="193">
        <f t="shared" si="287"/>
        <v>0</v>
      </c>
      <c r="AK445" s="193">
        <f t="shared" si="287"/>
        <v>0</v>
      </c>
      <c r="AL445" s="193">
        <f t="shared" si="287"/>
        <v>0</v>
      </c>
      <c r="AM445" s="193">
        <f t="shared" si="287"/>
        <v>0</v>
      </c>
      <c r="AN445" s="193">
        <f t="shared" si="287"/>
        <v>0</v>
      </c>
      <c r="AO445" s="193">
        <f t="shared" si="287"/>
        <v>0</v>
      </c>
      <c r="AP445" s="193">
        <f t="shared" si="287"/>
        <v>0</v>
      </c>
      <c r="AQ445" s="193">
        <f t="shared" si="287"/>
        <v>0</v>
      </c>
      <c r="AR445" s="193">
        <f t="shared" si="286"/>
        <v>1</v>
      </c>
      <c r="AS445" s="193">
        <f t="shared" si="286"/>
        <v>0</v>
      </c>
      <c r="AT445" s="193">
        <f t="shared" si="286"/>
        <v>0</v>
      </c>
      <c r="AU445" s="193">
        <f t="shared" si="286"/>
        <v>0</v>
      </c>
      <c r="AV445" s="193">
        <f t="shared" si="286"/>
        <v>0</v>
      </c>
      <c r="AW445" s="193">
        <f t="shared" si="286"/>
        <v>0</v>
      </c>
      <c r="AX445" s="193">
        <f t="shared" si="286"/>
        <v>0</v>
      </c>
      <c r="AY445" s="193">
        <f t="shared" si="286"/>
        <v>0</v>
      </c>
      <c r="AZ445" s="193">
        <f t="shared" si="286"/>
        <v>0</v>
      </c>
      <c r="BA445" s="193">
        <f t="shared" si="286"/>
        <v>0</v>
      </c>
      <c r="BB445" s="193">
        <f t="shared" si="286"/>
        <v>0</v>
      </c>
      <c r="BC445" s="193">
        <f t="shared" si="286"/>
        <v>0</v>
      </c>
      <c r="BD445" s="193">
        <f t="shared" si="286"/>
        <v>0</v>
      </c>
      <c r="BE445" s="193">
        <f t="shared" si="286"/>
        <v>0</v>
      </c>
      <c r="BF445" s="193">
        <f t="shared" si="286"/>
        <v>0</v>
      </c>
      <c r="BG445" s="193">
        <f t="shared" si="284"/>
        <v>0</v>
      </c>
      <c r="BH445" s="193">
        <f t="shared" si="284"/>
        <v>0</v>
      </c>
      <c r="BI445" s="193">
        <f t="shared" si="284"/>
        <v>0</v>
      </c>
      <c r="BJ445" s="193">
        <f t="shared" si="284"/>
        <v>0</v>
      </c>
      <c r="BK445" s="193">
        <f t="shared" si="284"/>
        <v>0</v>
      </c>
      <c r="BL445" s="193">
        <f t="shared" si="284"/>
        <v>0</v>
      </c>
      <c r="BM445" s="193">
        <f t="shared" si="284"/>
        <v>0</v>
      </c>
      <c r="BN445" s="193">
        <f t="shared" si="284"/>
        <v>0</v>
      </c>
      <c r="BO445" s="193">
        <f t="shared" si="284"/>
        <v>0</v>
      </c>
      <c r="BP445" s="193">
        <f t="shared" si="284"/>
        <v>0</v>
      </c>
    </row>
    <row r="446" spans="1:68" ht="15" customHeight="1" outlineLevel="1">
      <c r="A446" s="14"/>
      <c r="B446" s="371" t="s">
        <v>260</v>
      </c>
      <c r="C446" s="364"/>
      <c r="D446" s="364"/>
      <c r="E446" s="364"/>
      <c r="F446" s="364"/>
      <c r="G446" s="365"/>
      <c r="H446" s="70"/>
      <c r="I446" s="70"/>
      <c r="J446" s="70"/>
      <c r="K446" s="183">
        <v>1</v>
      </c>
      <c r="L446" s="70"/>
      <c r="M446" s="70"/>
      <c r="N446" s="71"/>
      <c r="O446" s="70">
        <v>1</v>
      </c>
      <c r="P446" s="56">
        <f t="shared" si="288"/>
        <v>0</v>
      </c>
      <c r="Q446" s="46">
        <f t="shared" si="289"/>
        <v>1</v>
      </c>
      <c r="R446" s="46"/>
      <c r="S446" s="46">
        <f>+'Tower Cranes'!B$35</f>
        <v>1</v>
      </c>
      <c r="T446" s="46">
        <f t="shared" si="290"/>
        <v>0</v>
      </c>
      <c r="U446" s="46">
        <f t="shared" si="291"/>
        <v>1</v>
      </c>
      <c r="V446" s="46">
        <f t="shared" si="292"/>
        <v>1</v>
      </c>
      <c r="W446" s="26"/>
      <c r="Y446" s="284">
        <f t="shared" si="257"/>
        <v>0</v>
      </c>
      <c r="Z446" s="57">
        <v>16</v>
      </c>
      <c r="AA446" s="193">
        <f t="shared" si="266"/>
        <v>1</v>
      </c>
      <c r="AB446" s="193">
        <f t="shared" si="287"/>
        <v>0</v>
      </c>
      <c r="AC446" s="193">
        <f t="shared" si="287"/>
        <v>0</v>
      </c>
      <c r="AD446" s="193">
        <f t="shared" si="287"/>
        <v>0</v>
      </c>
      <c r="AE446" s="193">
        <f t="shared" si="287"/>
        <v>0</v>
      </c>
      <c r="AF446" s="193">
        <f t="shared" si="287"/>
        <v>0</v>
      </c>
      <c r="AG446" s="193">
        <f t="shared" si="287"/>
        <v>0</v>
      </c>
      <c r="AH446" s="193">
        <f t="shared" si="287"/>
        <v>0</v>
      </c>
      <c r="AI446" s="193">
        <f t="shared" si="287"/>
        <v>0</v>
      </c>
      <c r="AJ446" s="193">
        <f t="shared" si="287"/>
        <v>0</v>
      </c>
      <c r="AK446" s="193">
        <f t="shared" si="287"/>
        <v>0</v>
      </c>
      <c r="AL446" s="193">
        <f t="shared" si="287"/>
        <v>0</v>
      </c>
      <c r="AM446" s="193">
        <f t="shared" si="287"/>
        <v>0</v>
      </c>
      <c r="AN446" s="193">
        <f t="shared" si="287"/>
        <v>0</v>
      </c>
      <c r="AO446" s="193">
        <f t="shared" si="287"/>
        <v>0</v>
      </c>
      <c r="AP446" s="193">
        <f t="shared" si="287"/>
        <v>0</v>
      </c>
      <c r="AQ446" s="193">
        <f t="shared" si="287"/>
        <v>0</v>
      </c>
      <c r="AR446" s="193">
        <f t="shared" si="286"/>
        <v>1</v>
      </c>
      <c r="AS446" s="193">
        <f t="shared" si="286"/>
        <v>0</v>
      </c>
      <c r="AT446" s="193">
        <f t="shared" si="286"/>
        <v>0</v>
      </c>
      <c r="AU446" s="193">
        <f t="shared" si="286"/>
        <v>0</v>
      </c>
      <c r="AV446" s="193">
        <f t="shared" si="286"/>
        <v>0</v>
      </c>
      <c r="AW446" s="193">
        <f t="shared" si="286"/>
        <v>0</v>
      </c>
      <c r="AX446" s="193">
        <f t="shared" si="286"/>
        <v>0</v>
      </c>
      <c r="AY446" s="193">
        <f t="shared" si="286"/>
        <v>0</v>
      </c>
      <c r="AZ446" s="193">
        <f t="shared" si="286"/>
        <v>0</v>
      </c>
      <c r="BA446" s="193">
        <f t="shared" si="286"/>
        <v>0</v>
      </c>
      <c r="BB446" s="193">
        <f t="shared" si="286"/>
        <v>0</v>
      </c>
      <c r="BC446" s="193">
        <f t="shared" si="286"/>
        <v>0</v>
      </c>
      <c r="BD446" s="193">
        <f t="shared" si="286"/>
        <v>0</v>
      </c>
      <c r="BE446" s="193">
        <f t="shared" si="286"/>
        <v>0</v>
      </c>
      <c r="BF446" s="193">
        <f t="shared" si="286"/>
        <v>0</v>
      </c>
      <c r="BG446" s="193">
        <f t="shared" si="284"/>
        <v>0</v>
      </c>
      <c r="BH446" s="193">
        <f t="shared" si="284"/>
        <v>0</v>
      </c>
      <c r="BI446" s="193">
        <f t="shared" si="284"/>
        <v>0</v>
      </c>
      <c r="BJ446" s="193">
        <f t="shared" si="284"/>
        <v>0</v>
      </c>
      <c r="BK446" s="193">
        <f t="shared" si="284"/>
        <v>0</v>
      </c>
      <c r="BL446" s="193">
        <f t="shared" si="284"/>
        <v>0</v>
      </c>
      <c r="BM446" s="193">
        <f t="shared" si="284"/>
        <v>0</v>
      </c>
      <c r="BN446" s="193">
        <f t="shared" si="284"/>
        <v>0</v>
      </c>
      <c r="BO446" s="193">
        <f t="shared" si="284"/>
        <v>0</v>
      </c>
      <c r="BP446" s="193">
        <f t="shared" si="284"/>
        <v>0</v>
      </c>
    </row>
    <row r="447" spans="1:68" ht="15" customHeight="1" outlineLevel="1">
      <c r="A447" s="14"/>
      <c r="B447" s="371" t="s">
        <v>261</v>
      </c>
      <c r="C447" s="364"/>
      <c r="D447" s="364"/>
      <c r="E447" s="364"/>
      <c r="F447" s="364"/>
      <c r="G447" s="365"/>
      <c r="H447" s="70"/>
      <c r="I447" s="70"/>
      <c r="J447" s="70"/>
      <c r="K447" s="183">
        <v>1</v>
      </c>
      <c r="L447" s="70"/>
      <c r="M447" s="70"/>
      <c r="N447" s="71"/>
      <c r="O447" s="70">
        <v>1</v>
      </c>
      <c r="P447" s="56">
        <f t="shared" si="288"/>
        <v>0</v>
      </c>
      <c r="Q447" s="46">
        <f t="shared" si="289"/>
        <v>1</v>
      </c>
      <c r="R447" s="46"/>
      <c r="S447" s="46">
        <f>+'Tower Cranes'!B$36</f>
        <v>1</v>
      </c>
      <c r="T447" s="46">
        <f t="shared" si="290"/>
        <v>0</v>
      </c>
      <c r="U447" s="46">
        <f t="shared" si="291"/>
        <v>1</v>
      </c>
      <c r="V447" s="46">
        <f t="shared" si="292"/>
        <v>1</v>
      </c>
      <c r="W447" s="26"/>
      <c r="Y447" s="284">
        <f t="shared" si="257"/>
        <v>0</v>
      </c>
      <c r="Z447" s="57">
        <v>16</v>
      </c>
      <c r="AA447" s="193">
        <f t="shared" si="266"/>
        <v>1</v>
      </c>
      <c r="AB447" s="193">
        <f t="shared" si="287"/>
        <v>0</v>
      </c>
      <c r="AC447" s="193">
        <f t="shared" si="287"/>
        <v>0</v>
      </c>
      <c r="AD447" s="193">
        <f t="shared" si="287"/>
        <v>0</v>
      </c>
      <c r="AE447" s="193">
        <f t="shared" si="287"/>
        <v>0</v>
      </c>
      <c r="AF447" s="193">
        <f t="shared" si="287"/>
        <v>0</v>
      </c>
      <c r="AG447" s="193">
        <f t="shared" si="287"/>
        <v>0</v>
      </c>
      <c r="AH447" s="193">
        <f t="shared" si="287"/>
        <v>0</v>
      </c>
      <c r="AI447" s="193">
        <f t="shared" si="287"/>
        <v>0</v>
      </c>
      <c r="AJ447" s="193">
        <f t="shared" si="287"/>
        <v>0</v>
      </c>
      <c r="AK447" s="193">
        <f t="shared" si="287"/>
        <v>0</v>
      </c>
      <c r="AL447" s="193">
        <f t="shared" si="287"/>
        <v>0</v>
      </c>
      <c r="AM447" s="193">
        <f t="shared" si="287"/>
        <v>0</v>
      </c>
      <c r="AN447" s="193">
        <f t="shared" si="287"/>
        <v>0</v>
      </c>
      <c r="AO447" s="193">
        <f t="shared" si="287"/>
        <v>0</v>
      </c>
      <c r="AP447" s="193">
        <f t="shared" si="287"/>
        <v>0</v>
      </c>
      <c r="AQ447" s="193">
        <f t="shared" si="287"/>
        <v>0</v>
      </c>
      <c r="AR447" s="193">
        <f t="shared" si="286"/>
        <v>1</v>
      </c>
      <c r="AS447" s="193">
        <f t="shared" si="286"/>
        <v>0</v>
      </c>
      <c r="AT447" s="193">
        <f t="shared" si="286"/>
        <v>0</v>
      </c>
      <c r="AU447" s="193">
        <f t="shared" si="286"/>
        <v>0</v>
      </c>
      <c r="AV447" s="193">
        <f t="shared" si="286"/>
        <v>0</v>
      </c>
      <c r="AW447" s="193">
        <f t="shared" si="286"/>
        <v>0</v>
      </c>
      <c r="AX447" s="193">
        <f t="shared" si="286"/>
        <v>0</v>
      </c>
      <c r="AY447" s="193">
        <f t="shared" si="286"/>
        <v>0</v>
      </c>
      <c r="AZ447" s="193">
        <f t="shared" si="286"/>
        <v>0</v>
      </c>
      <c r="BA447" s="193">
        <f t="shared" si="286"/>
        <v>0</v>
      </c>
      <c r="BB447" s="193">
        <f t="shared" si="286"/>
        <v>0</v>
      </c>
      <c r="BC447" s="193">
        <f t="shared" si="286"/>
        <v>0</v>
      </c>
      <c r="BD447" s="193">
        <f t="shared" si="286"/>
        <v>0</v>
      </c>
      <c r="BE447" s="193">
        <f t="shared" si="286"/>
        <v>0</v>
      </c>
      <c r="BF447" s="193">
        <f t="shared" si="286"/>
        <v>0</v>
      </c>
      <c r="BG447" s="193">
        <f t="shared" si="284"/>
        <v>0</v>
      </c>
      <c r="BH447" s="193">
        <f t="shared" si="284"/>
        <v>0</v>
      </c>
      <c r="BI447" s="193">
        <f t="shared" si="284"/>
        <v>0</v>
      </c>
      <c r="BJ447" s="193">
        <f t="shared" si="284"/>
        <v>0</v>
      </c>
      <c r="BK447" s="193">
        <f t="shared" si="284"/>
        <v>0</v>
      </c>
      <c r="BL447" s="193">
        <f t="shared" si="284"/>
        <v>0</v>
      </c>
      <c r="BM447" s="193">
        <f t="shared" si="284"/>
        <v>0</v>
      </c>
      <c r="BN447" s="193">
        <f t="shared" si="284"/>
        <v>0</v>
      </c>
      <c r="BO447" s="193">
        <f t="shared" si="284"/>
        <v>0</v>
      </c>
      <c r="BP447" s="193">
        <f t="shared" si="284"/>
        <v>0</v>
      </c>
    </row>
    <row r="448" spans="1:68" ht="15" customHeight="1" outlineLevel="1">
      <c r="A448" s="14"/>
      <c r="B448" s="371" t="s">
        <v>262</v>
      </c>
      <c r="C448" s="364"/>
      <c r="D448" s="364"/>
      <c r="E448" s="364"/>
      <c r="F448" s="364"/>
      <c r="G448" s="365"/>
      <c r="H448" s="70"/>
      <c r="I448" s="70"/>
      <c r="J448" s="70"/>
      <c r="K448" s="183">
        <v>1</v>
      </c>
      <c r="L448" s="70"/>
      <c r="M448" s="70"/>
      <c r="N448" s="71"/>
      <c r="O448" s="70">
        <v>1</v>
      </c>
      <c r="P448" s="56">
        <f t="shared" si="288"/>
        <v>0</v>
      </c>
      <c r="Q448" s="46">
        <f t="shared" si="289"/>
        <v>1</v>
      </c>
      <c r="R448" s="46"/>
      <c r="S448" s="46">
        <f>+'Tower Cranes'!B$37</f>
        <v>1</v>
      </c>
      <c r="T448" s="46">
        <f t="shared" si="290"/>
        <v>0</v>
      </c>
      <c r="U448" s="46">
        <f t="shared" si="291"/>
        <v>1</v>
      </c>
      <c r="V448" s="46">
        <f t="shared" si="292"/>
        <v>1</v>
      </c>
      <c r="W448" s="26"/>
      <c r="Y448" s="284">
        <f t="shared" si="257"/>
        <v>0</v>
      </c>
      <c r="Z448" s="57">
        <v>16</v>
      </c>
      <c r="AA448" s="193">
        <f t="shared" si="266"/>
        <v>1</v>
      </c>
      <c r="AB448" s="193">
        <f t="shared" si="287"/>
        <v>0</v>
      </c>
      <c r="AC448" s="193">
        <f t="shared" si="287"/>
        <v>0</v>
      </c>
      <c r="AD448" s="193">
        <f t="shared" si="287"/>
        <v>0</v>
      </c>
      <c r="AE448" s="193">
        <f t="shared" si="287"/>
        <v>0</v>
      </c>
      <c r="AF448" s="193">
        <f t="shared" si="287"/>
        <v>0</v>
      </c>
      <c r="AG448" s="193">
        <f t="shared" si="287"/>
        <v>0</v>
      </c>
      <c r="AH448" s="193">
        <f t="shared" si="287"/>
        <v>0</v>
      </c>
      <c r="AI448" s="193">
        <f t="shared" si="287"/>
        <v>0</v>
      </c>
      <c r="AJ448" s="193">
        <f t="shared" si="287"/>
        <v>0</v>
      </c>
      <c r="AK448" s="193">
        <f t="shared" si="287"/>
        <v>0</v>
      </c>
      <c r="AL448" s="193">
        <f t="shared" si="287"/>
        <v>0</v>
      </c>
      <c r="AM448" s="193">
        <f t="shared" si="287"/>
        <v>0</v>
      </c>
      <c r="AN448" s="193">
        <f t="shared" si="287"/>
        <v>0</v>
      </c>
      <c r="AO448" s="193">
        <f t="shared" si="287"/>
        <v>0</v>
      </c>
      <c r="AP448" s="193">
        <f t="shared" si="287"/>
        <v>0</v>
      </c>
      <c r="AQ448" s="193">
        <f t="shared" si="287"/>
        <v>0</v>
      </c>
      <c r="AR448" s="193">
        <f t="shared" si="286"/>
        <v>1</v>
      </c>
      <c r="AS448" s="193">
        <f t="shared" si="286"/>
        <v>0</v>
      </c>
      <c r="AT448" s="193">
        <f t="shared" si="286"/>
        <v>0</v>
      </c>
      <c r="AU448" s="193">
        <f t="shared" si="286"/>
        <v>0</v>
      </c>
      <c r="AV448" s="193">
        <f t="shared" si="286"/>
        <v>0</v>
      </c>
      <c r="AW448" s="193">
        <f t="shared" si="286"/>
        <v>0</v>
      </c>
      <c r="AX448" s="193">
        <f t="shared" si="286"/>
        <v>0</v>
      </c>
      <c r="AY448" s="193">
        <f t="shared" si="286"/>
        <v>0</v>
      </c>
      <c r="AZ448" s="193">
        <f t="shared" si="286"/>
        <v>0</v>
      </c>
      <c r="BA448" s="193">
        <f t="shared" si="286"/>
        <v>0</v>
      </c>
      <c r="BB448" s="193">
        <f t="shared" si="286"/>
        <v>0</v>
      </c>
      <c r="BC448" s="193">
        <f t="shared" si="286"/>
        <v>0</v>
      </c>
      <c r="BD448" s="193">
        <f t="shared" si="286"/>
        <v>0</v>
      </c>
      <c r="BE448" s="193">
        <f t="shared" si="286"/>
        <v>0</v>
      </c>
      <c r="BF448" s="193">
        <f t="shared" si="286"/>
        <v>0</v>
      </c>
      <c r="BG448" s="193">
        <f t="shared" si="284"/>
        <v>0</v>
      </c>
      <c r="BH448" s="193">
        <f t="shared" si="284"/>
        <v>0</v>
      </c>
      <c r="BI448" s="193">
        <f t="shared" si="284"/>
        <v>0</v>
      </c>
      <c r="BJ448" s="193">
        <f t="shared" si="284"/>
        <v>0</v>
      </c>
      <c r="BK448" s="193">
        <f t="shared" si="284"/>
        <v>0</v>
      </c>
      <c r="BL448" s="193">
        <f t="shared" si="284"/>
        <v>0</v>
      </c>
      <c r="BM448" s="193">
        <f t="shared" si="284"/>
        <v>0</v>
      </c>
      <c r="BN448" s="193">
        <f t="shared" si="284"/>
        <v>0</v>
      </c>
      <c r="BO448" s="193">
        <f t="shared" si="284"/>
        <v>0</v>
      </c>
      <c r="BP448" s="193">
        <f t="shared" si="284"/>
        <v>0</v>
      </c>
    </row>
    <row r="449" spans="1:68" ht="15" customHeight="1" outlineLevel="1">
      <c r="A449" s="14"/>
      <c r="B449" s="371" t="s">
        <v>263</v>
      </c>
      <c r="C449" s="364"/>
      <c r="D449" s="364"/>
      <c r="E449" s="364"/>
      <c r="F449" s="364"/>
      <c r="G449" s="365"/>
      <c r="H449" s="70"/>
      <c r="I449" s="70"/>
      <c r="J449" s="70"/>
      <c r="K449" s="183">
        <v>1</v>
      </c>
      <c r="L449" s="70"/>
      <c r="M449" s="70"/>
      <c r="N449" s="71"/>
      <c r="O449" s="70">
        <v>1</v>
      </c>
      <c r="P449" s="56">
        <f t="shared" si="288"/>
        <v>0</v>
      </c>
      <c r="Q449" s="46">
        <f t="shared" si="289"/>
        <v>1</v>
      </c>
      <c r="R449" s="46"/>
      <c r="S449" s="46">
        <f>+'Tower Cranes'!B$38</f>
        <v>1</v>
      </c>
      <c r="T449" s="46">
        <f t="shared" si="290"/>
        <v>0</v>
      </c>
      <c r="U449" s="46">
        <f t="shared" si="291"/>
        <v>1</v>
      </c>
      <c r="V449" s="46">
        <f t="shared" si="292"/>
        <v>1</v>
      </c>
      <c r="W449" s="26"/>
      <c r="Y449" s="284">
        <f t="shared" si="257"/>
        <v>0</v>
      </c>
      <c r="Z449" s="57">
        <v>16</v>
      </c>
      <c r="AA449" s="193">
        <f t="shared" si="266"/>
        <v>1</v>
      </c>
      <c r="AB449" s="193">
        <f t="shared" si="287"/>
        <v>0</v>
      </c>
      <c r="AC449" s="193">
        <f t="shared" si="287"/>
        <v>0</v>
      </c>
      <c r="AD449" s="193">
        <f t="shared" si="287"/>
        <v>0</v>
      </c>
      <c r="AE449" s="193">
        <f t="shared" si="287"/>
        <v>0</v>
      </c>
      <c r="AF449" s="193">
        <f t="shared" si="287"/>
        <v>0</v>
      </c>
      <c r="AG449" s="193">
        <f t="shared" si="287"/>
        <v>0</v>
      </c>
      <c r="AH449" s="193">
        <f t="shared" si="287"/>
        <v>0</v>
      </c>
      <c r="AI449" s="193">
        <f t="shared" si="287"/>
        <v>0</v>
      </c>
      <c r="AJ449" s="193">
        <f t="shared" si="287"/>
        <v>0</v>
      </c>
      <c r="AK449" s="193">
        <f t="shared" si="287"/>
        <v>0</v>
      </c>
      <c r="AL449" s="193">
        <f t="shared" si="287"/>
        <v>0</v>
      </c>
      <c r="AM449" s="193">
        <f t="shared" si="287"/>
        <v>0</v>
      </c>
      <c r="AN449" s="193">
        <f t="shared" si="287"/>
        <v>0</v>
      </c>
      <c r="AO449" s="193">
        <f t="shared" si="287"/>
        <v>0</v>
      </c>
      <c r="AP449" s="193">
        <f t="shared" si="287"/>
        <v>0</v>
      </c>
      <c r="AQ449" s="193">
        <f t="shared" si="287"/>
        <v>0</v>
      </c>
      <c r="AR449" s="193">
        <f t="shared" si="286"/>
        <v>1</v>
      </c>
      <c r="AS449" s="193">
        <f t="shared" si="286"/>
        <v>0</v>
      </c>
      <c r="AT449" s="193">
        <f t="shared" si="286"/>
        <v>0</v>
      </c>
      <c r="AU449" s="193">
        <f t="shared" si="286"/>
        <v>0</v>
      </c>
      <c r="AV449" s="193">
        <f t="shared" si="286"/>
        <v>0</v>
      </c>
      <c r="AW449" s="193">
        <f t="shared" si="286"/>
        <v>0</v>
      </c>
      <c r="AX449" s="193">
        <f t="shared" si="286"/>
        <v>0</v>
      </c>
      <c r="AY449" s="193">
        <f t="shared" si="286"/>
        <v>0</v>
      </c>
      <c r="AZ449" s="193">
        <f t="shared" si="286"/>
        <v>0</v>
      </c>
      <c r="BA449" s="193">
        <f t="shared" si="286"/>
        <v>0</v>
      </c>
      <c r="BB449" s="193">
        <f t="shared" si="286"/>
        <v>0</v>
      </c>
      <c r="BC449" s="193">
        <f t="shared" si="286"/>
        <v>0</v>
      </c>
      <c r="BD449" s="193">
        <f t="shared" si="286"/>
        <v>0</v>
      </c>
      <c r="BE449" s="193">
        <f t="shared" si="286"/>
        <v>0</v>
      </c>
      <c r="BF449" s="193">
        <f t="shared" si="286"/>
        <v>0</v>
      </c>
      <c r="BG449" s="193">
        <f t="shared" ref="BG449:BP464" si="293">+IF($Z449=BG$12,$V449,0)</f>
        <v>0</v>
      </c>
      <c r="BH449" s="193">
        <f t="shared" si="293"/>
        <v>0</v>
      </c>
      <c r="BI449" s="193">
        <f t="shared" si="293"/>
        <v>0</v>
      </c>
      <c r="BJ449" s="193">
        <f t="shared" si="293"/>
        <v>0</v>
      </c>
      <c r="BK449" s="193">
        <f t="shared" si="293"/>
        <v>0</v>
      </c>
      <c r="BL449" s="193">
        <f t="shared" si="293"/>
        <v>0</v>
      </c>
      <c r="BM449" s="193">
        <f t="shared" si="293"/>
        <v>0</v>
      </c>
      <c r="BN449" s="193">
        <f t="shared" si="293"/>
        <v>0</v>
      </c>
      <c r="BO449" s="193">
        <f t="shared" si="293"/>
        <v>0</v>
      </c>
      <c r="BP449" s="193">
        <f t="shared" si="293"/>
        <v>0</v>
      </c>
    </row>
    <row r="450" spans="1:68" ht="15" customHeight="1" outlineLevel="1">
      <c r="A450" s="14"/>
      <c r="B450" s="371" t="s">
        <v>264</v>
      </c>
      <c r="C450" s="364"/>
      <c r="D450" s="364"/>
      <c r="E450" s="364"/>
      <c r="F450" s="364"/>
      <c r="G450" s="365"/>
      <c r="H450" s="70"/>
      <c r="I450" s="70"/>
      <c r="J450" s="70"/>
      <c r="K450" s="183">
        <v>1</v>
      </c>
      <c r="L450" s="70"/>
      <c r="M450" s="70"/>
      <c r="N450" s="71"/>
      <c r="O450" s="70">
        <v>1</v>
      </c>
      <c r="P450" s="56">
        <f t="shared" ref="P450:P460" si="294">H450*I450+K450*N450</f>
        <v>0</v>
      </c>
      <c r="Q450" s="46">
        <f t="shared" ref="Q450:Q460" si="295">H450*J450+K450*O450</f>
        <v>1</v>
      </c>
      <c r="R450" s="46"/>
      <c r="S450" s="46">
        <f>+'Tower Cranes'!B$39</f>
        <v>1</v>
      </c>
      <c r="T450" s="46">
        <f t="shared" si="290"/>
        <v>0</v>
      </c>
      <c r="U450" s="46">
        <f t="shared" si="291"/>
        <v>1</v>
      </c>
      <c r="V450" s="46">
        <f t="shared" si="292"/>
        <v>1</v>
      </c>
      <c r="W450" s="26"/>
      <c r="Y450" s="284">
        <f t="shared" si="257"/>
        <v>0</v>
      </c>
      <c r="Z450" s="57">
        <v>16</v>
      </c>
      <c r="AA450" s="193">
        <f t="shared" si="266"/>
        <v>1</v>
      </c>
      <c r="AB450" s="193">
        <f t="shared" si="287"/>
        <v>0</v>
      </c>
      <c r="AC450" s="193">
        <f t="shared" si="287"/>
        <v>0</v>
      </c>
      <c r="AD450" s="193">
        <f t="shared" si="287"/>
        <v>0</v>
      </c>
      <c r="AE450" s="193">
        <f t="shared" si="287"/>
        <v>0</v>
      </c>
      <c r="AF450" s="193">
        <f t="shared" si="287"/>
        <v>0</v>
      </c>
      <c r="AG450" s="193">
        <f t="shared" si="287"/>
        <v>0</v>
      </c>
      <c r="AH450" s="193">
        <f t="shared" si="287"/>
        <v>0</v>
      </c>
      <c r="AI450" s="193">
        <f t="shared" si="287"/>
        <v>0</v>
      </c>
      <c r="AJ450" s="193">
        <f t="shared" si="287"/>
        <v>0</v>
      </c>
      <c r="AK450" s="193">
        <f t="shared" si="287"/>
        <v>0</v>
      </c>
      <c r="AL450" s="193">
        <f t="shared" si="287"/>
        <v>0</v>
      </c>
      <c r="AM450" s="193">
        <f t="shared" si="287"/>
        <v>0</v>
      </c>
      <c r="AN450" s="193">
        <f t="shared" si="287"/>
        <v>0</v>
      </c>
      <c r="AO450" s="193">
        <f t="shared" si="287"/>
        <v>0</v>
      </c>
      <c r="AP450" s="193">
        <f t="shared" si="287"/>
        <v>0</v>
      </c>
      <c r="AQ450" s="193">
        <f t="shared" ref="AQ450:BF465" si="296">+IF($Z450=AQ$12,$V450,0)</f>
        <v>0</v>
      </c>
      <c r="AR450" s="193">
        <f t="shared" si="296"/>
        <v>1</v>
      </c>
      <c r="AS450" s="193">
        <f t="shared" si="296"/>
        <v>0</v>
      </c>
      <c r="AT450" s="193">
        <f t="shared" si="296"/>
        <v>0</v>
      </c>
      <c r="AU450" s="193">
        <f t="shared" si="296"/>
        <v>0</v>
      </c>
      <c r="AV450" s="193">
        <f t="shared" si="296"/>
        <v>0</v>
      </c>
      <c r="AW450" s="193">
        <f t="shared" si="296"/>
        <v>0</v>
      </c>
      <c r="AX450" s="193">
        <f t="shared" si="296"/>
        <v>0</v>
      </c>
      <c r="AY450" s="193">
        <f t="shared" si="296"/>
        <v>0</v>
      </c>
      <c r="AZ450" s="193">
        <f t="shared" si="296"/>
        <v>0</v>
      </c>
      <c r="BA450" s="193">
        <f t="shared" si="296"/>
        <v>0</v>
      </c>
      <c r="BB450" s="193">
        <f t="shared" si="296"/>
        <v>0</v>
      </c>
      <c r="BC450" s="193">
        <f t="shared" si="296"/>
        <v>0</v>
      </c>
      <c r="BD450" s="193">
        <f t="shared" si="296"/>
        <v>0</v>
      </c>
      <c r="BE450" s="193">
        <f t="shared" si="296"/>
        <v>0</v>
      </c>
      <c r="BF450" s="193">
        <f t="shared" si="296"/>
        <v>0</v>
      </c>
      <c r="BG450" s="193">
        <f t="shared" si="293"/>
        <v>0</v>
      </c>
      <c r="BH450" s="193">
        <f t="shared" si="293"/>
        <v>0</v>
      </c>
      <c r="BI450" s="193">
        <f t="shared" si="293"/>
        <v>0</v>
      </c>
      <c r="BJ450" s="193">
        <f t="shared" si="293"/>
        <v>0</v>
      </c>
      <c r="BK450" s="193">
        <f t="shared" si="293"/>
        <v>0</v>
      </c>
      <c r="BL450" s="193">
        <f t="shared" si="293"/>
        <v>0</v>
      </c>
      <c r="BM450" s="193">
        <f t="shared" si="293"/>
        <v>0</v>
      </c>
      <c r="BN450" s="193">
        <f t="shared" si="293"/>
        <v>0</v>
      </c>
      <c r="BO450" s="193">
        <f t="shared" si="293"/>
        <v>0</v>
      </c>
      <c r="BP450" s="193">
        <f t="shared" si="293"/>
        <v>0</v>
      </c>
    </row>
    <row r="451" spans="1:68" ht="15" customHeight="1" outlineLevel="1">
      <c r="A451" s="14"/>
      <c r="B451" s="371" t="s">
        <v>265</v>
      </c>
      <c r="C451" s="364"/>
      <c r="D451" s="364"/>
      <c r="E451" s="364"/>
      <c r="F451" s="364"/>
      <c r="G451" s="365"/>
      <c r="H451" s="70"/>
      <c r="I451" s="70"/>
      <c r="J451" s="70"/>
      <c r="K451" s="183">
        <v>1</v>
      </c>
      <c r="L451" s="70"/>
      <c r="M451" s="70"/>
      <c r="N451" s="71"/>
      <c r="O451" s="70">
        <v>1</v>
      </c>
      <c r="P451" s="56">
        <f t="shared" si="294"/>
        <v>0</v>
      </c>
      <c r="Q451" s="46">
        <f t="shared" si="295"/>
        <v>1</v>
      </c>
      <c r="R451" s="46"/>
      <c r="S451" s="46">
        <f>+'Tower Cranes'!B$40</f>
        <v>1</v>
      </c>
      <c r="T451" s="46">
        <f t="shared" si="290"/>
        <v>0</v>
      </c>
      <c r="U451" s="46">
        <f t="shared" si="291"/>
        <v>1</v>
      </c>
      <c r="V451" s="46">
        <f t="shared" si="292"/>
        <v>1</v>
      </c>
      <c r="W451" s="26"/>
      <c r="Y451" s="284">
        <f t="shared" ref="Y451:Y502" si="297">+V451-AA451</f>
        <v>0</v>
      </c>
      <c r="Z451" s="57">
        <v>16</v>
      </c>
      <c r="AA451" s="193">
        <f t="shared" si="266"/>
        <v>1</v>
      </c>
      <c r="AB451" s="193">
        <f t="shared" ref="AB451:AQ466" si="298">+IF($Z451=AB$12,$V451,0)</f>
        <v>0</v>
      </c>
      <c r="AC451" s="193">
        <f t="shared" si="298"/>
        <v>0</v>
      </c>
      <c r="AD451" s="193">
        <f t="shared" si="298"/>
        <v>0</v>
      </c>
      <c r="AE451" s="193">
        <f t="shared" si="298"/>
        <v>0</v>
      </c>
      <c r="AF451" s="193">
        <f t="shared" si="298"/>
        <v>0</v>
      </c>
      <c r="AG451" s="193">
        <f t="shared" si="298"/>
        <v>0</v>
      </c>
      <c r="AH451" s="193">
        <f t="shared" si="298"/>
        <v>0</v>
      </c>
      <c r="AI451" s="193">
        <f t="shared" si="298"/>
        <v>0</v>
      </c>
      <c r="AJ451" s="193">
        <f t="shared" si="298"/>
        <v>0</v>
      </c>
      <c r="AK451" s="193">
        <f t="shared" si="298"/>
        <v>0</v>
      </c>
      <c r="AL451" s="193">
        <f t="shared" si="298"/>
        <v>0</v>
      </c>
      <c r="AM451" s="193">
        <f t="shared" si="298"/>
        <v>0</v>
      </c>
      <c r="AN451" s="193">
        <f t="shared" si="298"/>
        <v>0</v>
      </c>
      <c r="AO451" s="193">
        <f t="shared" si="298"/>
        <v>0</v>
      </c>
      <c r="AP451" s="193">
        <f t="shared" si="298"/>
        <v>0</v>
      </c>
      <c r="AQ451" s="193">
        <f t="shared" si="298"/>
        <v>0</v>
      </c>
      <c r="AR451" s="193">
        <f t="shared" si="296"/>
        <v>1</v>
      </c>
      <c r="AS451" s="193">
        <f t="shared" si="296"/>
        <v>0</v>
      </c>
      <c r="AT451" s="193">
        <f t="shared" si="296"/>
        <v>0</v>
      </c>
      <c r="AU451" s="193">
        <f t="shared" si="296"/>
        <v>0</v>
      </c>
      <c r="AV451" s="193">
        <f t="shared" si="296"/>
        <v>0</v>
      </c>
      <c r="AW451" s="193">
        <f t="shared" si="296"/>
        <v>0</v>
      </c>
      <c r="AX451" s="193">
        <f t="shared" si="296"/>
        <v>0</v>
      </c>
      <c r="AY451" s="193">
        <f t="shared" si="296"/>
        <v>0</v>
      </c>
      <c r="AZ451" s="193">
        <f t="shared" si="296"/>
        <v>0</v>
      </c>
      <c r="BA451" s="193">
        <f t="shared" si="296"/>
        <v>0</v>
      </c>
      <c r="BB451" s="193">
        <f t="shared" si="296"/>
        <v>0</v>
      </c>
      <c r="BC451" s="193">
        <f t="shared" si="296"/>
        <v>0</v>
      </c>
      <c r="BD451" s="193">
        <f t="shared" si="296"/>
        <v>0</v>
      </c>
      <c r="BE451" s="193">
        <f t="shared" si="296"/>
        <v>0</v>
      </c>
      <c r="BF451" s="193">
        <f t="shared" si="296"/>
        <v>0</v>
      </c>
      <c r="BG451" s="193">
        <f t="shared" si="293"/>
        <v>0</v>
      </c>
      <c r="BH451" s="193">
        <f t="shared" si="293"/>
        <v>0</v>
      </c>
      <c r="BI451" s="193">
        <f t="shared" si="293"/>
        <v>0</v>
      </c>
      <c r="BJ451" s="193">
        <f t="shared" si="293"/>
        <v>0</v>
      </c>
      <c r="BK451" s="193">
        <f t="shared" si="293"/>
        <v>0</v>
      </c>
      <c r="BL451" s="193">
        <f t="shared" si="293"/>
        <v>0</v>
      </c>
      <c r="BM451" s="193">
        <f t="shared" si="293"/>
        <v>0</v>
      </c>
      <c r="BN451" s="193">
        <f t="shared" si="293"/>
        <v>0</v>
      </c>
      <c r="BO451" s="193">
        <f t="shared" si="293"/>
        <v>0</v>
      </c>
      <c r="BP451" s="193">
        <f t="shared" si="293"/>
        <v>0</v>
      </c>
    </row>
    <row r="452" spans="1:68" ht="15" customHeight="1" outlineLevel="1">
      <c r="A452" s="14"/>
      <c r="B452" s="371" t="s">
        <v>266</v>
      </c>
      <c r="C452" s="364"/>
      <c r="D452" s="364"/>
      <c r="E452" s="364"/>
      <c r="F452" s="364"/>
      <c r="G452" s="365"/>
      <c r="H452" s="70"/>
      <c r="I452" s="70"/>
      <c r="J452" s="70"/>
      <c r="K452" s="183">
        <v>1</v>
      </c>
      <c r="L452" s="70"/>
      <c r="M452" s="70"/>
      <c r="N452" s="71"/>
      <c r="O452" s="70">
        <v>1</v>
      </c>
      <c r="P452" s="56">
        <f t="shared" si="294"/>
        <v>0</v>
      </c>
      <c r="Q452" s="46">
        <f t="shared" si="295"/>
        <v>1</v>
      </c>
      <c r="R452" s="46"/>
      <c r="S452" s="46">
        <f>+'Tower Cranes'!B$41</f>
        <v>1</v>
      </c>
      <c r="T452" s="46">
        <f t="shared" si="290"/>
        <v>0</v>
      </c>
      <c r="U452" s="46">
        <f t="shared" si="291"/>
        <v>1</v>
      </c>
      <c r="V452" s="46">
        <f t="shared" si="292"/>
        <v>1</v>
      </c>
      <c r="W452" s="26"/>
      <c r="Y452" s="284">
        <f t="shared" si="297"/>
        <v>0</v>
      </c>
      <c r="Z452" s="57">
        <v>16</v>
      </c>
      <c r="AA452" s="193">
        <f t="shared" si="266"/>
        <v>1</v>
      </c>
      <c r="AB452" s="193">
        <f t="shared" si="298"/>
        <v>0</v>
      </c>
      <c r="AC452" s="193">
        <f t="shared" si="298"/>
        <v>0</v>
      </c>
      <c r="AD452" s="193">
        <f t="shared" si="298"/>
        <v>0</v>
      </c>
      <c r="AE452" s="193">
        <f t="shared" si="298"/>
        <v>0</v>
      </c>
      <c r="AF452" s="193">
        <f t="shared" si="298"/>
        <v>0</v>
      </c>
      <c r="AG452" s="193">
        <f t="shared" si="298"/>
        <v>0</v>
      </c>
      <c r="AH452" s="193">
        <f t="shared" si="298"/>
        <v>0</v>
      </c>
      <c r="AI452" s="193">
        <f t="shared" si="298"/>
        <v>0</v>
      </c>
      <c r="AJ452" s="193">
        <f t="shared" si="298"/>
        <v>0</v>
      </c>
      <c r="AK452" s="193">
        <f t="shared" si="298"/>
        <v>0</v>
      </c>
      <c r="AL452" s="193">
        <f t="shared" si="298"/>
        <v>0</v>
      </c>
      <c r="AM452" s="193">
        <f t="shared" si="298"/>
        <v>0</v>
      </c>
      <c r="AN452" s="193">
        <f t="shared" si="298"/>
        <v>0</v>
      </c>
      <c r="AO452" s="193">
        <f t="shared" si="298"/>
        <v>0</v>
      </c>
      <c r="AP452" s="193">
        <f t="shared" si="298"/>
        <v>0</v>
      </c>
      <c r="AQ452" s="193">
        <f t="shared" si="298"/>
        <v>0</v>
      </c>
      <c r="AR452" s="193">
        <f t="shared" si="296"/>
        <v>1</v>
      </c>
      <c r="AS452" s="193">
        <f t="shared" si="296"/>
        <v>0</v>
      </c>
      <c r="AT452" s="193">
        <f t="shared" si="296"/>
        <v>0</v>
      </c>
      <c r="AU452" s="193">
        <f t="shared" si="296"/>
        <v>0</v>
      </c>
      <c r="AV452" s="193">
        <f t="shared" si="296"/>
        <v>0</v>
      </c>
      <c r="AW452" s="193">
        <f t="shared" si="296"/>
        <v>0</v>
      </c>
      <c r="AX452" s="193">
        <f t="shared" si="296"/>
        <v>0</v>
      </c>
      <c r="AY452" s="193">
        <f t="shared" si="296"/>
        <v>0</v>
      </c>
      <c r="AZ452" s="193">
        <f t="shared" si="296"/>
        <v>0</v>
      </c>
      <c r="BA452" s="193">
        <f t="shared" si="296"/>
        <v>0</v>
      </c>
      <c r="BB452" s="193">
        <f t="shared" si="296"/>
        <v>0</v>
      </c>
      <c r="BC452" s="193">
        <f t="shared" si="296"/>
        <v>0</v>
      </c>
      <c r="BD452" s="193">
        <f t="shared" si="296"/>
        <v>0</v>
      </c>
      <c r="BE452" s="193">
        <f t="shared" si="296"/>
        <v>0</v>
      </c>
      <c r="BF452" s="193">
        <f t="shared" si="296"/>
        <v>0</v>
      </c>
      <c r="BG452" s="193">
        <f t="shared" si="293"/>
        <v>0</v>
      </c>
      <c r="BH452" s="193">
        <f t="shared" si="293"/>
        <v>0</v>
      </c>
      <c r="BI452" s="193">
        <f t="shared" si="293"/>
        <v>0</v>
      </c>
      <c r="BJ452" s="193">
        <f t="shared" si="293"/>
        <v>0</v>
      </c>
      <c r="BK452" s="193">
        <f t="shared" si="293"/>
        <v>0</v>
      </c>
      <c r="BL452" s="193">
        <f t="shared" si="293"/>
        <v>0</v>
      </c>
      <c r="BM452" s="193">
        <f t="shared" si="293"/>
        <v>0</v>
      </c>
      <c r="BN452" s="193">
        <f t="shared" si="293"/>
        <v>0</v>
      </c>
      <c r="BO452" s="193">
        <f t="shared" si="293"/>
        <v>0</v>
      </c>
      <c r="BP452" s="193">
        <f t="shared" si="293"/>
        <v>0</v>
      </c>
    </row>
    <row r="453" spans="1:68" ht="15" customHeight="1" outlineLevel="1">
      <c r="A453" s="14"/>
      <c r="B453" s="371" t="s">
        <v>267</v>
      </c>
      <c r="C453" s="364"/>
      <c r="D453" s="364"/>
      <c r="E453" s="364"/>
      <c r="F453" s="364"/>
      <c r="G453" s="365"/>
      <c r="H453" s="70"/>
      <c r="I453" s="70"/>
      <c r="J453" s="70"/>
      <c r="K453" s="183">
        <v>1</v>
      </c>
      <c r="L453" s="70"/>
      <c r="M453" s="70"/>
      <c r="N453" s="71"/>
      <c r="O453" s="70">
        <v>1</v>
      </c>
      <c r="P453" s="56">
        <f t="shared" si="294"/>
        <v>0</v>
      </c>
      <c r="Q453" s="46">
        <f t="shared" si="295"/>
        <v>1</v>
      </c>
      <c r="R453" s="46"/>
      <c r="S453" s="46">
        <f>+'Tower Cranes'!B$42</f>
        <v>1</v>
      </c>
      <c r="T453" s="46">
        <f t="shared" si="290"/>
        <v>0</v>
      </c>
      <c r="U453" s="46">
        <f t="shared" si="291"/>
        <v>1</v>
      </c>
      <c r="V453" s="46">
        <f t="shared" si="292"/>
        <v>1</v>
      </c>
      <c r="W453" s="26"/>
      <c r="Y453" s="284">
        <f t="shared" si="297"/>
        <v>0</v>
      </c>
      <c r="Z453" s="57">
        <v>16</v>
      </c>
      <c r="AA453" s="193">
        <f t="shared" si="266"/>
        <v>1</v>
      </c>
      <c r="AB453" s="193">
        <f t="shared" si="298"/>
        <v>0</v>
      </c>
      <c r="AC453" s="193">
        <f t="shared" si="298"/>
        <v>0</v>
      </c>
      <c r="AD453" s="193">
        <f t="shared" si="298"/>
        <v>0</v>
      </c>
      <c r="AE453" s="193">
        <f t="shared" si="298"/>
        <v>0</v>
      </c>
      <c r="AF453" s="193">
        <f t="shared" si="298"/>
        <v>0</v>
      </c>
      <c r="AG453" s="193">
        <f t="shared" si="298"/>
        <v>0</v>
      </c>
      <c r="AH453" s="193">
        <f t="shared" si="298"/>
        <v>0</v>
      </c>
      <c r="AI453" s="193">
        <f t="shared" si="298"/>
        <v>0</v>
      </c>
      <c r="AJ453" s="193">
        <f t="shared" si="298"/>
        <v>0</v>
      </c>
      <c r="AK453" s="193">
        <f t="shared" si="298"/>
        <v>0</v>
      </c>
      <c r="AL453" s="193">
        <f t="shared" si="298"/>
        <v>0</v>
      </c>
      <c r="AM453" s="193">
        <f t="shared" si="298"/>
        <v>0</v>
      </c>
      <c r="AN453" s="193">
        <f t="shared" si="298"/>
        <v>0</v>
      </c>
      <c r="AO453" s="193">
        <f t="shared" si="298"/>
        <v>0</v>
      </c>
      <c r="AP453" s="193">
        <f t="shared" si="298"/>
        <v>0</v>
      </c>
      <c r="AQ453" s="193">
        <f t="shared" si="298"/>
        <v>0</v>
      </c>
      <c r="AR453" s="193">
        <f t="shared" si="296"/>
        <v>1</v>
      </c>
      <c r="AS453" s="193">
        <f t="shared" si="296"/>
        <v>0</v>
      </c>
      <c r="AT453" s="193">
        <f t="shared" si="296"/>
        <v>0</v>
      </c>
      <c r="AU453" s="193">
        <f t="shared" si="296"/>
        <v>0</v>
      </c>
      <c r="AV453" s="193">
        <f t="shared" si="296"/>
        <v>0</v>
      </c>
      <c r="AW453" s="193">
        <f t="shared" si="296"/>
        <v>0</v>
      </c>
      <c r="AX453" s="193">
        <f t="shared" si="296"/>
        <v>0</v>
      </c>
      <c r="AY453" s="193">
        <f t="shared" si="296"/>
        <v>0</v>
      </c>
      <c r="AZ453" s="193">
        <f t="shared" si="296"/>
        <v>0</v>
      </c>
      <c r="BA453" s="193">
        <f t="shared" si="296"/>
        <v>0</v>
      </c>
      <c r="BB453" s="193">
        <f t="shared" si="296"/>
        <v>0</v>
      </c>
      <c r="BC453" s="193">
        <f t="shared" si="296"/>
        <v>0</v>
      </c>
      <c r="BD453" s="193">
        <f t="shared" si="296"/>
        <v>0</v>
      </c>
      <c r="BE453" s="193">
        <f t="shared" si="296"/>
        <v>0</v>
      </c>
      <c r="BF453" s="193">
        <f t="shared" si="296"/>
        <v>0</v>
      </c>
      <c r="BG453" s="193">
        <f t="shared" si="293"/>
        <v>0</v>
      </c>
      <c r="BH453" s="193">
        <f t="shared" si="293"/>
        <v>0</v>
      </c>
      <c r="BI453" s="193">
        <f t="shared" si="293"/>
        <v>0</v>
      </c>
      <c r="BJ453" s="193">
        <f t="shared" si="293"/>
        <v>0</v>
      </c>
      <c r="BK453" s="193">
        <f t="shared" si="293"/>
        <v>0</v>
      </c>
      <c r="BL453" s="193">
        <f t="shared" si="293"/>
        <v>0</v>
      </c>
      <c r="BM453" s="193">
        <f t="shared" si="293"/>
        <v>0</v>
      </c>
      <c r="BN453" s="193">
        <f t="shared" si="293"/>
        <v>0</v>
      </c>
      <c r="BO453" s="193">
        <f t="shared" si="293"/>
        <v>0</v>
      </c>
      <c r="BP453" s="193">
        <f t="shared" si="293"/>
        <v>0</v>
      </c>
    </row>
    <row r="454" spans="1:68" ht="15" customHeight="1" outlineLevel="1">
      <c r="A454" s="14"/>
      <c r="B454" s="371" t="s">
        <v>268</v>
      </c>
      <c r="C454" s="364"/>
      <c r="D454" s="364"/>
      <c r="E454" s="364"/>
      <c r="F454" s="364"/>
      <c r="G454" s="365"/>
      <c r="H454" s="70"/>
      <c r="I454" s="70"/>
      <c r="J454" s="70"/>
      <c r="K454" s="183">
        <v>1</v>
      </c>
      <c r="L454" s="70"/>
      <c r="M454" s="70"/>
      <c r="N454" s="71"/>
      <c r="O454" s="70">
        <v>1</v>
      </c>
      <c r="P454" s="56">
        <f t="shared" si="294"/>
        <v>0</v>
      </c>
      <c r="Q454" s="46">
        <f t="shared" si="295"/>
        <v>1</v>
      </c>
      <c r="R454" s="46"/>
      <c r="S454" s="46">
        <f>+'Tower Cranes'!B$43</f>
        <v>1</v>
      </c>
      <c r="T454" s="46">
        <f t="shared" si="290"/>
        <v>0</v>
      </c>
      <c r="U454" s="46">
        <f t="shared" si="291"/>
        <v>1</v>
      </c>
      <c r="V454" s="46">
        <f t="shared" si="292"/>
        <v>1</v>
      </c>
      <c r="W454" s="26"/>
      <c r="Y454" s="284">
        <f t="shared" si="297"/>
        <v>0</v>
      </c>
      <c r="Z454" s="57">
        <v>16</v>
      </c>
      <c r="AA454" s="193">
        <f t="shared" si="266"/>
        <v>1</v>
      </c>
      <c r="AB454" s="193">
        <f t="shared" si="298"/>
        <v>0</v>
      </c>
      <c r="AC454" s="193">
        <f t="shared" si="298"/>
        <v>0</v>
      </c>
      <c r="AD454" s="193">
        <f t="shared" si="298"/>
        <v>0</v>
      </c>
      <c r="AE454" s="193">
        <f t="shared" si="298"/>
        <v>0</v>
      </c>
      <c r="AF454" s="193">
        <f t="shared" si="298"/>
        <v>0</v>
      </c>
      <c r="AG454" s="193">
        <f t="shared" si="298"/>
        <v>0</v>
      </c>
      <c r="AH454" s="193">
        <f t="shared" si="298"/>
        <v>0</v>
      </c>
      <c r="AI454" s="193">
        <f t="shared" si="298"/>
        <v>0</v>
      </c>
      <c r="AJ454" s="193">
        <f t="shared" si="298"/>
        <v>0</v>
      </c>
      <c r="AK454" s="193">
        <f t="shared" si="298"/>
        <v>0</v>
      </c>
      <c r="AL454" s="193">
        <f t="shared" si="298"/>
        <v>0</v>
      </c>
      <c r="AM454" s="193">
        <f t="shared" si="298"/>
        <v>0</v>
      </c>
      <c r="AN454" s="193">
        <f t="shared" si="298"/>
        <v>0</v>
      </c>
      <c r="AO454" s="193">
        <f t="shared" si="298"/>
        <v>0</v>
      </c>
      <c r="AP454" s="193">
        <f t="shared" si="298"/>
        <v>0</v>
      </c>
      <c r="AQ454" s="193">
        <f t="shared" si="298"/>
        <v>0</v>
      </c>
      <c r="AR454" s="193">
        <f t="shared" si="296"/>
        <v>1</v>
      </c>
      <c r="AS454" s="193">
        <f t="shared" si="296"/>
        <v>0</v>
      </c>
      <c r="AT454" s="193">
        <f t="shared" si="296"/>
        <v>0</v>
      </c>
      <c r="AU454" s="193">
        <f t="shared" si="296"/>
        <v>0</v>
      </c>
      <c r="AV454" s="193">
        <f t="shared" si="296"/>
        <v>0</v>
      </c>
      <c r="AW454" s="193">
        <f t="shared" si="296"/>
        <v>0</v>
      </c>
      <c r="AX454" s="193">
        <f t="shared" si="296"/>
        <v>0</v>
      </c>
      <c r="AY454" s="193">
        <f t="shared" si="296"/>
        <v>0</v>
      </c>
      <c r="AZ454" s="193">
        <f t="shared" si="296"/>
        <v>0</v>
      </c>
      <c r="BA454" s="193">
        <f t="shared" si="296"/>
        <v>0</v>
      </c>
      <c r="BB454" s="193">
        <f t="shared" si="296"/>
        <v>0</v>
      </c>
      <c r="BC454" s="193">
        <f t="shared" si="296"/>
        <v>0</v>
      </c>
      <c r="BD454" s="193">
        <f t="shared" si="296"/>
        <v>0</v>
      </c>
      <c r="BE454" s="193">
        <f t="shared" si="296"/>
        <v>0</v>
      </c>
      <c r="BF454" s="193">
        <f t="shared" si="296"/>
        <v>0</v>
      </c>
      <c r="BG454" s="193">
        <f t="shared" si="293"/>
        <v>0</v>
      </c>
      <c r="BH454" s="193">
        <f t="shared" si="293"/>
        <v>0</v>
      </c>
      <c r="BI454" s="193">
        <f t="shared" si="293"/>
        <v>0</v>
      </c>
      <c r="BJ454" s="193">
        <f t="shared" si="293"/>
        <v>0</v>
      </c>
      <c r="BK454" s="193">
        <f t="shared" si="293"/>
        <v>0</v>
      </c>
      <c r="BL454" s="193">
        <f t="shared" si="293"/>
        <v>0</v>
      </c>
      <c r="BM454" s="193">
        <f t="shared" si="293"/>
        <v>0</v>
      </c>
      <c r="BN454" s="193">
        <f t="shared" si="293"/>
        <v>0</v>
      </c>
      <c r="BO454" s="193">
        <f t="shared" si="293"/>
        <v>0</v>
      </c>
      <c r="BP454" s="193">
        <f t="shared" si="293"/>
        <v>0</v>
      </c>
    </row>
    <row r="455" spans="1:68" ht="15" customHeight="1" outlineLevel="1">
      <c r="A455" s="14"/>
      <c r="B455" s="371" t="s">
        <v>288</v>
      </c>
      <c r="C455" s="364"/>
      <c r="D455" s="364"/>
      <c r="E455" s="364"/>
      <c r="F455" s="364"/>
      <c r="G455" s="365"/>
      <c r="H455" s="70"/>
      <c r="I455" s="70"/>
      <c r="J455" s="70"/>
      <c r="K455" s="183">
        <v>1</v>
      </c>
      <c r="L455" s="70"/>
      <c r="M455" s="70"/>
      <c r="N455" s="71"/>
      <c r="O455" s="70">
        <v>1</v>
      </c>
      <c r="P455" s="56">
        <f t="shared" si="294"/>
        <v>0</v>
      </c>
      <c r="Q455" s="46">
        <f t="shared" si="295"/>
        <v>1</v>
      </c>
      <c r="R455" s="46"/>
      <c r="S455" s="46">
        <f>+'Tower Cranes'!B$44</f>
        <v>1</v>
      </c>
      <c r="T455" s="46">
        <f t="shared" si="290"/>
        <v>0</v>
      </c>
      <c r="U455" s="46">
        <f t="shared" si="291"/>
        <v>1</v>
      </c>
      <c r="V455" s="46">
        <f t="shared" si="292"/>
        <v>1</v>
      </c>
      <c r="W455" s="26"/>
      <c r="Y455" s="284">
        <f t="shared" si="297"/>
        <v>0</v>
      </c>
      <c r="Z455" s="57">
        <v>16</v>
      </c>
      <c r="AA455" s="193">
        <f t="shared" ref="AA455:AA502" si="299">+IF(Z455="","",V455)</f>
        <v>1</v>
      </c>
      <c r="AB455" s="193">
        <f t="shared" si="298"/>
        <v>0</v>
      </c>
      <c r="AC455" s="193">
        <f t="shared" si="298"/>
        <v>0</v>
      </c>
      <c r="AD455" s="193">
        <f t="shared" si="298"/>
        <v>0</v>
      </c>
      <c r="AE455" s="193">
        <f t="shared" si="298"/>
        <v>0</v>
      </c>
      <c r="AF455" s="193">
        <f t="shared" si="298"/>
        <v>0</v>
      </c>
      <c r="AG455" s="193">
        <f t="shared" si="298"/>
        <v>0</v>
      </c>
      <c r="AH455" s="193">
        <f t="shared" si="298"/>
        <v>0</v>
      </c>
      <c r="AI455" s="193">
        <f t="shared" si="298"/>
        <v>0</v>
      </c>
      <c r="AJ455" s="193">
        <f t="shared" si="298"/>
        <v>0</v>
      </c>
      <c r="AK455" s="193">
        <f t="shared" si="298"/>
        <v>0</v>
      </c>
      <c r="AL455" s="193">
        <f t="shared" si="298"/>
        <v>0</v>
      </c>
      <c r="AM455" s="193">
        <f t="shared" si="298"/>
        <v>0</v>
      </c>
      <c r="AN455" s="193">
        <f t="shared" si="298"/>
        <v>0</v>
      </c>
      <c r="AO455" s="193">
        <f t="shared" si="298"/>
        <v>0</v>
      </c>
      <c r="AP455" s="193">
        <f t="shared" si="298"/>
        <v>0</v>
      </c>
      <c r="AQ455" s="193">
        <f t="shared" si="298"/>
        <v>0</v>
      </c>
      <c r="AR455" s="193">
        <f t="shared" si="296"/>
        <v>1</v>
      </c>
      <c r="AS455" s="193">
        <f t="shared" si="296"/>
        <v>0</v>
      </c>
      <c r="AT455" s="193">
        <f t="shared" si="296"/>
        <v>0</v>
      </c>
      <c r="AU455" s="193">
        <f t="shared" si="296"/>
        <v>0</v>
      </c>
      <c r="AV455" s="193">
        <f t="shared" si="296"/>
        <v>0</v>
      </c>
      <c r="AW455" s="193">
        <f t="shared" si="296"/>
        <v>0</v>
      </c>
      <c r="AX455" s="193">
        <f t="shared" si="296"/>
        <v>0</v>
      </c>
      <c r="AY455" s="193">
        <f t="shared" si="296"/>
        <v>0</v>
      </c>
      <c r="AZ455" s="193">
        <f t="shared" si="296"/>
        <v>0</v>
      </c>
      <c r="BA455" s="193">
        <f t="shared" si="296"/>
        <v>0</v>
      </c>
      <c r="BB455" s="193">
        <f t="shared" si="296"/>
        <v>0</v>
      </c>
      <c r="BC455" s="193">
        <f t="shared" si="296"/>
        <v>0</v>
      </c>
      <c r="BD455" s="193">
        <f t="shared" si="296"/>
        <v>0</v>
      </c>
      <c r="BE455" s="193">
        <f t="shared" si="296"/>
        <v>0</v>
      </c>
      <c r="BF455" s="193">
        <f t="shared" si="296"/>
        <v>0</v>
      </c>
      <c r="BG455" s="193">
        <f t="shared" si="293"/>
        <v>0</v>
      </c>
      <c r="BH455" s="193">
        <f t="shared" si="293"/>
        <v>0</v>
      </c>
      <c r="BI455" s="193">
        <f t="shared" si="293"/>
        <v>0</v>
      </c>
      <c r="BJ455" s="193">
        <f t="shared" si="293"/>
        <v>0</v>
      </c>
      <c r="BK455" s="193">
        <f t="shared" si="293"/>
        <v>0</v>
      </c>
      <c r="BL455" s="193">
        <f t="shared" si="293"/>
        <v>0</v>
      </c>
      <c r="BM455" s="193">
        <f t="shared" si="293"/>
        <v>0</v>
      </c>
      <c r="BN455" s="193">
        <f t="shared" si="293"/>
        <v>0</v>
      </c>
      <c r="BO455" s="193">
        <f t="shared" si="293"/>
        <v>0</v>
      </c>
      <c r="BP455" s="193">
        <f t="shared" si="293"/>
        <v>0</v>
      </c>
    </row>
    <row r="456" spans="1:68" ht="15" customHeight="1" outlineLevel="1">
      <c r="A456" s="14"/>
      <c r="B456" s="371" t="s">
        <v>270</v>
      </c>
      <c r="C456" s="364"/>
      <c r="D456" s="364"/>
      <c r="E456" s="364"/>
      <c r="F456" s="364"/>
      <c r="G456" s="365"/>
      <c r="H456" s="70"/>
      <c r="I456" s="70"/>
      <c r="J456" s="70"/>
      <c r="K456" s="183">
        <v>1</v>
      </c>
      <c r="L456" s="70"/>
      <c r="M456" s="70"/>
      <c r="N456" s="71"/>
      <c r="O456" s="70">
        <v>1</v>
      </c>
      <c r="P456" s="56">
        <f t="shared" si="294"/>
        <v>0</v>
      </c>
      <c r="Q456" s="46">
        <f t="shared" si="295"/>
        <v>1</v>
      </c>
      <c r="R456" s="46"/>
      <c r="S456" s="46">
        <f>+'Tower Cranes'!B$45</f>
        <v>1</v>
      </c>
      <c r="T456" s="46">
        <f t="shared" si="290"/>
        <v>0</v>
      </c>
      <c r="U456" s="46">
        <f t="shared" si="291"/>
        <v>1</v>
      </c>
      <c r="V456" s="46">
        <f t="shared" si="292"/>
        <v>1</v>
      </c>
      <c r="W456" s="26"/>
      <c r="Y456" s="284">
        <f t="shared" si="297"/>
        <v>0</v>
      </c>
      <c r="Z456" s="57">
        <v>16</v>
      </c>
      <c r="AA456" s="193">
        <f t="shared" si="299"/>
        <v>1</v>
      </c>
      <c r="AB456" s="193">
        <f t="shared" si="298"/>
        <v>0</v>
      </c>
      <c r="AC456" s="193">
        <f t="shared" si="298"/>
        <v>0</v>
      </c>
      <c r="AD456" s="193">
        <f t="shared" si="298"/>
        <v>0</v>
      </c>
      <c r="AE456" s="193">
        <f t="shared" si="298"/>
        <v>0</v>
      </c>
      <c r="AF456" s="193">
        <f t="shared" si="298"/>
        <v>0</v>
      </c>
      <c r="AG456" s="193">
        <f t="shared" si="298"/>
        <v>0</v>
      </c>
      <c r="AH456" s="193">
        <f t="shared" si="298"/>
        <v>0</v>
      </c>
      <c r="AI456" s="193">
        <f t="shared" si="298"/>
        <v>0</v>
      </c>
      <c r="AJ456" s="193">
        <f t="shared" si="298"/>
        <v>0</v>
      </c>
      <c r="AK456" s="193">
        <f t="shared" si="298"/>
        <v>0</v>
      </c>
      <c r="AL456" s="193">
        <f t="shared" si="298"/>
        <v>0</v>
      </c>
      <c r="AM456" s="193">
        <f t="shared" si="298"/>
        <v>0</v>
      </c>
      <c r="AN456" s="193">
        <f t="shared" si="298"/>
        <v>0</v>
      </c>
      <c r="AO456" s="193">
        <f t="shared" si="298"/>
        <v>0</v>
      </c>
      <c r="AP456" s="193">
        <f t="shared" si="298"/>
        <v>0</v>
      </c>
      <c r="AQ456" s="193">
        <f t="shared" si="298"/>
        <v>0</v>
      </c>
      <c r="AR456" s="193">
        <f t="shared" si="296"/>
        <v>1</v>
      </c>
      <c r="AS456" s="193">
        <f t="shared" si="296"/>
        <v>0</v>
      </c>
      <c r="AT456" s="193">
        <f t="shared" si="296"/>
        <v>0</v>
      </c>
      <c r="AU456" s="193">
        <f t="shared" si="296"/>
        <v>0</v>
      </c>
      <c r="AV456" s="193">
        <f t="shared" si="296"/>
        <v>0</v>
      </c>
      <c r="AW456" s="193">
        <f t="shared" si="296"/>
        <v>0</v>
      </c>
      <c r="AX456" s="193">
        <f t="shared" si="296"/>
        <v>0</v>
      </c>
      <c r="AY456" s="193">
        <f t="shared" si="296"/>
        <v>0</v>
      </c>
      <c r="AZ456" s="193">
        <f t="shared" si="296"/>
        <v>0</v>
      </c>
      <c r="BA456" s="193">
        <f t="shared" si="296"/>
        <v>0</v>
      </c>
      <c r="BB456" s="193">
        <f t="shared" si="296"/>
        <v>0</v>
      </c>
      <c r="BC456" s="193">
        <f t="shared" si="296"/>
        <v>0</v>
      </c>
      <c r="BD456" s="193">
        <f t="shared" si="296"/>
        <v>0</v>
      </c>
      <c r="BE456" s="193">
        <f t="shared" si="296"/>
        <v>0</v>
      </c>
      <c r="BF456" s="193">
        <f t="shared" si="296"/>
        <v>0</v>
      </c>
      <c r="BG456" s="193">
        <f t="shared" si="293"/>
        <v>0</v>
      </c>
      <c r="BH456" s="193">
        <f t="shared" si="293"/>
        <v>0</v>
      </c>
      <c r="BI456" s="193">
        <f t="shared" si="293"/>
        <v>0</v>
      </c>
      <c r="BJ456" s="193">
        <f t="shared" si="293"/>
        <v>0</v>
      </c>
      <c r="BK456" s="193">
        <f t="shared" si="293"/>
        <v>0</v>
      </c>
      <c r="BL456" s="193">
        <f t="shared" si="293"/>
        <v>0</v>
      </c>
      <c r="BM456" s="193">
        <f t="shared" si="293"/>
        <v>0</v>
      </c>
      <c r="BN456" s="193">
        <f t="shared" si="293"/>
        <v>0</v>
      </c>
      <c r="BO456" s="193">
        <f t="shared" si="293"/>
        <v>0</v>
      </c>
      <c r="BP456" s="193">
        <f t="shared" si="293"/>
        <v>0</v>
      </c>
    </row>
    <row r="457" spans="1:68" ht="15" customHeight="1" outlineLevel="1">
      <c r="A457" s="14"/>
      <c r="B457" s="371" t="s">
        <v>491</v>
      </c>
      <c r="C457" s="364"/>
      <c r="D457" s="364"/>
      <c r="E457" s="364"/>
      <c r="F457" s="364"/>
      <c r="G457" s="365"/>
      <c r="H457" s="70"/>
      <c r="I457" s="70"/>
      <c r="J457" s="70"/>
      <c r="K457" s="183">
        <v>1</v>
      </c>
      <c r="L457" s="70"/>
      <c r="M457" s="70"/>
      <c r="N457" s="71"/>
      <c r="O457" s="70">
        <v>1</v>
      </c>
      <c r="P457" s="56">
        <f t="shared" si="294"/>
        <v>0</v>
      </c>
      <c r="Q457" s="46">
        <f t="shared" si="295"/>
        <v>1</v>
      </c>
      <c r="R457" s="46"/>
      <c r="S457" s="46">
        <f>+'Tower Cranes'!B$46</f>
        <v>1</v>
      </c>
      <c r="T457" s="46">
        <f t="shared" si="290"/>
        <v>0</v>
      </c>
      <c r="U457" s="46">
        <f t="shared" si="291"/>
        <v>1</v>
      </c>
      <c r="V457" s="46">
        <f t="shared" si="292"/>
        <v>1</v>
      </c>
      <c r="W457" s="26"/>
      <c r="Y457" s="284">
        <f t="shared" si="297"/>
        <v>0</v>
      </c>
      <c r="Z457" s="57">
        <v>16</v>
      </c>
      <c r="AA457" s="193">
        <f t="shared" si="299"/>
        <v>1</v>
      </c>
      <c r="AB457" s="193">
        <f t="shared" si="298"/>
        <v>0</v>
      </c>
      <c r="AC457" s="193">
        <f t="shared" si="298"/>
        <v>0</v>
      </c>
      <c r="AD457" s="193">
        <f t="shared" si="298"/>
        <v>0</v>
      </c>
      <c r="AE457" s="193">
        <f t="shared" si="298"/>
        <v>0</v>
      </c>
      <c r="AF457" s="193">
        <f t="shared" si="298"/>
        <v>0</v>
      </c>
      <c r="AG457" s="193">
        <f t="shared" si="298"/>
        <v>0</v>
      </c>
      <c r="AH457" s="193">
        <f t="shared" si="298"/>
        <v>0</v>
      </c>
      <c r="AI457" s="193">
        <f t="shared" si="298"/>
        <v>0</v>
      </c>
      <c r="AJ457" s="193">
        <f t="shared" si="298"/>
        <v>0</v>
      </c>
      <c r="AK457" s="193">
        <f t="shared" si="298"/>
        <v>0</v>
      </c>
      <c r="AL457" s="193">
        <f t="shared" si="298"/>
        <v>0</v>
      </c>
      <c r="AM457" s="193">
        <f t="shared" si="298"/>
        <v>0</v>
      </c>
      <c r="AN457" s="193">
        <f t="shared" si="298"/>
        <v>0</v>
      </c>
      <c r="AO457" s="193">
        <f t="shared" si="298"/>
        <v>0</v>
      </c>
      <c r="AP457" s="193">
        <f t="shared" si="298"/>
        <v>0</v>
      </c>
      <c r="AQ457" s="193">
        <f t="shared" si="298"/>
        <v>0</v>
      </c>
      <c r="AR457" s="193">
        <f t="shared" si="296"/>
        <v>1</v>
      </c>
      <c r="AS457" s="193">
        <f t="shared" si="296"/>
        <v>0</v>
      </c>
      <c r="AT457" s="193">
        <f t="shared" si="296"/>
        <v>0</v>
      </c>
      <c r="AU457" s="193">
        <f t="shared" si="296"/>
        <v>0</v>
      </c>
      <c r="AV457" s="193">
        <f t="shared" si="296"/>
        <v>0</v>
      </c>
      <c r="AW457" s="193">
        <f t="shared" si="296"/>
        <v>0</v>
      </c>
      <c r="AX457" s="193">
        <f t="shared" si="296"/>
        <v>0</v>
      </c>
      <c r="AY457" s="193">
        <f t="shared" si="296"/>
        <v>0</v>
      </c>
      <c r="AZ457" s="193">
        <f t="shared" si="296"/>
        <v>0</v>
      </c>
      <c r="BA457" s="193">
        <f t="shared" si="296"/>
        <v>0</v>
      </c>
      <c r="BB457" s="193">
        <f t="shared" si="296"/>
        <v>0</v>
      </c>
      <c r="BC457" s="193">
        <f t="shared" si="296"/>
        <v>0</v>
      </c>
      <c r="BD457" s="193">
        <f t="shared" si="296"/>
        <v>0</v>
      </c>
      <c r="BE457" s="193">
        <f t="shared" si="296"/>
        <v>0</v>
      </c>
      <c r="BF457" s="193">
        <f t="shared" si="296"/>
        <v>0</v>
      </c>
      <c r="BG457" s="193">
        <f t="shared" si="293"/>
        <v>0</v>
      </c>
      <c r="BH457" s="193">
        <f t="shared" si="293"/>
        <v>0</v>
      </c>
      <c r="BI457" s="193">
        <f t="shared" si="293"/>
        <v>0</v>
      </c>
      <c r="BJ457" s="193">
        <f t="shared" si="293"/>
        <v>0</v>
      </c>
      <c r="BK457" s="193">
        <f t="shared" si="293"/>
        <v>0</v>
      </c>
      <c r="BL457" s="193">
        <f t="shared" si="293"/>
        <v>0</v>
      </c>
      <c r="BM457" s="193">
        <f t="shared" si="293"/>
        <v>0</v>
      </c>
      <c r="BN457" s="193">
        <f t="shared" si="293"/>
        <v>0</v>
      </c>
      <c r="BO457" s="193">
        <f t="shared" si="293"/>
        <v>0</v>
      </c>
      <c r="BP457" s="193">
        <f t="shared" si="293"/>
        <v>0</v>
      </c>
    </row>
    <row r="458" spans="1:68" ht="15" customHeight="1" outlineLevel="1">
      <c r="A458" s="14"/>
      <c r="B458" s="371" t="s">
        <v>272</v>
      </c>
      <c r="C458" s="364"/>
      <c r="D458" s="364"/>
      <c r="E458" s="364"/>
      <c r="F458" s="364"/>
      <c r="G458" s="365"/>
      <c r="H458" s="70"/>
      <c r="I458" s="70"/>
      <c r="J458" s="70"/>
      <c r="K458" s="183">
        <v>1</v>
      </c>
      <c r="L458" s="70"/>
      <c r="M458" s="70"/>
      <c r="N458" s="71"/>
      <c r="O458" s="70">
        <v>1</v>
      </c>
      <c r="P458" s="56">
        <f t="shared" si="294"/>
        <v>0</v>
      </c>
      <c r="Q458" s="46">
        <f t="shared" si="295"/>
        <v>1</v>
      </c>
      <c r="R458" s="46"/>
      <c r="S458" s="46">
        <f>+'Tower Cranes'!B$47</f>
        <v>1</v>
      </c>
      <c r="T458" s="46">
        <f t="shared" si="290"/>
        <v>0</v>
      </c>
      <c r="U458" s="46">
        <f t="shared" si="291"/>
        <v>1</v>
      </c>
      <c r="V458" s="46">
        <f t="shared" si="292"/>
        <v>1</v>
      </c>
      <c r="W458" s="26"/>
      <c r="Y458" s="284">
        <f t="shared" si="297"/>
        <v>0</v>
      </c>
      <c r="Z458" s="57">
        <v>16</v>
      </c>
      <c r="AA458" s="193">
        <f t="shared" si="299"/>
        <v>1</v>
      </c>
      <c r="AB458" s="193">
        <f t="shared" si="298"/>
        <v>0</v>
      </c>
      <c r="AC458" s="193">
        <f t="shared" si="298"/>
        <v>0</v>
      </c>
      <c r="AD458" s="193">
        <f t="shared" si="298"/>
        <v>0</v>
      </c>
      <c r="AE458" s="193">
        <f t="shared" si="298"/>
        <v>0</v>
      </c>
      <c r="AF458" s="193">
        <f t="shared" si="298"/>
        <v>0</v>
      </c>
      <c r="AG458" s="193">
        <f t="shared" si="298"/>
        <v>0</v>
      </c>
      <c r="AH458" s="193">
        <f t="shared" si="298"/>
        <v>0</v>
      </c>
      <c r="AI458" s="193">
        <f t="shared" si="298"/>
        <v>0</v>
      </c>
      <c r="AJ458" s="193">
        <f t="shared" si="298"/>
        <v>0</v>
      </c>
      <c r="AK458" s="193">
        <f t="shared" si="298"/>
        <v>0</v>
      </c>
      <c r="AL458" s="193">
        <f t="shared" si="298"/>
        <v>0</v>
      </c>
      <c r="AM458" s="193">
        <f t="shared" si="298"/>
        <v>0</v>
      </c>
      <c r="AN458" s="193">
        <f t="shared" si="298"/>
        <v>0</v>
      </c>
      <c r="AO458" s="193">
        <f t="shared" si="298"/>
        <v>0</v>
      </c>
      <c r="AP458" s="193">
        <f t="shared" si="298"/>
        <v>0</v>
      </c>
      <c r="AQ458" s="193">
        <f t="shared" si="298"/>
        <v>0</v>
      </c>
      <c r="AR458" s="193">
        <f t="shared" si="296"/>
        <v>1</v>
      </c>
      <c r="AS458" s="193">
        <f t="shared" si="296"/>
        <v>0</v>
      </c>
      <c r="AT458" s="193">
        <f t="shared" si="296"/>
        <v>0</v>
      </c>
      <c r="AU458" s="193">
        <f t="shared" si="296"/>
        <v>0</v>
      </c>
      <c r="AV458" s="193">
        <f t="shared" si="296"/>
        <v>0</v>
      </c>
      <c r="AW458" s="193">
        <f t="shared" si="296"/>
        <v>0</v>
      </c>
      <c r="AX458" s="193">
        <f t="shared" si="296"/>
        <v>0</v>
      </c>
      <c r="AY458" s="193">
        <f t="shared" si="296"/>
        <v>0</v>
      </c>
      <c r="AZ458" s="193">
        <f t="shared" si="296"/>
        <v>0</v>
      </c>
      <c r="BA458" s="193">
        <f t="shared" si="296"/>
        <v>0</v>
      </c>
      <c r="BB458" s="193">
        <f t="shared" si="296"/>
        <v>0</v>
      </c>
      <c r="BC458" s="193">
        <f t="shared" si="296"/>
        <v>0</v>
      </c>
      <c r="BD458" s="193">
        <f t="shared" si="296"/>
        <v>0</v>
      </c>
      <c r="BE458" s="193">
        <f t="shared" si="296"/>
        <v>0</v>
      </c>
      <c r="BF458" s="193">
        <f t="shared" si="296"/>
        <v>0</v>
      </c>
      <c r="BG458" s="193">
        <f t="shared" si="293"/>
        <v>0</v>
      </c>
      <c r="BH458" s="193">
        <f t="shared" si="293"/>
        <v>0</v>
      </c>
      <c r="BI458" s="193">
        <f t="shared" si="293"/>
        <v>0</v>
      </c>
      <c r="BJ458" s="193">
        <f t="shared" si="293"/>
        <v>0</v>
      </c>
      <c r="BK458" s="193">
        <f t="shared" si="293"/>
        <v>0</v>
      </c>
      <c r="BL458" s="193">
        <f t="shared" si="293"/>
        <v>0</v>
      </c>
      <c r="BM458" s="193">
        <f t="shared" si="293"/>
        <v>0</v>
      </c>
      <c r="BN458" s="193">
        <f t="shared" si="293"/>
        <v>0</v>
      </c>
      <c r="BO458" s="193">
        <f t="shared" si="293"/>
        <v>0</v>
      </c>
      <c r="BP458" s="193">
        <f t="shared" si="293"/>
        <v>0</v>
      </c>
    </row>
    <row r="459" spans="1:68" ht="15" customHeight="1" outlineLevel="1">
      <c r="A459" s="14"/>
      <c r="B459" s="371" t="s">
        <v>273</v>
      </c>
      <c r="C459" s="364"/>
      <c r="D459" s="364"/>
      <c r="E459" s="364"/>
      <c r="F459" s="364"/>
      <c r="G459" s="365"/>
      <c r="H459" s="70"/>
      <c r="I459" s="70"/>
      <c r="J459" s="70"/>
      <c r="K459" s="183">
        <v>1</v>
      </c>
      <c r="L459" s="70"/>
      <c r="M459" s="70"/>
      <c r="N459" s="71"/>
      <c r="O459" s="70">
        <v>1</v>
      </c>
      <c r="P459" s="56">
        <f t="shared" si="294"/>
        <v>0</v>
      </c>
      <c r="Q459" s="46">
        <f t="shared" si="295"/>
        <v>1</v>
      </c>
      <c r="R459" s="46"/>
      <c r="S459" s="46">
        <f>+'Tower Cranes'!B$48</f>
        <v>1</v>
      </c>
      <c r="T459" s="46">
        <f t="shared" si="290"/>
        <v>0</v>
      </c>
      <c r="U459" s="46">
        <f t="shared" si="291"/>
        <v>1</v>
      </c>
      <c r="V459" s="46">
        <f t="shared" si="292"/>
        <v>1</v>
      </c>
      <c r="W459" s="26"/>
      <c r="Y459" s="284">
        <f t="shared" si="297"/>
        <v>0</v>
      </c>
      <c r="Z459" s="57">
        <v>16</v>
      </c>
      <c r="AA459" s="193">
        <f t="shared" si="299"/>
        <v>1</v>
      </c>
      <c r="AB459" s="193">
        <f t="shared" si="298"/>
        <v>0</v>
      </c>
      <c r="AC459" s="193">
        <f t="shared" si="298"/>
        <v>0</v>
      </c>
      <c r="AD459" s="193">
        <f t="shared" si="298"/>
        <v>0</v>
      </c>
      <c r="AE459" s="193">
        <f t="shared" si="298"/>
        <v>0</v>
      </c>
      <c r="AF459" s="193">
        <f t="shared" si="298"/>
        <v>0</v>
      </c>
      <c r="AG459" s="193">
        <f t="shared" si="298"/>
        <v>0</v>
      </c>
      <c r="AH459" s="193">
        <f t="shared" si="298"/>
        <v>0</v>
      </c>
      <c r="AI459" s="193">
        <f t="shared" si="298"/>
        <v>0</v>
      </c>
      <c r="AJ459" s="193">
        <f t="shared" si="298"/>
        <v>0</v>
      </c>
      <c r="AK459" s="193">
        <f t="shared" si="298"/>
        <v>0</v>
      </c>
      <c r="AL459" s="193">
        <f t="shared" si="298"/>
        <v>0</v>
      </c>
      <c r="AM459" s="193">
        <f t="shared" si="298"/>
        <v>0</v>
      </c>
      <c r="AN459" s="193">
        <f t="shared" si="298"/>
        <v>0</v>
      </c>
      <c r="AO459" s="193">
        <f t="shared" si="298"/>
        <v>0</v>
      </c>
      <c r="AP459" s="193">
        <f t="shared" si="298"/>
        <v>0</v>
      </c>
      <c r="AQ459" s="193">
        <f t="shared" si="298"/>
        <v>0</v>
      </c>
      <c r="AR459" s="193">
        <f t="shared" si="296"/>
        <v>1</v>
      </c>
      <c r="AS459" s="193">
        <f t="shared" si="296"/>
        <v>0</v>
      </c>
      <c r="AT459" s="193">
        <f t="shared" si="296"/>
        <v>0</v>
      </c>
      <c r="AU459" s="193">
        <f t="shared" si="296"/>
        <v>0</v>
      </c>
      <c r="AV459" s="193">
        <f t="shared" si="296"/>
        <v>0</v>
      </c>
      <c r="AW459" s="193">
        <f t="shared" si="296"/>
        <v>0</v>
      </c>
      <c r="AX459" s="193">
        <f t="shared" si="296"/>
        <v>0</v>
      </c>
      <c r="AY459" s="193">
        <f t="shared" si="296"/>
        <v>0</v>
      </c>
      <c r="AZ459" s="193">
        <f t="shared" si="296"/>
        <v>0</v>
      </c>
      <c r="BA459" s="193">
        <f t="shared" si="296"/>
        <v>0</v>
      </c>
      <c r="BB459" s="193">
        <f t="shared" si="296"/>
        <v>0</v>
      </c>
      <c r="BC459" s="193">
        <f t="shared" si="296"/>
        <v>0</v>
      </c>
      <c r="BD459" s="193">
        <f t="shared" si="296"/>
        <v>0</v>
      </c>
      <c r="BE459" s="193">
        <f t="shared" si="296"/>
        <v>0</v>
      </c>
      <c r="BF459" s="193">
        <f t="shared" si="296"/>
        <v>0</v>
      </c>
      <c r="BG459" s="193">
        <f t="shared" si="293"/>
        <v>0</v>
      </c>
      <c r="BH459" s="193">
        <f t="shared" si="293"/>
        <v>0</v>
      </c>
      <c r="BI459" s="193">
        <f t="shared" si="293"/>
        <v>0</v>
      </c>
      <c r="BJ459" s="193">
        <f t="shared" si="293"/>
        <v>0</v>
      </c>
      <c r="BK459" s="193">
        <f t="shared" si="293"/>
        <v>0</v>
      </c>
      <c r="BL459" s="193">
        <f t="shared" si="293"/>
        <v>0</v>
      </c>
      <c r="BM459" s="193">
        <f t="shared" si="293"/>
        <v>0</v>
      </c>
      <c r="BN459" s="193">
        <f t="shared" si="293"/>
        <v>0</v>
      </c>
      <c r="BO459" s="193">
        <f t="shared" si="293"/>
        <v>0</v>
      </c>
      <c r="BP459" s="193">
        <f t="shared" si="293"/>
        <v>0</v>
      </c>
    </row>
    <row r="460" spans="1:68" ht="15" customHeight="1" outlineLevel="1">
      <c r="A460" s="14"/>
      <c r="B460" s="371" t="s">
        <v>274</v>
      </c>
      <c r="C460" s="364"/>
      <c r="D460" s="364"/>
      <c r="E460" s="364"/>
      <c r="F460" s="364"/>
      <c r="G460" s="365"/>
      <c r="H460" s="70"/>
      <c r="I460" s="70"/>
      <c r="J460" s="70"/>
      <c r="K460" s="183">
        <v>1</v>
      </c>
      <c r="L460" s="74">
        <f>+L441</f>
        <v>39980</v>
      </c>
      <c r="M460" s="74">
        <f>+M441</f>
        <v>40972</v>
      </c>
      <c r="N460" s="73">
        <f>(M460-L460)/365*12</f>
        <v>32.613698630136987</v>
      </c>
      <c r="O460" s="70"/>
      <c r="P460" s="56">
        <f t="shared" si="294"/>
        <v>32.613698630136987</v>
      </c>
      <c r="Q460" s="46">
        <f t="shared" si="295"/>
        <v>0</v>
      </c>
      <c r="R460" s="218">
        <v>1</v>
      </c>
      <c r="S460" s="46"/>
      <c r="T460" s="46">
        <f>P460*R460</f>
        <v>32.613698630136987</v>
      </c>
      <c r="U460" s="46">
        <f>Q460*S460</f>
        <v>0</v>
      </c>
      <c r="V460" s="46">
        <f>T460+U460</f>
        <v>32.613698630136987</v>
      </c>
      <c r="W460" s="26"/>
      <c r="Y460" s="284">
        <f t="shared" si="297"/>
        <v>0</v>
      </c>
      <c r="Z460" s="57">
        <v>16</v>
      </c>
      <c r="AA460" s="193">
        <f t="shared" si="299"/>
        <v>32.613698630136987</v>
      </c>
      <c r="AB460" s="193">
        <f t="shared" si="298"/>
        <v>0</v>
      </c>
      <c r="AC460" s="193">
        <f t="shared" si="298"/>
        <v>0</v>
      </c>
      <c r="AD460" s="193">
        <f t="shared" si="298"/>
        <v>0</v>
      </c>
      <c r="AE460" s="193">
        <f t="shared" si="298"/>
        <v>0</v>
      </c>
      <c r="AF460" s="193">
        <f t="shared" si="298"/>
        <v>0</v>
      </c>
      <c r="AG460" s="193">
        <f t="shared" si="298"/>
        <v>0</v>
      </c>
      <c r="AH460" s="193">
        <f t="shared" si="298"/>
        <v>0</v>
      </c>
      <c r="AI460" s="193">
        <f t="shared" si="298"/>
        <v>0</v>
      </c>
      <c r="AJ460" s="193">
        <f t="shared" si="298"/>
        <v>0</v>
      </c>
      <c r="AK460" s="193">
        <f t="shared" si="298"/>
        <v>0</v>
      </c>
      <c r="AL460" s="193">
        <f t="shared" si="298"/>
        <v>0</v>
      </c>
      <c r="AM460" s="193">
        <f t="shared" si="298"/>
        <v>0</v>
      </c>
      <c r="AN460" s="193">
        <f t="shared" si="298"/>
        <v>0</v>
      </c>
      <c r="AO460" s="193">
        <f t="shared" si="298"/>
        <v>0</v>
      </c>
      <c r="AP460" s="193">
        <f t="shared" si="298"/>
        <v>0</v>
      </c>
      <c r="AQ460" s="193">
        <f t="shared" si="298"/>
        <v>0</v>
      </c>
      <c r="AR460" s="193">
        <f t="shared" si="296"/>
        <v>32.613698630136987</v>
      </c>
      <c r="AS460" s="193">
        <f t="shared" si="296"/>
        <v>0</v>
      </c>
      <c r="AT460" s="193">
        <f t="shared" si="296"/>
        <v>0</v>
      </c>
      <c r="AU460" s="193">
        <f t="shared" si="296"/>
        <v>0</v>
      </c>
      <c r="AV460" s="193">
        <f t="shared" si="296"/>
        <v>0</v>
      </c>
      <c r="AW460" s="193">
        <f t="shared" si="296"/>
        <v>0</v>
      </c>
      <c r="AX460" s="193">
        <f t="shared" si="296"/>
        <v>0</v>
      </c>
      <c r="AY460" s="193">
        <f t="shared" si="296"/>
        <v>0</v>
      </c>
      <c r="AZ460" s="193">
        <f t="shared" si="296"/>
        <v>0</v>
      </c>
      <c r="BA460" s="193">
        <f t="shared" si="296"/>
        <v>0</v>
      </c>
      <c r="BB460" s="193">
        <f t="shared" si="296"/>
        <v>0</v>
      </c>
      <c r="BC460" s="193">
        <f t="shared" si="296"/>
        <v>0</v>
      </c>
      <c r="BD460" s="193">
        <f t="shared" si="296"/>
        <v>0</v>
      </c>
      <c r="BE460" s="193">
        <f t="shared" si="296"/>
        <v>0</v>
      </c>
      <c r="BF460" s="193">
        <f t="shared" si="296"/>
        <v>0</v>
      </c>
      <c r="BG460" s="193">
        <f t="shared" si="293"/>
        <v>0</v>
      </c>
      <c r="BH460" s="193">
        <f t="shared" si="293"/>
        <v>0</v>
      </c>
      <c r="BI460" s="193">
        <f t="shared" si="293"/>
        <v>0</v>
      </c>
      <c r="BJ460" s="193">
        <f t="shared" si="293"/>
        <v>0</v>
      </c>
      <c r="BK460" s="193">
        <f t="shared" si="293"/>
        <v>0</v>
      </c>
      <c r="BL460" s="193">
        <f t="shared" si="293"/>
        <v>0</v>
      </c>
      <c r="BM460" s="193">
        <f t="shared" si="293"/>
        <v>0</v>
      </c>
      <c r="BN460" s="193">
        <f t="shared" si="293"/>
        <v>0</v>
      </c>
      <c r="BO460" s="193">
        <f t="shared" si="293"/>
        <v>0</v>
      </c>
      <c r="BP460" s="193">
        <f t="shared" si="293"/>
        <v>0</v>
      </c>
    </row>
    <row r="461" spans="1:68" ht="15" customHeight="1" outlineLevel="1">
      <c r="A461" s="14"/>
      <c r="B461" s="372" t="s">
        <v>731</v>
      </c>
      <c r="C461" s="373"/>
      <c r="D461" s="373"/>
      <c r="E461" s="373"/>
      <c r="F461" s="278" t="str">
        <f>+'Tower Cranes'!C$6</f>
        <v>KNF</v>
      </c>
      <c r="G461" s="279" t="str">
        <f>+'Tower Cranes'!C$7</f>
        <v>336i</v>
      </c>
      <c r="H461" s="70"/>
      <c r="I461" s="70"/>
      <c r="J461" s="70"/>
      <c r="K461" s="70"/>
      <c r="L461" s="70"/>
      <c r="M461" s="70"/>
      <c r="N461" s="71"/>
      <c r="O461" s="70"/>
      <c r="P461" s="56"/>
      <c r="Q461" s="46"/>
      <c r="R461" s="46"/>
      <c r="S461" s="46"/>
      <c r="T461" s="46">
        <f t="shared" si="290"/>
        <v>0</v>
      </c>
      <c r="U461" s="46">
        <f t="shared" si="291"/>
        <v>0</v>
      </c>
      <c r="V461" s="46"/>
      <c r="W461" s="26"/>
      <c r="Y461" s="284"/>
      <c r="AA461" s="193" t="str">
        <f t="shared" si="299"/>
        <v/>
      </c>
      <c r="AB461" s="193">
        <f t="shared" si="298"/>
        <v>0</v>
      </c>
      <c r="AC461" s="193">
        <f t="shared" si="298"/>
        <v>0</v>
      </c>
      <c r="AD461" s="193">
        <f t="shared" si="298"/>
        <v>0</v>
      </c>
      <c r="AE461" s="193">
        <f t="shared" si="298"/>
        <v>0</v>
      </c>
      <c r="AF461" s="193">
        <f t="shared" si="298"/>
        <v>0</v>
      </c>
      <c r="AG461" s="193">
        <f t="shared" si="298"/>
        <v>0</v>
      </c>
      <c r="AH461" s="193">
        <f t="shared" si="298"/>
        <v>0</v>
      </c>
      <c r="AI461" s="193">
        <f t="shared" si="298"/>
        <v>0</v>
      </c>
      <c r="AJ461" s="193">
        <f t="shared" si="298"/>
        <v>0</v>
      </c>
      <c r="AK461" s="193">
        <f t="shared" si="298"/>
        <v>0</v>
      </c>
      <c r="AL461" s="193">
        <f t="shared" si="298"/>
        <v>0</v>
      </c>
      <c r="AM461" s="193">
        <f t="shared" si="298"/>
        <v>0</v>
      </c>
      <c r="AN461" s="193">
        <f t="shared" si="298"/>
        <v>0</v>
      </c>
      <c r="AO461" s="193">
        <f t="shared" si="298"/>
        <v>0</v>
      </c>
      <c r="AP461" s="193">
        <f t="shared" si="298"/>
        <v>0</v>
      </c>
      <c r="AQ461" s="193">
        <f t="shared" si="298"/>
        <v>0</v>
      </c>
      <c r="AR461" s="193">
        <f t="shared" si="296"/>
        <v>0</v>
      </c>
      <c r="AS461" s="193">
        <f t="shared" si="296"/>
        <v>0</v>
      </c>
      <c r="AT461" s="193">
        <f t="shared" si="296"/>
        <v>0</v>
      </c>
      <c r="AU461" s="193">
        <f t="shared" si="296"/>
        <v>0</v>
      </c>
      <c r="AV461" s="193">
        <f t="shared" si="296"/>
        <v>0</v>
      </c>
      <c r="AW461" s="193">
        <f t="shared" si="296"/>
        <v>0</v>
      </c>
      <c r="AX461" s="193">
        <f t="shared" si="296"/>
        <v>0</v>
      </c>
      <c r="AY461" s="193">
        <f t="shared" si="296"/>
        <v>0</v>
      </c>
      <c r="AZ461" s="193">
        <f t="shared" si="296"/>
        <v>0</v>
      </c>
      <c r="BA461" s="193">
        <f t="shared" si="296"/>
        <v>0</v>
      </c>
      <c r="BB461" s="193">
        <f t="shared" si="296"/>
        <v>0</v>
      </c>
      <c r="BC461" s="193">
        <f t="shared" si="296"/>
        <v>0</v>
      </c>
      <c r="BD461" s="193">
        <f t="shared" si="296"/>
        <v>0</v>
      </c>
      <c r="BE461" s="193">
        <f t="shared" si="296"/>
        <v>0</v>
      </c>
      <c r="BF461" s="193">
        <f t="shared" si="296"/>
        <v>0</v>
      </c>
      <c r="BG461" s="193">
        <f t="shared" si="293"/>
        <v>0</v>
      </c>
      <c r="BH461" s="193">
        <f t="shared" si="293"/>
        <v>0</v>
      </c>
      <c r="BI461" s="193">
        <f t="shared" si="293"/>
        <v>0</v>
      </c>
      <c r="BJ461" s="193">
        <f t="shared" si="293"/>
        <v>0</v>
      </c>
      <c r="BK461" s="193">
        <f t="shared" si="293"/>
        <v>0</v>
      </c>
      <c r="BL461" s="193">
        <f t="shared" si="293"/>
        <v>0</v>
      </c>
      <c r="BM461" s="193">
        <f t="shared" si="293"/>
        <v>0</v>
      </c>
      <c r="BN461" s="193">
        <f t="shared" si="293"/>
        <v>0</v>
      </c>
      <c r="BO461" s="193">
        <f t="shared" si="293"/>
        <v>0</v>
      </c>
      <c r="BP461" s="193">
        <f t="shared" si="293"/>
        <v>0</v>
      </c>
    </row>
    <row r="462" spans="1:68" ht="15" customHeight="1" outlineLevel="1">
      <c r="A462" s="14"/>
      <c r="B462" s="363" t="s">
        <v>255</v>
      </c>
      <c r="C462" s="375"/>
      <c r="D462" s="375"/>
      <c r="E462" s="375"/>
      <c r="F462" s="375"/>
      <c r="G462" s="376"/>
      <c r="H462" s="70"/>
      <c r="I462" s="70"/>
      <c r="J462" s="70"/>
      <c r="K462" s="183">
        <v>1</v>
      </c>
      <c r="L462" s="212">
        <f>E7+3*30</f>
        <v>40055</v>
      </c>
      <c r="M462" s="212">
        <f>L462+30*31</f>
        <v>40985</v>
      </c>
      <c r="N462" s="73">
        <f>(M462-L462)/365*12</f>
        <v>30.575342465753423</v>
      </c>
      <c r="O462" s="70"/>
      <c r="P462" s="56">
        <f t="shared" ref="P462:P481" si="300">H462*I462+K462*N462</f>
        <v>30.575342465753423</v>
      </c>
      <c r="Q462" s="46">
        <f t="shared" ref="Q462:Q481" si="301">H462*J462+K462*O462</f>
        <v>0</v>
      </c>
      <c r="R462" s="46">
        <f>+'Tower Cranes'!C$23</f>
        <v>1</v>
      </c>
      <c r="S462" s="46"/>
      <c r="T462" s="46">
        <f t="shared" si="290"/>
        <v>30.575342465753423</v>
      </c>
      <c r="U462" s="46">
        <f t="shared" si="291"/>
        <v>0</v>
      </c>
      <c r="V462" s="46">
        <f t="shared" ref="V462:V481" si="302">T462+U462</f>
        <v>30.575342465753423</v>
      </c>
      <c r="W462" s="26"/>
      <c r="Y462" s="284">
        <f t="shared" si="297"/>
        <v>0</v>
      </c>
      <c r="Z462" s="57">
        <v>16</v>
      </c>
      <c r="AA462" s="193">
        <f t="shared" si="299"/>
        <v>30.575342465753423</v>
      </c>
      <c r="AB462" s="193">
        <f t="shared" si="298"/>
        <v>0</v>
      </c>
      <c r="AC462" s="193">
        <f t="shared" si="298"/>
        <v>0</v>
      </c>
      <c r="AD462" s="193">
        <f t="shared" si="298"/>
        <v>0</v>
      </c>
      <c r="AE462" s="193">
        <f t="shared" si="298"/>
        <v>0</v>
      </c>
      <c r="AF462" s="193">
        <f t="shared" si="298"/>
        <v>0</v>
      </c>
      <c r="AG462" s="193">
        <f t="shared" si="298"/>
        <v>0</v>
      </c>
      <c r="AH462" s="193">
        <f t="shared" si="298"/>
        <v>0</v>
      </c>
      <c r="AI462" s="193">
        <f t="shared" si="298"/>
        <v>0</v>
      </c>
      <c r="AJ462" s="193">
        <f t="shared" si="298"/>
        <v>0</v>
      </c>
      <c r="AK462" s="193">
        <f t="shared" si="298"/>
        <v>0</v>
      </c>
      <c r="AL462" s="193">
        <f t="shared" si="298"/>
        <v>0</v>
      </c>
      <c r="AM462" s="193">
        <f t="shared" si="298"/>
        <v>0</v>
      </c>
      <c r="AN462" s="193">
        <f t="shared" si="298"/>
        <v>0</v>
      </c>
      <c r="AO462" s="193">
        <f t="shared" si="298"/>
        <v>0</v>
      </c>
      <c r="AP462" s="193">
        <f t="shared" si="298"/>
        <v>0</v>
      </c>
      <c r="AQ462" s="193">
        <f t="shared" si="298"/>
        <v>0</v>
      </c>
      <c r="AR462" s="193">
        <f t="shared" si="296"/>
        <v>30.575342465753423</v>
      </c>
      <c r="AS462" s="193">
        <f t="shared" si="296"/>
        <v>0</v>
      </c>
      <c r="AT462" s="193">
        <f t="shared" si="296"/>
        <v>0</v>
      </c>
      <c r="AU462" s="193">
        <f t="shared" si="296"/>
        <v>0</v>
      </c>
      <c r="AV462" s="193">
        <f t="shared" si="296"/>
        <v>0</v>
      </c>
      <c r="AW462" s="193">
        <f t="shared" si="296"/>
        <v>0</v>
      </c>
      <c r="AX462" s="193">
        <f t="shared" si="296"/>
        <v>0</v>
      </c>
      <c r="AY462" s="193">
        <f t="shared" si="296"/>
        <v>0</v>
      </c>
      <c r="AZ462" s="193">
        <f t="shared" si="296"/>
        <v>0</v>
      </c>
      <c r="BA462" s="193">
        <f t="shared" si="296"/>
        <v>0</v>
      </c>
      <c r="BB462" s="193">
        <f t="shared" si="296"/>
        <v>0</v>
      </c>
      <c r="BC462" s="193">
        <f t="shared" si="296"/>
        <v>0</v>
      </c>
      <c r="BD462" s="193">
        <f t="shared" si="296"/>
        <v>0</v>
      </c>
      <c r="BE462" s="193">
        <f t="shared" si="296"/>
        <v>0</v>
      </c>
      <c r="BF462" s="193">
        <f t="shared" si="296"/>
        <v>0</v>
      </c>
      <c r="BG462" s="193">
        <f t="shared" si="293"/>
        <v>0</v>
      </c>
      <c r="BH462" s="193">
        <f t="shared" si="293"/>
        <v>0</v>
      </c>
      <c r="BI462" s="193">
        <f t="shared" si="293"/>
        <v>0</v>
      </c>
      <c r="BJ462" s="193">
        <f t="shared" si="293"/>
        <v>0</v>
      </c>
      <c r="BK462" s="193">
        <f t="shared" si="293"/>
        <v>0</v>
      </c>
      <c r="BL462" s="193">
        <f t="shared" si="293"/>
        <v>0</v>
      </c>
      <c r="BM462" s="193">
        <f t="shared" si="293"/>
        <v>0</v>
      </c>
      <c r="BN462" s="193">
        <f t="shared" si="293"/>
        <v>0</v>
      </c>
      <c r="BO462" s="193">
        <f t="shared" si="293"/>
        <v>0</v>
      </c>
      <c r="BP462" s="193">
        <f t="shared" si="293"/>
        <v>0</v>
      </c>
    </row>
    <row r="463" spans="1:68" ht="15" customHeight="1" outlineLevel="1">
      <c r="A463" s="14"/>
      <c r="B463" s="371" t="s">
        <v>256</v>
      </c>
      <c r="C463" s="364"/>
      <c r="D463" s="364"/>
      <c r="E463" s="364"/>
      <c r="F463" s="364"/>
      <c r="G463" s="365"/>
      <c r="H463" s="70"/>
      <c r="I463" s="70"/>
      <c r="J463" s="70"/>
      <c r="K463" s="183">
        <v>1</v>
      </c>
      <c r="L463" s="70"/>
      <c r="M463" s="70"/>
      <c r="N463" s="71"/>
      <c r="O463" s="70">
        <v>1</v>
      </c>
      <c r="P463" s="56">
        <f t="shared" si="300"/>
        <v>0</v>
      </c>
      <c r="Q463" s="46">
        <f t="shared" si="301"/>
        <v>1</v>
      </c>
      <c r="R463" s="46"/>
      <c r="S463" s="46">
        <f>+'Tower Cranes'!C$31</f>
        <v>1</v>
      </c>
      <c r="T463" s="46">
        <f t="shared" si="290"/>
        <v>0</v>
      </c>
      <c r="U463" s="46">
        <f t="shared" si="291"/>
        <v>1</v>
      </c>
      <c r="V463" s="46">
        <f t="shared" si="302"/>
        <v>1</v>
      </c>
      <c r="W463" s="26"/>
      <c r="Y463" s="284">
        <f t="shared" si="297"/>
        <v>0</v>
      </c>
      <c r="Z463" s="57">
        <v>16</v>
      </c>
      <c r="AA463" s="193">
        <f t="shared" si="299"/>
        <v>1</v>
      </c>
      <c r="AB463" s="193">
        <f t="shared" si="298"/>
        <v>0</v>
      </c>
      <c r="AC463" s="193">
        <f t="shared" si="298"/>
        <v>0</v>
      </c>
      <c r="AD463" s="193">
        <f t="shared" si="298"/>
        <v>0</v>
      </c>
      <c r="AE463" s="193">
        <f t="shared" si="298"/>
        <v>0</v>
      </c>
      <c r="AF463" s="193">
        <f t="shared" si="298"/>
        <v>0</v>
      </c>
      <c r="AG463" s="193">
        <f t="shared" si="298"/>
        <v>0</v>
      </c>
      <c r="AH463" s="193">
        <f t="shared" si="298"/>
        <v>0</v>
      </c>
      <c r="AI463" s="193">
        <f t="shared" si="298"/>
        <v>0</v>
      </c>
      <c r="AJ463" s="193">
        <f t="shared" si="298"/>
        <v>0</v>
      </c>
      <c r="AK463" s="193">
        <f t="shared" si="298"/>
        <v>0</v>
      </c>
      <c r="AL463" s="193">
        <f t="shared" si="298"/>
        <v>0</v>
      </c>
      <c r="AM463" s="193">
        <f t="shared" si="298"/>
        <v>0</v>
      </c>
      <c r="AN463" s="193">
        <f t="shared" si="298"/>
        <v>0</v>
      </c>
      <c r="AO463" s="193">
        <f t="shared" si="298"/>
        <v>0</v>
      </c>
      <c r="AP463" s="193">
        <f t="shared" si="298"/>
        <v>0</v>
      </c>
      <c r="AQ463" s="193">
        <f t="shared" si="298"/>
        <v>0</v>
      </c>
      <c r="AR463" s="193">
        <f t="shared" si="296"/>
        <v>1</v>
      </c>
      <c r="AS463" s="193">
        <f t="shared" si="296"/>
        <v>0</v>
      </c>
      <c r="AT463" s="193">
        <f t="shared" si="296"/>
        <v>0</v>
      </c>
      <c r="AU463" s="193">
        <f t="shared" si="296"/>
        <v>0</v>
      </c>
      <c r="AV463" s="193">
        <f t="shared" si="296"/>
        <v>0</v>
      </c>
      <c r="AW463" s="193">
        <f t="shared" si="296"/>
        <v>0</v>
      </c>
      <c r="AX463" s="193">
        <f t="shared" si="296"/>
        <v>0</v>
      </c>
      <c r="AY463" s="193">
        <f t="shared" si="296"/>
        <v>0</v>
      </c>
      <c r="AZ463" s="193">
        <f t="shared" si="296"/>
        <v>0</v>
      </c>
      <c r="BA463" s="193">
        <f t="shared" si="296"/>
        <v>0</v>
      </c>
      <c r="BB463" s="193">
        <f t="shared" si="296"/>
        <v>0</v>
      </c>
      <c r="BC463" s="193">
        <f t="shared" si="296"/>
        <v>0</v>
      </c>
      <c r="BD463" s="193">
        <f t="shared" si="296"/>
        <v>0</v>
      </c>
      <c r="BE463" s="193">
        <f t="shared" si="296"/>
        <v>0</v>
      </c>
      <c r="BF463" s="193">
        <f t="shared" si="296"/>
        <v>0</v>
      </c>
      <c r="BG463" s="193">
        <f t="shared" si="293"/>
        <v>0</v>
      </c>
      <c r="BH463" s="193">
        <f t="shared" si="293"/>
        <v>0</v>
      </c>
      <c r="BI463" s="193">
        <f t="shared" si="293"/>
        <v>0</v>
      </c>
      <c r="BJ463" s="193">
        <f t="shared" si="293"/>
        <v>0</v>
      </c>
      <c r="BK463" s="193">
        <f t="shared" si="293"/>
        <v>0</v>
      </c>
      <c r="BL463" s="193">
        <f t="shared" si="293"/>
        <v>0</v>
      </c>
      <c r="BM463" s="193">
        <f t="shared" si="293"/>
        <v>0</v>
      </c>
      <c r="BN463" s="193">
        <f t="shared" si="293"/>
        <v>0</v>
      </c>
      <c r="BO463" s="193">
        <f t="shared" si="293"/>
        <v>0</v>
      </c>
      <c r="BP463" s="193">
        <f t="shared" si="293"/>
        <v>0</v>
      </c>
    </row>
    <row r="464" spans="1:68" ht="15" customHeight="1" outlineLevel="1">
      <c r="A464" s="14"/>
      <c r="B464" s="371" t="s">
        <v>257</v>
      </c>
      <c r="C464" s="364"/>
      <c r="D464" s="364"/>
      <c r="E464" s="364"/>
      <c r="F464" s="364"/>
      <c r="G464" s="365"/>
      <c r="H464" s="70"/>
      <c r="I464" s="70"/>
      <c r="J464" s="70"/>
      <c r="K464" s="183">
        <v>1</v>
      </c>
      <c r="L464" s="70"/>
      <c r="M464" s="70"/>
      <c r="N464" s="71"/>
      <c r="O464" s="70">
        <v>1</v>
      </c>
      <c r="P464" s="56">
        <f t="shared" si="300"/>
        <v>0</v>
      </c>
      <c r="Q464" s="46">
        <f t="shared" si="301"/>
        <v>1</v>
      </c>
      <c r="R464" s="46"/>
      <c r="S464" s="46">
        <f>+'Tower Cranes'!C$32</f>
        <v>1</v>
      </c>
      <c r="T464" s="46">
        <f t="shared" si="290"/>
        <v>0</v>
      </c>
      <c r="U464" s="46">
        <f t="shared" si="291"/>
        <v>1</v>
      </c>
      <c r="V464" s="46">
        <f t="shared" si="302"/>
        <v>1</v>
      </c>
      <c r="W464" s="26"/>
      <c r="Y464" s="284">
        <f t="shared" si="297"/>
        <v>0</v>
      </c>
      <c r="Z464" s="57">
        <v>16</v>
      </c>
      <c r="AA464" s="193">
        <f t="shared" si="299"/>
        <v>1</v>
      </c>
      <c r="AB464" s="193">
        <f t="shared" si="298"/>
        <v>0</v>
      </c>
      <c r="AC464" s="193">
        <f t="shared" si="298"/>
        <v>0</v>
      </c>
      <c r="AD464" s="193">
        <f t="shared" si="298"/>
        <v>0</v>
      </c>
      <c r="AE464" s="193">
        <f t="shared" si="298"/>
        <v>0</v>
      </c>
      <c r="AF464" s="193">
        <f t="shared" si="298"/>
        <v>0</v>
      </c>
      <c r="AG464" s="193">
        <f t="shared" si="298"/>
        <v>0</v>
      </c>
      <c r="AH464" s="193">
        <f t="shared" si="298"/>
        <v>0</v>
      </c>
      <c r="AI464" s="193">
        <f t="shared" si="298"/>
        <v>0</v>
      </c>
      <c r="AJ464" s="193">
        <f t="shared" si="298"/>
        <v>0</v>
      </c>
      <c r="AK464" s="193">
        <f t="shared" si="298"/>
        <v>0</v>
      </c>
      <c r="AL464" s="193">
        <f t="shared" si="298"/>
        <v>0</v>
      </c>
      <c r="AM464" s="193">
        <f t="shared" si="298"/>
        <v>0</v>
      </c>
      <c r="AN464" s="193">
        <f t="shared" si="298"/>
        <v>0</v>
      </c>
      <c r="AO464" s="193">
        <f t="shared" si="298"/>
        <v>0</v>
      </c>
      <c r="AP464" s="193">
        <f t="shared" si="298"/>
        <v>0</v>
      </c>
      <c r="AQ464" s="193">
        <f t="shared" si="298"/>
        <v>0</v>
      </c>
      <c r="AR464" s="193">
        <f t="shared" si="296"/>
        <v>1</v>
      </c>
      <c r="AS464" s="193">
        <f t="shared" si="296"/>
        <v>0</v>
      </c>
      <c r="AT464" s="193">
        <f t="shared" si="296"/>
        <v>0</v>
      </c>
      <c r="AU464" s="193">
        <f t="shared" si="296"/>
        <v>0</v>
      </c>
      <c r="AV464" s="193">
        <f t="shared" si="296"/>
        <v>0</v>
      </c>
      <c r="AW464" s="193">
        <f t="shared" si="296"/>
        <v>0</v>
      </c>
      <c r="AX464" s="193">
        <f t="shared" si="296"/>
        <v>0</v>
      </c>
      <c r="AY464" s="193">
        <f t="shared" si="296"/>
        <v>0</v>
      </c>
      <c r="AZ464" s="193">
        <f t="shared" si="296"/>
        <v>0</v>
      </c>
      <c r="BA464" s="193">
        <f t="shared" si="296"/>
        <v>0</v>
      </c>
      <c r="BB464" s="193">
        <f t="shared" si="296"/>
        <v>0</v>
      </c>
      <c r="BC464" s="193">
        <f t="shared" si="296"/>
        <v>0</v>
      </c>
      <c r="BD464" s="193">
        <f t="shared" si="296"/>
        <v>0</v>
      </c>
      <c r="BE464" s="193">
        <f t="shared" si="296"/>
        <v>0</v>
      </c>
      <c r="BF464" s="193">
        <f t="shared" si="296"/>
        <v>0</v>
      </c>
      <c r="BG464" s="193">
        <f t="shared" si="293"/>
        <v>0</v>
      </c>
      <c r="BH464" s="193">
        <f t="shared" si="293"/>
        <v>0</v>
      </c>
      <c r="BI464" s="193">
        <f t="shared" si="293"/>
        <v>0</v>
      </c>
      <c r="BJ464" s="193">
        <f t="shared" si="293"/>
        <v>0</v>
      </c>
      <c r="BK464" s="193">
        <f t="shared" si="293"/>
        <v>0</v>
      </c>
      <c r="BL464" s="193">
        <f t="shared" si="293"/>
        <v>0</v>
      </c>
      <c r="BM464" s="193">
        <f t="shared" si="293"/>
        <v>0</v>
      </c>
      <c r="BN464" s="193">
        <f t="shared" si="293"/>
        <v>0</v>
      </c>
      <c r="BO464" s="193">
        <f t="shared" si="293"/>
        <v>0</v>
      </c>
      <c r="BP464" s="193">
        <f t="shared" si="293"/>
        <v>0</v>
      </c>
    </row>
    <row r="465" spans="1:68" ht="15" customHeight="1" outlineLevel="1">
      <c r="A465" s="14"/>
      <c r="B465" s="371" t="s">
        <v>258</v>
      </c>
      <c r="C465" s="364"/>
      <c r="D465" s="364"/>
      <c r="E465" s="364"/>
      <c r="F465" s="364"/>
      <c r="G465" s="365"/>
      <c r="H465" s="70"/>
      <c r="I465" s="70"/>
      <c r="J465" s="70"/>
      <c r="K465" s="183">
        <v>1</v>
      </c>
      <c r="L465" s="70"/>
      <c r="M465" s="70"/>
      <c r="N465" s="71"/>
      <c r="O465" s="70">
        <v>1</v>
      </c>
      <c r="P465" s="56">
        <f t="shared" si="300"/>
        <v>0</v>
      </c>
      <c r="Q465" s="46">
        <f t="shared" si="301"/>
        <v>1</v>
      </c>
      <c r="R465" s="46"/>
      <c r="S465" s="46">
        <f>+'Tower Cranes'!C$33</f>
        <v>1</v>
      </c>
      <c r="T465" s="46">
        <f t="shared" si="290"/>
        <v>0</v>
      </c>
      <c r="U465" s="46">
        <f t="shared" si="291"/>
        <v>1</v>
      </c>
      <c r="V465" s="46">
        <f t="shared" si="302"/>
        <v>1</v>
      </c>
      <c r="W465" s="26"/>
      <c r="Y465" s="284">
        <f t="shared" si="297"/>
        <v>0</v>
      </c>
      <c r="Z465" s="57">
        <v>16</v>
      </c>
      <c r="AA465" s="193">
        <f t="shared" si="299"/>
        <v>1</v>
      </c>
      <c r="AB465" s="193">
        <f t="shared" si="298"/>
        <v>0</v>
      </c>
      <c r="AC465" s="193">
        <f t="shared" si="298"/>
        <v>0</v>
      </c>
      <c r="AD465" s="193">
        <f t="shared" si="298"/>
        <v>0</v>
      </c>
      <c r="AE465" s="193">
        <f t="shared" si="298"/>
        <v>0</v>
      </c>
      <c r="AF465" s="193">
        <f t="shared" si="298"/>
        <v>0</v>
      </c>
      <c r="AG465" s="193">
        <f t="shared" si="298"/>
        <v>0</v>
      </c>
      <c r="AH465" s="193">
        <f t="shared" si="298"/>
        <v>0</v>
      </c>
      <c r="AI465" s="193">
        <f t="shared" si="298"/>
        <v>0</v>
      </c>
      <c r="AJ465" s="193">
        <f t="shared" si="298"/>
        <v>0</v>
      </c>
      <c r="AK465" s="193">
        <f t="shared" si="298"/>
        <v>0</v>
      </c>
      <c r="AL465" s="193">
        <f t="shared" si="298"/>
        <v>0</v>
      </c>
      <c r="AM465" s="193">
        <f t="shared" si="298"/>
        <v>0</v>
      </c>
      <c r="AN465" s="193">
        <f t="shared" si="298"/>
        <v>0</v>
      </c>
      <c r="AO465" s="193">
        <f t="shared" si="298"/>
        <v>0</v>
      </c>
      <c r="AP465" s="193">
        <f t="shared" si="298"/>
        <v>0</v>
      </c>
      <c r="AQ465" s="193">
        <f t="shared" si="298"/>
        <v>0</v>
      </c>
      <c r="AR465" s="193">
        <f t="shared" si="296"/>
        <v>1</v>
      </c>
      <c r="AS465" s="193">
        <f t="shared" si="296"/>
        <v>0</v>
      </c>
      <c r="AT465" s="193">
        <f t="shared" si="296"/>
        <v>0</v>
      </c>
      <c r="AU465" s="193">
        <f t="shared" si="296"/>
        <v>0</v>
      </c>
      <c r="AV465" s="193">
        <f t="shared" si="296"/>
        <v>0</v>
      </c>
      <c r="AW465" s="193">
        <f t="shared" si="296"/>
        <v>0</v>
      </c>
      <c r="AX465" s="193">
        <f t="shared" si="296"/>
        <v>0</v>
      </c>
      <c r="AY465" s="193">
        <f t="shared" si="296"/>
        <v>0</v>
      </c>
      <c r="AZ465" s="193">
        <f t="shared" si="296"/>
        <v>0</v>
      </c>
      <c r="BA465" s="193">
        <f t="shared" si="296"/>
        <v>0</v>
      </c>
      <c r="BB465" s="193">
        <f t="shared" si="296"/>
        <v>0</v>
      </c>
      <c r="BC465" s="193">
        <f t="shared" si="296"/>
        <v>0</v>
      </c>
      <c r="BD465" s="193">
        <f t="shared" si="296"/>
        <v>0</v>
      </c>
      <c r="BE465" s="193">
        <f t="shared" si="296"/>
        <v>0</v>
      </c>
      <c r="BF465" s="193">
        <f t="shared" si="296"/>
        <v>0</v>
      </c>
      <c r="BG465" s="193">
        <f t="shared" ref="BG465:BP480" si="303">+IF($Z465=BG$12,$V465,0)</f>
        <v>0</v>
      </c>
      <c r="BH465" s="193">
        <f t="shared" si="303"/>
        <v>0</v>
      </c>
      <c r="BI465" s="193">
        <f t="shared" si="303"/>
        <v>0</v>
      </c>
      <c r="BJ465" s="193">
        <f t="shared" si="303"/>
        <v>0</v>
      </c>
      <c r="BK465" s="193">
        <f t="shared" si="303"/>
        <v>0</v>
      </c>
      <c r="BL465" s="193">
        <f t="shared" si="303"/>
        <v>0</v>
      </c>
      <c r="BM465" s="193">
        <f t="shared" si="303"/>
        <v>0</v>
      </c>
      <c r="BN465" s="193">
        <f t="shared" si="303"/>
        <v>0</v>
      </c>
      <c r="BO465" s="193">
        <f t="shared" si="303"/>
        <v>0</v>
      </c>
      <c r="BP465" s="193">
        <f t="shared" si="303"/>
        <v>0</v>
      </c>
    </row>
    <row r="466" spans="1:68" ht="15" customHeight="1" outlineLevel="1">
      <c r="A466" s="14"/>
      <c r="B466" s="371" t="s">
        <v>259</v>
      </c>
      <c r="C466" s="364"/>
      <c r="D466" s="364"/>
      <c r="E466" s="364"/>
      <c r="F466" s="364"/>
      <c r="G466" s="365"/>
      <c r="H466" s="70"/>
      <c r="I466" s="70"/>
      <c r="J466" s="70"/>
      <c r="K466" s="183">
        <v>1</v>
      </c>
      <c r="L466" s="70"/>
      <c r="M466" s="70"/>
      <c r="N466" s="71"/>
      <c r="O466" s="70">
        <v>1</v>
      </c>
      <c r="P466" s="56">
        <f t="shared" si="300"/>
        <v>0</v>
      </c>
      <c r="Q466" s="46">
        <f t="shared" si="301"/>
        <v>1</v>
      </c>
      <c r="R466" s="46"/>
      <c r="S466" s="46">
        <f>+'Tower Cranes'!C$34</f>
        <v>1</v>
      </c>
      <c r="T466" s="46">
        <f t="shared" si="290"/>
        <v>0</v>
      </c>
      <c r="U466" s="46">
        <f t="shared" si="291"/>
        <v>1</v>
      </c>
      <c r="V466" s="46">
        <f t="shared" si="302"/>
        <v>1</v>
      </c>
      <c r="W466" s="26"/>
      <c r="Y466" s="284">
        <f t="shared" si="297"/>
        <v>0</v>
      </c>
      <c r="Z466" s="57">
        <v>16</v>
      </c>
      <c r="AA466" s="193">
        <f t="shared" si="299"/>
        <v>1</v>
      </c>
      <c r="AB466" s="193">
        <f t="shared" si="298"/>
        <v>0</v>
      </c>
      <c r="AC466" s="193">
        <f t="shared" si="298"/>
        <v>0</v>
      </c>
      <c r="AD466" s="193">
        <f t="shared" si="298"/>
        <v>0</v>
      </c>
      <c r="AE466" s="193">
        <f t="shared" si="298"/>
        <v>0</v>
      </c>
      <c r="AF466" s="193">
        <f t="shared" si="298"/>
        <v>0</v>
      </c>
      <c r="AG466" s="193">
        <f t="shared" si="298"/>
        <v>0</v>
      </c>
      <c r="AH466" s="193">
        <f t="shared" si="298"/>
        <v>0</v>
      </c>
      <c r="AI466" s="193">
        <f t="shared" si="298"/>
        <v>0</v>
      </c>
      <c r="AJ466" s="193">
        <f t="shared" si="298"/>
        <v>0</v>
      </c>
      <c r="AK466" s="193">
        <f t="shared" si="298"/>
        <v>0</v>
      </c>
      <c r="AL466" s="193">
        <f t="shared" si="298"/>
        <v>0</v>
      </c>
      <c r="AM466" s="193">
        <f t="shared" si="298"/>
        <v>0</v>
      </c>
      <c r="AN466" s="193">
        <f t="shared" si="298"/>
        <v>0</v>
      </c>
      <c r="AO466" s="193">
        <f t="shared" si="298"/>
        <v>0</v>
      </c>
      <c r="AP466" s="193">
        <f t="shared" si="298"/>
        <v>0</v>
      </c>
      <c r="AQ466" s="193">
        <f t="shared" ref="AQ466:BF481" si="304">+IF($Z466=AQ$12,$V466,0)</f>
        <v>0</v>
      </c>
      <c r="AR466" s="193">
        <f t="shared" si="304"/>
        <v>1</v>
      </c>
      <c r="AS466" s="193">
        <f t="shared" si="304"/>
        <v>0</v>
      </c>
      <c r="AT466" s="193">
        <f t="shared" si="304"/>
        <v>0</v>
      </c>
      <c r="AU466" s="193">
        <f t="shared" si="304"/>
        <v>0</v>
      </c>
      <c r="AV466" s="193">
        <f t="shared" si="304"/>
        <v>0</v>
      </c>
      <c r="AW466" s="193">
        <f t="shared" si="304"/>
        <v>0</v>
      </c>
      <c r="AX466" s="193">
        <f t="shared" si="304"/>
        <v>0</v>
      </c>
      <c r="AY466" s="193">
        <f t="shared" si="304"/>
        <v>0</v>
      </c>
      <c r="AZ466" s="193">
        <f t="shared" si="304"/>
        <v>0</v>
      </c>
      <c r="BA466" s="193">
        <f t="shared" si="304"/>
        <v>0</v>
      </c>
      <c r="BB466" s="193">
        <f t="shared" si="304"/>
        <v>0</v>
      </c>
      <c r="BC466" s="193">
        <f t="shared" si="304"/>
        <v>0</v>
      </c>
      <c r="BD466" s="193">
        <f t="shared" si="304"/>
        <v>0</v>
      </c>
      <c r="BE466" s="193">
        <f t="shared" si="304"/>
        <v>0</v>
      </c>
      <c r="BF466" s="193">
        <f t="shared" si="304"/>
        <v>0</v>
      </c>
      <c r="BG466" s="193">
        <f t="shared" si="303"/>
        <v>0</v>
      </c>
      <c r="BH466" s="193">
        <f t="shared" si="303"/>
        <v>0</v>
      </c>
      <c r="BI466" s="193">
        <f t="shared" si="303"/>
        <v>0</v>
      </c>
      <c r="BJ466" s="193">
        <f t="shared" si="303"/>
        <v>0</v>
      </c>
      <c r="BK466" s="193">
        <f t="shared" si="303"/>
        <v>0</v>
      </c>
      <c r="BL466" s="193">
        <f t="shared" si="303"/>
        <v>0</v>
      </c>
      <c r="BM466" s="193">
        <f t="shared" si="303"/>
        <v>0</v>
      </c>
      <c r="BN466" s="193">
        <f t="shared" si="303"/>
        <v>0</v>
      </c>
      <c r="BO466" s="193">
        <f t="shared" si="303"/>
        <v>0</v>
      </c>
      <c r="BP466" s="193">
        <f t="shared" si="303"/>
        <v>0</v>
      </c>
    </row>
    <row r="467" spans="1:68" ht="15" customHeight="1" outlineLevel="1">
      <c r="A467" s="14"/>
      <c r="B467" s="371" t="s">
        <v>260</v>
      </c>
      <c r="C467" s="364"/>
      <c r="D467" s="364"/>
      <c r="E467" s="364"/>
      <c r="F467" s="364"/>
      <c r="G467" s="365"/>
      <c r="H467" s="70"/>
      <c r="I467" s="70"/>
      <c r="J467" s="70"/>
      <c r="K467" s="183">
        <v>1</v>
      </c>
      <c r="L467" s="70"/>
      <c r="M467" s="70"/>
      <c r="N467" s="71"/>
      <c r="O467" s="70">
        <v>1</v>
      </c>
      <c r="P467" s="56">
        <f t="shared" si="300"/>
        <v>0</v>
      </c>
      <c r="Q467" s="46">
        <f t="shared" si="301"/>
        <v>1</v>
      </c>
      <c r="R467" s="46"/>
      <c r="S467" s="46">
        <f>+'Tower Cranes'!C$35</f>
        <v>1</v>
      </c>
      <c r="T467" s="46">
        <f t="shared" si="290"/>
        <v>0</v>
      </c>
      <c r="U467" s="46">
        <f t="shared" si="291"/>
        <v>1</v>
      </c>
      <c r="V467" s="46">
        <f t="shared" si="302"/>
        <v>1</v>
      </c>
      <c r="W467" s="26"/>
      <c r="Y467" s="284">
        <f t="shared" si="297"/>
        <v>0</v>
      </c>
      <c r="Z467" s="57">
        <v>16</v>
      </c>
      <c r="AA467" s="193">
        <f t="shared" si="299"/>
        <v>1</v>
      </c>
      <c r="AB467" s="193">
        <f t="shared" ref="AB467:AQ482" si="305">+IF($Z467=AB$12,$V467,0)</f>
        <v>0</v>
      </c>
      <c r="AC467" s="193">
        <f t="shared" si="305"/>
        <v>0</v>
      </c>
      <c r="AD467" s="193">
        <f t="shared" si="305"/>
        <v>0</v>
      </c>
      <c r="AE467" s="193">
        <f t="shared" si="305"/>
        <v>0</v>
      </c>
      <c r="AF467" s="193">
        <f t="shared" si="305"/>
        <v>0</v>
      </c>
      <c r="AG467" s="193">
        <f t="shared" si="305"/>
        <v>0</v>
      </c>
      <c r="AH467" s="193">
        <f t="shared" si="305"/>
        <v>0</v>
      </c>
      <c r="AI467" s="193">
        <f t="shared" si="305"/>
        <v>0</v>
      </c>
      <c r="AJ467" s="193">
        <f t="shared" si="305"/>
        <v>0</v>
      </c>
      <c r="AK467" s="193">
        <f t="shared" si="305"/>
        <v>0</v>
      </c>
      <c r="AL467" s="193">
        <f t="shared" si="305"/>
        <v>0</v>
      </c>
      <c r="AM467" s="193">
        <f t="shared" si="305"/>
        <v>0</v>
      </c>
      <c r="AN467" s="193">
        <f t="shared" si="305"/>
        <v>0</v>
      </c>
      <c r="AO467" s="193">
        <f t="shared" si="305"/>
        <v>0</v>
      </c>
      <c r="AP467" s="193">
        <f t="shared" si="305"/>
        <v>0</v>
      </c>
      <c r="AQ467" s="193">
        <f t="shared" si="305"/>
        <v>0</v>
      </c>
      <c r="AR467" s="193">
        <f t="shared" si="304"/>
        <v>1</v>
      </c>
      <c r="AS467" s="193">
        <f t="shared" si="304"/>
        <v>0</v>
      </c>
      <c r="AT467" s="193">
        <f t="shared" si="304"/>
        <v>0</v>
      </c>
      <c r="AU467" s="193">
        <f t="shared" si="304"/>
        <v>0</v>
      </c>
      <c r="AV467" s="193">
        <f t="shared" si="304"/>
        <v>0</v>
      </c>
      <c r="AW467" s="193">
        <f t="shared" si="304"/>
        <v>0</v>
      </c>
      <c r="AX467" s="193">
        <f t="shared" si="304"/>
        <v>0</v>
      </c>
      <c r="AY467" s="193">
        <f t="shared" si="304"/>
        <v>0</v>
      </c>
      <c r="AZ467" s="193">
        <f t="shared" si="304"/>
        <v>0</v>
      </c>
      <c r="BA467" s="193">
        <f t="shared" si="304"/>
        <v>0</v>
      </c>
      <c r="BB467" s="193">
        <f t="shared" si="304"/>
        <v>0</v>
      </c>
      <c r="BC467" s="193">
        <f t="shared" si="304"/>
        <v>0</v>
      </c>
      <c r="BD467" s="193">
        <f t="shared" si="304"/>
        <v>0</v>
      </c>
      <c r="BE467" s="193">
        <f t="shared" si="304"/>
        <v>0</v>
      </c>
      <c r="BF467" s="193">
        <f t="shared" si="304"/>
        <v>0</v>
      </c>
      <c r="BG467" s="193">
        <f t="shared" si="303"/>
        <v>0</v>
      </c>
      <c r="BH467" s="193">
        <f t="shared" si="303"/>
        <v>0</v>
      </c>
      <c r="BI467" s="193">
        <f t="shared" si="303"/>
        <v>0</v>
      </c>
      <c r="BJ467" s="193">
        <f t="shared" si="303"/>
        <v>0</v>
      </c>
      <c r="BK467" s="193">
        <f t="shared" si="303"/>
        <v>0</v>
      </c>
      <c r="BL467" s="193">
        <f t="shared" si="303"/>
        <v>0</v>
      </c>
      <c r="BM467" s="193">
        <f t="shared" si="303"/>
        <v>0</v>
      </c>
      <c r="BN467" s="193">
        <f t="shared" si="303"/>
        <v>0</v>
      </c>
      <c r="BO467" s="193">
        <f t="shared" si="303"/>
        <v>0</v>
      </c>
      <c r="BP467" s="193">
        <f t="shared" si="303"/>
        <v>0</v>
      </c>
    </row>
    <row r="468" spans="1:68" ht="15" customHeight="1" outlineLevel="1">
      <c r="A468" s="14"/>
      <c r="B468" s="371" t="s">
        <v>261</v>
      </c>
      <c r="C468" s="364"/>
      <c r="D468" s="364"/>
      <c r="E468" s="364"/>
      <c r="F468" s="364"/>
      <c r="G468" s="365"/>
      <c r="H468" s="70"/>
      <c r="I468" s="70"/>
      <c r="J468" s="70"/>
      <c r="K468" s="183">
        <v>1</v>
      </c>
      <c r="L468" s="70"/>
      <c r="M468" s="70"/>
      <c r="N468" s="71"/>
      <c r="O468" s="70">
        <v>1</v>
      </c>
      <c r="P468" s="56">
        <f t="shared" si="300"/>
        <v>0</v>
      </c>
      <c r="Q468" s="46">
        <f t="shared" si="301"/>
        <v>1</v>
      </c>
      <c r="R468" s="46"/>
      <c r="S468" s="46">
        <f>+'Tower Cranes'!C$36</f>
        <v>1</v>
      </c>
      <c r="T468" s="46">
        <f t="shared" si="290"/>
        <v>0</v>
      </c>
      <c r="U468" s="46">
        <f t="shared" si="291"/>
        <v>1</v>
      </c>
      <c r="V468" s="46">
        <f t="shared" si="302"/>
        <v>1</v>
      </c>
      <c r="W468" s="26"/>
      <c r="Y468" s="284">
        <f t="shared" si="297"/>
        <v>0</v>
      </c>
      <c r="Z468" s="57">
        <v>16</v>
      </c>
      <c r="AA468" s="193">
        <f t="shared" si="299"/>
        <v>1</v>
      </c>
      <c r="AB468" s="193">
        <f t="shared" si="305"/>
        <v>0</v>
      </c>
      <c r="AC468" s="193">
        <f t="shared" si="305"/>
        <v>0</v>
      </c>
      <c r="AD468" s="193">
        <f t="shared" si="305"/>
        <v>0</v>
      </c>
      <c r="AE468" s="193">
        <f t="shared" si="305"/>
        <v>0</v>
      </c>
      <c r="AF468" s="193">
        <f t="shared" si="305"/>
        <v>0</v>
      </c>
      <c r="AG468" s="193">
        <f t="shared" si="305"/>
        <v>0</v>
      </c>
      <c r="AH468" s="193">
        <f t="shared" si="305"/>
        <v>0</v>
      </c>
      <c r="AI468" s="193">
        <f t="shared" si="305"/>
        <v>0</v>
      </c>
      <c r="AJ468" s="193">
        <f t="shared" si="305"/>
        <v>0</v>
      </c>
      <c r="AK468" s="193">
        <f t="shared" si="305"/>
        <v>0</v>
      </c>
      <c r="AL468" s="193">
        <f t="shared" si="305"/>
        <v>0</v>
      </c>
      <c r="AM468" s="193">
        <f t="shared" si="305"/>
        <v>0</v>
      </c>
      <c r="AN468" s="193">
        <f t="shared" si="305"/>
        <v>0</v>
      </c>
      <c r="AO468" s="193">
        <f t="shared" si="305"/>
        <v>0</v>
      </c>
      <c r="AP468" s="193">
        <f t="shared" si="305"/>
        <v>0</v>
      </c>
      <c r="AQ468" s="193">
        <f t="shared" si="305"/>
        <v>0</v>
      </c>
      <c r="AR468" s="193">
        <f t="shared" si="304"/>
        <v>1</v>
      </c>
      <c r="AS468" s="193">
        <f t="shared" si="304"/>
        <v>0</v>
      </c>
      <c r="AT468" s="193">
        <f t="shared" si="304"/>
        <v>0</v>
      </c>
      <c r="AU468" s="193">
        <f t="shared" si="304"/>
        <v>0</v>
      </c>
      <c r="AV468" s="193">
        <f t="shared" si="304"/>
        <v>0</v>
      </c>
      <c r="AW468" s="193">
        <f t="shared" si="304"/>
        <v>0</v>
      </c>
      <c r="AX468" s="193">
        <f t="shared" si="304"/>
        <v>0</v>
      </c>
      <c r="AY468" s="193">
        <f t="shared" si="304"/>
        <v>0</v>
      </c>
      <c r="AZ468" s="193">
        <f t="shared" si="304"/>
        <v>0</v>
      </c>
      <c r="BA468" s="193">
        <f t="shared" si="304"/>
        <v>0</v>
      </c>
      <c r="BB468" s="193">
        <f t="shared" si="304"/>
        <v>0</v>
      </c>
      <c r="BC468" s="193">
        <f t="shared" si="304"/>
        <v>0</v>
      </c>
      <c r="BD468" s="193">
        <f t="shared" si="304"/>
        <v>0</v>
      </c>
      <c r="BE468" s="193">
        <f t="shared" si="304"/>
        <v>0</v>
      </c>
      <c r="BF468" s="193">
        <f t="shared" si="304"/>
        <v>0</v>
      </c>
      <c r="BG468" s="193">
        <f t="shared" si="303"/>
        <v>0</v>
      </c>
      <c r="BH468" s="193">
        <f t="shared" si="303"/>
        <v>0</v>
      </c>
      <c r="BI468" s="193">
        <f t="shared" si="303"/>
        <v>0</v>
      </c>
      <c r="BJ468" s="193">
        <f t="shared" si="303"/>
        <v>0</v>
      </c>
      <c r="BK468" s="193">
        <f t="shared" si="303"/>
        <v>0</v>
      </c>
      <c r="BL468" s="193">
        <f t="shared" si="303"/>
        <v>0</v>
      </c>
      <c r="BM468" s="193">
        <f t="shared" si="303"/>
        <v>0</v>
      </c>
      <c r="BN468" s="193">
        <f t="shared" si="303"/>
        <v>0</v>
      </c>
      <c r="BO468" s="193">
        <f t="shared" si="303"/>
        <v>0</v>
      </c>
      <c r="BP468" s="193">
        <f t="shared" si="303"/>
        <v>0</v>
      </c>
    </row>
    <row r="469" spans="1:68" ht="15" customHeight="1" outlineLevel="1">
      <c r="A469" s="14"/>
      <c r="B469" s="371" t="s">
        <v>262</v>
      </c>
      <c r="C469" s="364"/>
      <c r="D469" s="364"/>
      <c r="E469" s="364"/>
      <c r="F469" s="364"/>
      <c r="G469" s="365"/>
      <c r="H469" s="70"/>
      <c r="I469" s="70"/>
      <c r="J469" s="70"/>
      <c r="K469" s="183">
        <v>1</v>
      </c>
      <c r="L469" s="70"/>
      <c r="M469" s="70"/>
      <c r="N469" s="71"/>
      <c r="O469" s="70">
        <v>1</v>
      </c>
      <c r="P469" s="56">
        <f t="shared" si="300"/>
        <v>0</v>
      </c>
      <c r="Q469" s="46">
        <f t="shared" si="301"/>
        <v>1</v>
      </c>
      <c r="R469" s="46"/>
      <c r="S469" s="46">
        <f>+'Tower Cranes'!C$37</f>
        <v>1</v>
      </c>
      <c r="T469" s="46">
        <f t="shared" si="290"/>
        <v>0</v>
      </c>
      <c r="U469" s="46">
        <f t="shared" si="291"/>
        <v>1</v>
      </c>
      <c r="V469" s="46">
        <f t="shared" si="302"/>
        <v>1</v>
      </c>
      <c r="W469" s="26"/>
      <c r="Y469" s="284">
        <f t="shared" si="297"/>
        <v>0</v>
      </c>
      <c r="Z469" s="57">
        <v>16</v>
      </c>
      <c r="AA469" s="193">
        <f t="shared" si="299"/>
        <v>1</v>
      </c>
      <c r="AB469" s="193">
        <f t="shared" si="305"/>
        <v>0</v>
      </c>
      <c r="AC469" s="193">
        <f t="shared" si="305"/>
        <v>0</v>
      </c>
      <c r="AD469" s="193">
        <f t="shared" si="305"/>
        <v>0</v>
      </c>
      <c r="AE469" s="193">
        <f t="shared" si="305"/>
        <v>0</v>
      </c>
      <c r="AF469" s="193">
        <f t="shared" si="305"/>
        <v>0</v>
      </c>
      <c r="AG469" s="193">
        <f t="shared" si="305"/>
        <v>0</v>
      </c>
      <c r="AH469" s="193">
        <f t="shared" si="305"/>
        <v>0</v>
      </c>
      <c r="AI469" s="193">
        <f t="shared" si="305"/>
        <v>0</v>
      </c>
      <c r="AJ469" s="193">
        <f t="shared" si="305"/>
        <v>0</v>
      </c>
      <c r="AK469" s="193">
        <f t="shared" si="305"/>
        <v>0</v>
      </c>
      <c r="AL469" s="193">
        <f t="shared" si="305"/>
        <v>0</v>
      </c>
      <c r="AM469" s="193">
        <f t="shared" si="305"/>
        <v>0</v>
      </c>
      <c r="AN469" s="193">
        <f t="shared" si="305"/>
        <v>0</v>
      </c>
      <c r="AO469" s="193">
        <f t="shared" si="305"/>
        <v>0</v>
      </c>
      <c r="AP469" s="193">
        <f t="shared" si="305"/>
        <v>0</v>
      </c>
      <c r="AQ469" s="193">
        <f t="shared" si="305"/>
        <v>0</v>
      </c>
      <c r="AR469" s="193">
        <f t="shared" si="304"/>
        <v>1</v>
      </c>
      <c r="AS469" s="193">
        <f t="shared" si="304"/>
        <v>0</v>
      </c>
      <c r="AT469" s="193">
        <f t="shared" si="304"/>
        <v>0</v>
      </c>
      <c r="AU469" s="193">
        <f t="shared" si="304"/>
        <v>0</v>
      </c>
      <c r="AV469" s="193">
        <f t="shared" si="304"/>
        <v>0</v>
      </c>
      <c r="AW469" s="193">
        <f t="shared" si="304"/>
        <v>0</v>
      </c>
      <c r="AX469" s="193">
        <f t="shared" si="304"/>
        <v>0</v>
      </c>
      <c r="AY469" s="193">
        <f t="shared" si="304"/>
        <v>0</v>
      </c>
      <c r="AZ469" s="193">
        <f t="shared" si="304"/>
        <v>0</v>
      </c>
      <c r="BA469" s="193">
        <f t="shared" si="304"/>
        <v>0</v>
      </c>
      <c r="BB469" s="193">
        <f t="shared" si="304"/>
        <v>0</v>
      </c>
      <c r="BC469" s="193">
        <f t="shared" si="304"/>
        <v>0</v>
      </c>
      <c r="BD469" s="193">
        <f t="shared" si="304"/>
        <v>0</v>
      </c>
      <c r="BE469" s="193">
        <f t="shared" si="304"/>
        <v>0</v>
      </c>
      <c r="BF469" s="193">
        <f t="shared" si="304"/>
        <v>0</v>
      </c>
      <c r="BG469" s="193">
        <f t="shared" si="303"/>
        <v>0</v>
      </c>
      <c r="BH469" s="193">
        <f t="shared" si="303"/>
        <v>0</v>
      </c>
      <c r="BI469" s="193">
        <f t="shared" si="303"/>
        <v>0</v>
      </c>
      <c r="BJ469" s="193">
        <f t="shared" si="303"/>
        <v>0</v>
      </c>
      <c r="BK469" s="193">
        <f t="shared" si="303"/>
        <v>0</v>
      </c>
      <c r="BL469" s="193">
        <f t="shared" si="303"/>
        <v>0</v>
      </c>
      <c r="BM469" s="193">
        <f t="shared" si="303"/>
        <v>0</v>
      </c>
      <c r="BN469" s="193">
        <f t="shared" si="303"/>
        <v>0</v>
      </c>
      <c r="BO469" s="193">
        <f t="shared" si="303"/>
        <v>0</v>
      </c>
      <c r="BP469" s="193">
        <f t="shared" si="303"/>
        <v>0</v>
      </c>
    </row>
    <row r="470" spans="1:68" ht="15" customHeight="1" outlineLevel="1">
      <c r="A470" s="14"/>
      <c r="B470" s="371" t="s">
        <v>263</v>
      </c>
      <c r="C470" s="364"/>
      <c r="D470" s="364"/>
      <c r="E470" s="364"/>
      <c r="F470" s="364"/>
      <c r="G470" s="365"/>
      <c r="H470" s="70"/>
      <c r="I470" s="70"/>
      <c r="J470" s="70"/>
      <c r="K470" s="183">
        <v>1</v>
      </c>
      <c r="L470" s="70"/>
      <c r="M470" s="70"/>
      <c r="N470" s="71"/>
      <c r="O470" s="70">
        <v>1</v>
      </c>
      <c r="P470" s="56">
        <f t="shared" si="300"/>
        <v>0</v>
      </c>
      <c r="Q470" s="46">
        <f t="shared" si="301"/>
        <v>1</v>
      </c>
      <c r="R470" s="46"/>
      <c r="S470" s="46">
        <f>+'Tower Cranes'!C$38</f>
        <v>1</v>
      </c>
      <c r="T470" s="46">
        <f t="shared" si="290"/>
        <v>0</v>
      </c>
      <c r="U470" s="46">
        <f t="shared" si="291"/>
        <v>1</v>
      </c>
      <c r="V470" s="46">
        <f t="shared" si="302"/>
        <v>1</v>
      </c>
      <c r="W470" s="26"/>
      <c r="Y470" s="284">
        <f t="shared" si="297"/>
        <v>0</v>
      </c>
      <c r="Z470" s="57">
        <v>16</v>
      </c>
      <c r="AA470" s="193">
        <f t="shared" si="299"/>
        <v>1</v>
      </c>
      <c r="AB470" s="193">
        <f t="shared" si="305"/>
        <v>0</v>
      </c>
      <c r="AC470" s="193">
        <f t="shared" si="305"/>
        <v>0</v>
      </c>
      <c r="AD470" s="193">
        <f t="shared" si="305"/>
        <v>0</v>
      </c>
      <c r="AE470" s="193">
        <f t="shared" si="305"/>
        <v>0</v>
      </c>
      <c r="AF470" s="193">
        <f t="shared" si="305"/>
        <v>0</v>
      </c>
      <c r="AG470" s="193">
        <f t="shared" si="305"/>
        <v>0</v>
      </c>
      <c r="AH470" s="193">
        <f t="shared" si="305"/>
        <v>0</v>
      </c>
      <c r="AI470" s="193">
        <f t="shared" si="305"/>
        <v>0</v>
      </c>
      <c r="AJ470" s="193">
        <f t="shared" si="305"/>
        <v>0</v>
      </c>
      <c r="AK470" s="193">
        <f t="shared" si="305"/>
        <v>0</v>
      </c>
      <c r="AL470" s="193">
        <f t="shared" si="305"/>
        <v>0</v>
      </c>
      <c r="AM470" s="193">
        <f t="shared" si="305"/>
        <v>0</v>
      </c>
      <c r="AN470" s="193">
        <f t="shared" si="305"/>
        <v>0</v>
      </c>
      <c r="AO470" s="193">
        <f t="shared" si="305"/>
        <v>0</v>
      </c>
      <c r="AP470" s="193">
        <f t="shared" si="305"/>
        <v>0</v>
      </c>
      <c r="AQ470" s="193">
        <f t="shared" si="305"/>
        <v>0</v>
      </c>
      <c r="AR470" s="193">
        <f t="shared" si="304"/>
        <v>1</v>
      </c>
      <c r="AS470" s="193">
        <f t="shared" si="304"/>
        <v>0</v>
      </c>
      <c r="AT470" s="193">
        <f t="shared" si="304"/>
        <v>0</v>
      </c>
      <c r="AU470" s="193">
        <f t="shared" si="304"/>
        <v>0</v>
      </c>
      <c r="AV470" s="193">
        <f t="shared" si="304"/>
        <v>0</v>
      </c>
      <c r="AW470" s="193">
        <f t="shared" si="304"/>
        <v>0</v>
      </c>
      <c r="AX470" s="193">
        <f t="shared" si="304"/>
        <v>0</v>
      </c>
      <c r="AY470" s="193">
        <f t="shared" si="304"/>
        <v>0</v>
      </c>
      <c r="AZ470" s="193">
        <f t="shared" si="304"/>
        <v>0</v>
      </c>
      <c r="BA470" s="193">
        <f t="shared" si="304"/>
        <v>0</v>
      </c>
      <c r="BB470" s="193">
        <f t="shared" si="304"/>
        <v>0</v>
      </c>
      <c r="BC470" s="193">
        <f t="shared" si="304"/>
        <v>0</v>
      </c>
      <c r="BD470" s="193">
        <f t="shared" si="304"/>
        <v>0</v>
      </c>
      <c r="BE470" s="193">
        <f t="shared" si="304"/>
        <v>0</v>
      </c>
      <c r="BF470" s="193">
        <f t="shared" si="304"/>
        <v>0</v>
      </c>
      <c r="BG470" s="193">
        <f t="shared" si="303"/>
        <v>0</v>
      </c>
      <c r="BH470" s="193">
        <f t="shared" si="303"/>
        <v>0</v>
      </c>
      <c r="BI470" s="193">
        <f t="shared" si="303"/>
        <v>0</v>
      </c>
      <c r="BJ470" s="193">
        <f t="shared" si="303"/>
        <v>0</v>
      </c>
      <c r="BK470" s="193">
        <f t="shared" si="303"/>
        <v>0</v>
      </c>
      <c r="BL470" s="193">
        <f t="shared" si="303"/>
        <v>0</v>
      </c>
      <c r="BM470" s="193">
        <f t="shared" si="303"/>
        <v>0</v>
      </c>
      <c r="BN470" s="193">
        <f t="shared" si="303"/>
        <v>0</v>
      </c>
      <c r="BO470" s="193">
        <f t="shared" si="303"/>
        <v>0</v>
      </c>
      <c r="BP470" s="193">
        <f t="shared" si="303"/>
        <v>0</v>
      </c>
    </row>
    <row r="471" spans="1:68" ht="15" customHeight="1" outlineLevel="1">
      <c r="A471" s="14"/>
      <c r="B471" s="371" t="s">
        <v>264</v>
      </c>
      <c r="C471" s="364"/>
      <c r="D471" s="364"/>
      <c r="E471" s="364"/>
      <c r="F471" s="364"/>
      <c r="G471" s="365"/>
      <c r="H471" s="70"/>
      <c r="I471" s="70"/>
      <c r="J471" s="70"/>
      <c r="K471" s="183">
        <v>1</v>
      </c>
      <c r="L471" s="70"/>
      <c r="M471" s="70"/>
      <c r="N471" s="71"/>
      <c r="O471" s="70">
        <v>1</v>
      </c>
      <c r="P471" s="56">
        <f t="shared" si="300"/>
        <v>0</v>
      </c>
      <c r="Q471" s="46">
        <f t="shared" si="301"/>
        <v>1</v>
      </c>
      <c r="R471" s="46"/>
      <c r="S471" s="46">
        <f>+'Tower Cranes'!C$39</f>
        <v>1</v>
      </c>
      <c r="T471" s="46">
        <f t="shared" si="290"/>
        <v>0</v>
      </c>
      <c r="U471" s="46">
        <f t="shared" si="291"/>
        <v>1</v>
      </c>
      <c r="V471" s="46">
        <f t="shared" si="302"/>
        <v>1</v>
      </c>
      <c r="W471" s="26"/>
      <c r="Y471" s="284">
        <f t="shared" si="297"/>
        <v>0</v>
      </c>
      <c r="Z471" s="57">
        <v>16</v>
      </c>
      <c r="AA471" s="193">
        <f t="shared" si="299"/>
        <v>1</v>
      </c>
      <c r="AB471" s="193">
        <f t="shared" si="305"/>
        <v>0</v>
      </c>
      <c r="AC471" s="193">
        <f t="shared" si="305"/>
        <v>0</v>
      </c>
      <c r="AD471" s="193">
        <f t="shared" si="305"/>
        <v>0</v>
      </c>
      <c r="AE471" s="193">
        <f t="shared" si="305"/>
        <v>0</v>
      </c>
      <c r="AF471" s="193">
        <f t="shared" si="305"/>
        <v>0</v>
      </c>
      <c r="AG471" s="193">
        <f t="shared" si="305"/>
        <v>0</v>
      </c>
      <c r="AH471" s="193">
        <f t="shared" si="305"/>
        <v>0</v>
      </c>
      <c r="AI471" s="193">
        <f t="shared" si="305"/>
        <v>0</v>
      </c>
      <c r="AJ471" s="193">
        <f t="shared" si="305"/>
        <v>0</v>
      </c>
      <c r="AK471" s="193">
        <f t="shared" si="305"/>
        <v>0</v>
      </c>
      <c r="AL471" s="193">
        <f t="shared" si="305"/>
        <v>0</v>
      </c>
      <c r="AM471" s="193">
        <f t="shared" si="305"/>
        <v>0</v>
      </c>
      <c r="AN471" s="193">
        <f t="shared" si="305"/>
        <v>0</v>
      </c>
      <c r="AO471" s="193">
        <f t="shared" si="305"/>
        <v>0</v>
      </c>
      <c r="AP471" s="193">
        <f t="shared" si="305"/>
        <v>0</v>
      </c>
      <c r="AQ471" s="193">
        <f t="shared" si="305"/>
        <v>0</v>
      </c>
      <c r="AR471" s="193">
        <f t="shared" si="304"/>
        <v>1</v>
      </c>
      <c r="AS471" s="193">
        <f t="shared" si="304"/>
        <v>0</v>
      </c>
      <c r="AT471" s="193">
        <f t="shared" si="304"/>
        <v>0</v>
      </c>
      <c r="AU471" s="193">
        <f t="shared" si="304"/>
        <v>0</v>
      </c>
      <c r="AV471" s="193">
        <f t="shared" si="304"/>
        <v>0</v>
      </c>
      <c r="AW471" s="193">
        <f t="shared" si="304"/>
        <v>0</v>
      </c>
      <c r="AX471" s="193">
        <f t="shared" si="304"/>
        <v>0</v>
      </c>
      <c r="AY471" s="193">
        <f t="shared" si="304"/>
        <v>0</v>
      </c>
      <c r="AZ471" s="193">
        <f t="shared" si="304"/>
        <v>0</v>
      </c>
      <c r="BA471" s="193">
        <f t="shared" si="304"/>
        <v>0</v>
      </c>
      <c r="BB471" s="193">
        <f t="shared" si="304"/>
        <v>0</v>
      </c>
      <c r="BC471" s="193">
        <f t="shared" si="304"/>
        <v>0</v>
      </c>
      <c r="BD471" s="193">
        <f t="shared" si="304"/>
        <v>0</v>
      </c>
      <c r="BE471" s="193">
        <f t="shared" si="304"/>
        <v>0</v>
      </c>
      <c r="BF471" s="193">
        <f t="shared" si="304"/>
        <v>0</v>
      </c>
      <c r="BG471" s="193">
        <f t="shared" si="303"/>
        <v>0</v>
      </c>
      <c r="BH471" s="193">
        <f t="shared" si="303"/>
        <v>0</v>
      </c>
      <c r="BI471" s="193">
        <f t="shared" si="303"/>
        <v>0</v>
      </c>
      <c r="BJ471" s="193">
        <f t="shared" si="303"/>
        <v>0</v>
      </c>
      <c r="BK471" s="193">
        <f t="shared" si="303"/>
        <v>0</v>
      </c>
      <c r="BL471" s="193">
        <f t="shared" si="303"/>
        <v>0</v>
      </c>
      <c r="BM471" s="193">
        <f t="shared" si="303"/>
        <v>0</v>
      </c>
      <c r="BN471" s="193">
        <f t="shared" si="303"/>
        <v>0</v>
      </c>
      <c r="BO471" s="193">
        <f t="shared" si="303"/>
        <v>0</v>
      </c>
      <c r="BP471" s="193">
        <f t="shared" si="303"/>
        <v>0</v>
      </c>
    </row>
    <row r="472" spans="1:68" ht="15" customHeight="1" outlineLevel="1">
      <c r="A472" s="14"/>
      <c r="B472" s="371" t="s">
        <v>265</v>
      </c>
      <c r="C472" s="364"/>
      <c r="D472" s="364"/>
      <c r="E472" s="364"/>
      <c r="F472" s="364"/>
      <c r="G472" s="365"/>
      <c r="H472" s="70"/>
      <c r="I472" s="70"/>
      <c r="J472" s="70"/>
      <c r="K472" s="183">
        <v>1</v>
      </c>
      <c r="L472" s="70"/>
      <c r="M472" s="70"/>
      <c r="N472" s="71"/>
      <c r="O472" s="70">
        <v>1</v>
      </c>
      <c r="P472" s="56">
        <f t="shared" si="300"/>
        <v>0</v>
      </c>
      <c r="Q472" s="46">
        <f t="shared" si="301"/>
        <v>1</v>
      </c>
      <c r="R472" s="46"/>
      <c r="S472" s="46">
        <f>+'Tower Cranes'!C$40</f>
        <v>1</v>
      </c>
      <c r="T472" s="46">
        <f t="shared" si="290"/>
        <v>0</v>
      </c>
      <c r="U472" s="46">
        <f t="shared" si="291"/>
        <v>1</v>
      </c>
      <c r="V472" s="46">
        <f t="shared" si="302"/>
        <v>1</v>
      </c>
      <c r="W472" s="26"/>
      <c r="Y472" s="284">
        <f t="shared" si="297"/>
        <v>0</v>
      </c>
      <c r="Z472" s="57">
        <v>16</v>
      </c>
      <c r="AA472" s="193">
        <f t="shared" si="299"/>
        <v>1</v>
      </c>
      <c r="AB472" s="193">
        <f t="shared" si="305"/>
        <v>0</v>
      </c>
      <c r="AC472" s="193">
        <f t="shared" si="305"/>
        <v>0</v>
      </c>
      <c r="AD472" s="193">
        <f t="shared" si="305"/>
        <v>0</v>
      </c>
      <c r="AE472" s="193">
        <f t="shared" si="305"/>
        <v>0</v>
      </c>
      <c r="AF472" s="193">
        <f t="shared" si="305"/>
        <v>0</v>
      </c>
      <c r="AG472" s="193">
        <f t="shared" si="305"/>
        <v>0</v>
      </c>
      <c r="AH472" s="193">
        <f t="shared" si="305"/>
        <v>0</v>
      </c>
      <c r="AI472" s="193">
        <f t="shared" si="305"/>
        <v>0</v>
      </c>
      <c r="AJ472" s="193">
        <f t="shared" si="305"/>
        <v>0</v>
      </c>
      <c r="AK472" s="193">
        <f t="shared" si="305"/>
        <v>0</v>
      </c>
      <c r="AL472" s="193">
        <f t="shared" si="305"/>
        <v>0</v>
      </c>
      <c r="AM472" s="193">
        <f t="shared" si="305"/>
        <v>0</v>
      </c>
      <c r="AN472" s="193">
        <f t="shared" si="305"/>
        <v>0</v>
      </c>
      <c r="AO472" s="193">
        <f t="shared" si="305"/>
        <v>0</v>
      </c>
      <c r="AP472" s="193">
        <f t="shared" si="305"/>
        <v>0</v>
      </c>
      <c r="AQ472" s="193">
        <f t="shared" si="305"/>
        <v>0</v>
      </c>
      <c r="AR472" s="193">
        <f t="shared" si="304"/>
        <v>1</v>
      </c>
      <c r="AS472" s="193">
        <f t="shared" si="304"/>
        <v>0</v>
      </c>
      <c r="AT472" s="193">
        <f t="shared" si="304"/>
        <v>0</v>
      </c>
      <c r="AU472" s="193">
        <f t="shared" si="304"/>
        <v>0</v>
      </c>
      <c r="AV472" s="193">
        <f t="shared" si="304"/>
        <v>0</v>
      </c>
      <c r="AW472" s="193">
        <f t="shared" si="304"/>
        <v>0</v>
      </c>
      <c r="AX472" s="193">
        <f t="shared" si="304"/>
        <v>0</v>
      </c>
      <c r="AY472" s="193">
        <f t="shared" si="304"/>
        <v>0</v>
      </c>
      <c r="AZ472" s="193">
        <f t="shared" si="304"/>
        <v>0</v>
      </c>
      <c r="BA472" s="193">
        <f t="shared" si="304"/>
        <v>0</v>
      </c>
      <c r="BB472" s="193">
        <f t="shared" si="304"/>
        <v>0</v>
      </c>
      <c r="BC472" s="193">
        <f t="shared" si="304"/>
        <v>0</v>
      </c>
      <c r="BD472" s="193">
        <f t="shared" si="304"/>
        <v>0</v>
      </c>
      <c r="BE472" s="193">
        <f t="shared" si="304"/>
        <v>0</v>
      </c>
      <c r="BF472" s="193">
        <f t="shared" si="304"/>
        <v>0</v>
      </c>
      <c r="BG472" s="193">
        <f t="shared" si="303"/>
        <v>0</v>
      </c>
      <c r="BH472" s="193">
        <f t="shared" si="303"/>
        <v>0</v>
      </c>
      <c r="BI472" s="193">
        <f t="shared" si="303"/>
        <v>0</v>
      </c>
      <c r="BJ472" s="193">
        <f t="shared" si="303"/>
        <v>0</v>
      </c>
      <c r="BK472" s="193">
        <f t="shared" si="303"/>
        <v>0</v>
      </c>
      <c r="BL472" s="193">
        <f t="shared" si="303"/>
        <v>0</v>
      </c>
      <c r="BM472" s="193">
        <f t="shared" si="303"/>
        <v>0</v>
      </c>
      <c r="BN472" s="193">
        <f t="shared" si="303"/>
        <v>0</v>
      </c>
      <c r="BO472" s="193">
        <f t="shared" si="303"/>
        <v>0</v>
      </c>
      <c r="BP472" s="193">
        <f t="shared" si="303"/>
        <v>0</v>
      </c>
    </row>
    <row r="473" spans="1:68" ht="15" customHeight="1" outlineLevel="1">
      <c r="A473" s="14"/>
      <c r="B473" s="371" t="s">
        <v>266</v>
      </c>
      <c r="C473" s="364"/>
      <c r="D473" s="364"/>
      <c r="E473" s="364"/>
      <c r="F473" s="364"/>
      <c r="G473" s="365"/>
      <c r="H473" s="70"/>
      <c r="I473" s="70"/>
      <c r="J473" s="70"/>
      <c r="K473" s="183">
        <v>1</v>
      </c>
      <c r="L473" s="70"/>
      <c r="M473" s="70"/>
      <c r="N473" s="71"/>
      <c r="O473" s="70">
        <v>1</v>
      </c>
      <c r="P473" s="56">
        <f t="shared" si="300"/>
        <v>0</v>
      </c>
      <c r="Q473" s="46">
        <f t="shared" si="301"/>
        <v>1</v>
      </c>
      <c r="R473" s="46"/>
      <c r="S473" s="46">
        <f>+'Tower Cranes'!C$41</f>
        <v>1</v>
      </c>
      <c r="T473" s="46">
        <f t="shared" si="290"/>
        <v>0</v>
      </c>
      <c r="U473" s="46">
        <f t="shared" si="291"/>
        <v>1</v>
      </c>
      <c r="V473" s="46">
        <f t="shared" si="302"/>
        <v>1</v>
      </c>
      <c r="W473" s="26"/>
      <c r="Y473" s="284">
        <f t="shared" si="297"/>
        <v>0</v>
      </c>
      <c r="Z473" s="57">
        <v>16</v>
      </c>
      <c r="AA473" s="193">
        <f t="shared" si="299"/>
        <v>1</v>
      </c>
      <c r="AB473" s="193">
        <f t="shared" si="305"/>
        <v>0</v>
      </c>
      <c r="AC473" s="193">
        <f t="shared" si="305"/>
        <v>0</v>
      </c>
      <c r="AD473" s="193">
        <f t="shared" si="305"/>
        <v>0</v>
      </c>
      <c r="AE473" s="193">
        <f t="shared" si="305"/>
        <v>0</v>
      </c>
      <c r="AF473" s="193">
        <f t="shared" si="305"/>
        <v>0</v>
      </c>
      <c r="AG473" s="193">
        <f t="shared" si="305"/>
        <v>0</v>
      </c>
      <c r="AH473" s="193">
        <f t="shared" si="305"/>
        <v>0</v>
      </c>
      <c r="AI473" s="193">
        <f t="shared" si="305"/>
        <v>0</v>
      </c>
      <c r="AJ473" s="193">
        <f t="shared" si="305"/>
        <v>0</v>
      </c>
      <c r="AK473" s="193">
        <f t="shared" si="305"/>
        <v>0</v>
      </c>
      <c r="AL473" s="193">
        <f t="shared" si="305"/>
        <v>0</v>
      </c>
      <c r="AM473" s="193">
        <f t="shared" si="305"/>
        <v>0</v>
      </c>
      <c r="AN473" s="193">
        <f t="shared" si="305"/>
        <v>0</v>
      </c>
      <c r="AO473" s="193">
        <f t="shared" si="305"/>
        <v>0</v>
      </c>
      <c r="AP473" s="193">
        <f t="shared" si="305"/>
        <v>0</v>
      </c>
      <c r="AQ473" s="193">
        <f t="shared" si="305"/>
        <v>0</v>
      </c>
      <c r="AR473" s="193">
        <f t="shared" si="304"/>
        <v>1</v>
      </c>
      <c r="AS473" s="193">
        <f t="shared" si="304"/>
        <v>0</v>
      </c>
      <c r="AT473" s="193">
        <f t="shared" si="304"/>
        <v>0</v>
      </c>
      <c r="AU473" s="193">
        <f t="shared" si="304"/>
        <v>0</v>
      </c>
      <c r="AV473" s="193">
        <f t="shared" si="304"/>
        <v>0</v>
      </c>
      <c r="AW473" s="193">
        <f t="shared" si="304"/>
        <v>0</v>
      </c>
      <c r="AX473" s="193">
        <f t="shared" si="304"/>
        <v>0</v>
      </c>
      <c r="AY473" s="193">
        <f t="shared" si="304"/>
        <v>0</v>
      </c>
      <c r="AZ473" s="193">
        <f t="shared" si="304"/>
        <v>0</v>
      </c>
      <c r="BA473" s="193">
        <f t="shared" si="304"/>
        <v>0</v>
      </c>
      <c r="BB473" s="193">
        <f t="shared" si="304"/>
        <v>0</v>
      </c>
      <c r="BC473" s="193">
        <f t="shared" si="304"/>
        <v>0</v>
      </c>
      <c r="BD473" s="193">
        <f t="shared" si="304"/>
        <v>0</v>
      </c>
      <c r="BE473" s="193">
        <f t="shared" si="304"/>
        <v>0</v>
      </c>
      <c r="BF473" s="193">
        <f t="shared" si="304"/>
        <v>0</v>
      </c>
      <c r="BG473" s="193">
        <f t="shared" si="303"/>
        <v>0</v>
      </c>
      <c r="BH473" s="193">
        <f t="shared" si="303"/>
        <v>0</v>
      </c>
      <c r="BI473" s="193">
        <f t="shared" si="303"/>
        <v>0</v>
      </c>
      <c r="BJ473" s="193">
        <f t="shared" si="303"/>
        <v>0</v>
      </c>
      <c r="BK473" s="193">
        <f t="shared" si="303"/>
        <v>0</v>
      </c>
      <c r="BL473" s="193">
        <f t="shared" si="303"/>
        <v>0</v>
      </c>
      <c r="BM473" s="193">
        <f t="shared" si="303"/>
        <v>0</v>
      </c>
      <c r="BN473" s="193">
        <f t="shared" si="303"/>
        <v>0</v>
      </c>
      <c r="BO473" s="193">
        <f t="shared" si="303"/>
        <v>0</v>
      </c>
      <c r="BP473" s="193">
        <f t="shared" si="303"/>
        <v>0</v>
      </c>
    </row>
    <row r="474" spans="1:68" ht="15" customHeight="1" outlineLevel="1">
      <c r="A474" s="14"/>
      <c r="B474" s="371" t="s">
        <v>267</v>
      </c>
      <c r="C474" s="364"/>
      <c r="D474" s="364"/>
      <c r="E474" s="364"/>
      <c r="F474" s="364"/>
      <c r="G474" s="365"/>
      <c r="H474" s="70"/>
      <c r="I474" s="70"/>
      <c r="J474" s="70"/>
      <c r="K474" s="183">
        <v>1</v>
      </c>
      <c r="L474" s="70"/>
      <c r="M474" s="70"/>
      <c r="N474" s="71"/>
      <c r="O474" s="70">
        <v>1</v>
      </c>
      <c r="P474" s="56">
        <f t="shared" si="300"/>
        <v>0</v>
      </c>
      <c r="Q474" s="46">
        <f t="shared" si="301"/>
        <v>1</v>
      </c>
      <c r="R474" s="46"/>
      <c r="S474" s="46">
        <f>+'Tower Cranes'!C$42</f>
        <v>1</v>
      </c>
      <c r="T474" s="46">
        <f t="shared" si="290"/>
        <v>0</v>
      </c>
      <c r="U474" s="46">
        <f t="shared" si="291"/>
        <v>1</v>
      </c>
      <c r="V474" s="46">
        <f t="shared" si="302"/>
        <v>1</v>
      </c>
      <c r="W474" s="26"/>
      <c r="Y474" s="284">
        <f t="shared" si="297"/>
        <v>0</v>
      </c>
      <c r="Z474" s="57">
        <v>16</v>
      </c>
      <c r="AA474" s="193">
        <f t="shared" si="299"/>
        <v>1</v>
      </c>
      <c r="AB474" s="193">
        <f t="shared" si="305"/>
        <v>0</v>
      </c>
      <c r="AC474" s="193">
        <f t="shared" si="305"/>
        <v>0</v>
      </c>
      <c r="AD474" s="193">
        <f t="shared" si="305"/>
        <v>0</v>
      </c>
      <c r="AE474" s="193">
        <f t="shared" si="305"/>
        <v>0</v>
      </c>
      <c r="AF474" s="193">
        <f t="shared" si="305"/>
        <v>0</v>
      </c>
      <c r="AG474" s="193">
        <f t="shared" si="305"/>
        <v>0</v>
      </c>
      <c r="AH474" s="193">
        <f t="shared" si="305"/>
        <v>0</v>
      </c>
      <c r="AI474" s="193">
        <f t="shared" si="305"/>
        <v>0</v>
      </c>
      <c r="AJ474" s="193">
        <f t="shared" si="305"/>
        <v>0</v>
      </c>
      <c r="AK474" s="193">
        <f t="shared" si="305"/>
        <v>0</v>
      </c>
      <c r="AL474" s="193">
        <f t="shared" si="305"/>
        <v>0</v>
      </c>
      <c r="AM474" s="193">
        <f t="shared" si="305"/>
        <v>0</v>
      </c>
      <c r="AN474" s="193">
        <f t="shared" si="305"/>
        <v>0</v>
      </c>
      <c r="AO474" s="193">
        <f t="shared" si="305"/>
        <v>0</v>
      </c>
      <c r="AP474" s="193">
        <f t="shared" si="305"/>
        <v>0</v>
      </c>
      <c r="AQ474" s="193">
        <f t="shared" si="305"/>
        <v>0</v>
      </c>
      <c r="AR474" s="193">
        <f t="shared" si="304"/>
        <v>1</v>
      </c>
      <c r="AS474" s="193">
        <f t="shared" si="304"/>
        <v>0</v>
      </c>
      <c r="AT474" s="193">
        <f t="shared" si="304"/>
        <v>0</v>
      </c>
      <c r="AU474" s="193">
        <f t="shared" si="304"/>
        <v>0</v>
      </c>
      <c r="AV474" s="193">
        <f t="shared" si="304"/>
        <v>0</v>
      </c>
      <c r="AW474" s="193">
        <f t="shared" si="304"/>
        <v>0</v>
      </c>
      <c r="AX474" s="193">
        <f t="shared" si="304"/>
        <v>0</v>
      </c>
      <c r="AY474" s="193">
        <f t="shared" si="304"/>
        <v>0</v>
      </c>
      <c r="AZ474" s="193">
        <f t="shared" si="304"/>
        <v>0</v>
      </c>
      <c r="BA474" s="193">
        <f t="shared" si="304"/>
        <v>0</v>
      </c>
      <c r="BB474" s="193">
        <f t="shared" si="304"/>
        <v>0</v>
      </c>
      <c r="BC474" s="193">
        <f t="shared" si="304"/>
        <v>0</v>
      </c>
      <c r="BD474" s="193">
        <f t="shared" si="304"/>
        <v>0</v>
      </c>
      <c r="BE474" s="193">
        <f t="shared" si="304"/>
        <v>0</v>
      </c>
      <c r="BF474" s="193">
        <f t="shared" si="304"/>
        <v>0</v>
      </c>
      <c r="BG474" s="193">
        <f t="shared" si="303"/>
        <v>0</v>
      </c>
      <c r="BH474" s="193">
        <f t="shared" si="303"/>
        <v>0</v>
      </c>
      <c r="BI474" s="193">
        <f t="shared" si="303"/>
        <v>0</v>
      </c>
      <c r="BJ474" s="193">
        <f t="shared" si="303"/>
        <v>0</v>
      </c>
      <c r="BK474" s="193">
        <f t="shared" si="303"/>
        <v>0</v>
      </c>
      <c r="BL474" s="193">
        <f t="shared" si="303"/>
        <v>0</v>
      </c>
      <c r="BM474" s="193">
        <f t="shared" si="303"/>
        <v>0</v>
      </c>
      <c r="BN474" s="193">
        <f t="shared" si="303"/>
        <v>0</v>
      </c>
      <c r="BO474" s="193">
        <f t="shared" si="303"/>
        <v>0</v>
      </c>
      <c r="BP474" s="193">
        <f t="shared" si="303"/>
        <v>0</v>
      </c>
    </row>
    <row r="475" spans="1:68" ht="15" customHeight="1" outlineLevel="1">
      <c r="A475" s="14"/>
      <c r="B475" s="371" t="s">
        <v>268</v>
      </c>
      <c r="C475" s="364"/>
      <c r="D475" s="364"/>
      <c r="E475" s="364"/>
      <c r="F475" s="364"/>
      <c r="G475" s="365"/>
      <c r="H475" s="70"/>
      <c r="I475" s="70"/>
      <c r="J475" s="70"/>
      <c r="K475" s="183">
        <v>1</v>
      </c>
      <c r="L475" s="70"/>
      <c r="M475" s="70"/>
      <c r="N475" s="71"/>
      <c r="O475" s="70">
        <v>1</v>
      </c>
      <c r="P475" s="56">
        <f t="shared" si="300"/>
        <v>0</v>
      </c>
      <c r="Q475" s="46">
        <f t="shared" si="301"/>
        <v>1</v>
      </c>
      <c r="R475" s="46"/>
      <c r="S475" s="46">
        <f>+'Tower Cranes'!C$43</f>
        <v>1</v>
      </c>
      <c r="T475" s="46">
        <f t="shared" si="290"/>
        <v>0</v>
      </c>
      <c r="U475" s="46">
        <f t="shared" si="291"/>
        <v>1</v>
      </c>
      <c r="V475" s="46">
        <f t="shared" si="302"/>
        <v>1</v>
      </c>
      <c r="W475" s="26"/>
      <c r="Y475" s="284">
        <f t="shared" si="297"/>
        <v>0</v>
      </c>
      <c r="Z475" s="57">
        <v>16</v>
      </c>
      <c r="AA475" s="193">
        <f t="shared" si="299"/>
        <v>1</v>
      </c>
      <c r="AB475" s="193">
        <f t="shared" si="305"/>
        <v>0</v>
      </c>
      <c r="AC475" s="193">
        <f t="shared" si="305"/>
        <v>0</v>
      </c>
      <c r="AD475" s="193">
        <f t="shared" si="305"/>
        <v>0</v>
      </c>
      <c r="AE475" s="193">
        <f t="shared" si="305"/>
        <v>0</v>
      </c>
      <c r="AF475" s="193">
        <f t="shared" si="305"/>
        <v>0</v>
      </c>
      <c r="AG475" s="193">
        <f t="shared" si="305"/>
        <v>0</v>
      </c>
      <c r="AH475" s="193">
        <f t="shared" si="305"/>
        <v>0</v>
      </c>
      <c r="AI475" s="193">
        <f t="shared" si="305"/>
        <v>0</v>
      </c>
      <c r="AJ475" s="193">
        <f t="shared" si="305"/>
        <v>0</v>
      </c>
      <c r="AK475" s="193">
        <f t="shared" si="305"/>
        <v>0</v>
      </c>
      <c r="AL475" s="193">
        <f t="shared" si="305"/>
        <v>0</v>
      </c>
      <c r="AM475" s="193">
        <f t="shared" si="305"/>
        <v>0</v>
      </c>
      <c r="AN475" s="193">
        <f t="shared" si="305"/>
        <v>0</v>
      </c>
      <c r="AO475" s="193">
        <f t="shared" si="305"/>
        <v>0</v>
      </c>
      <c r="AP475" s="193">
        <f t="shared" si="305"/>
        <v>0</v>
      </c>
      <c r="AQ475" s="193">
        <f t="shared" si="305"/>
        <v>0</v>
      </c>
      <c r="AR475" s="193">
        <f t="shared" si="304"/>
        <v>1</v>
      </c>
      <c r="AS475" s="193">
        <f t="shared" si="304"/>
        <v>0</v>
      </c>
      <c r="AT475" s="193">
        <f t="shared" si="304"/>
        <v>0</v>
      </c>
      <c r="AU475" s="193">
        <f t="shared" si="304"/>
        <v>0</v>
      </c>
      <c r="AV475" s="193">
        <f t="shared" si="304"/>
        <v>0</v>
      </c>
      <c r="AW475" s="193">
        <f t="shared" si="304"/>
        <v>0</v>
      </c>
      <c r="AX475" s="193">
        <f t="shared" si="304"/>
        <v>0</v>
      </c>
      <c r="AY475" s="193">
        <f t="shared" si="304"/>
        <v>0</v>
      </c>
      <c r="AZ475" s="193">
        <f t="shared" si="304"/>
        <v>0</v>
      </c>
      <c r="BA475" s="193">
        <f t="shared" si="304"/>
        <v>0</v>
      </c>
      <c r="BB475" s="193">
        <f t="shared" si="304"/>
        <v>0</v>
      </c>
      <c r="BC475" s="193">
        <f t="shared" si="304"/>
        <v>0</v>
      </c>
      <c r="BD475" s="193">
        <f t="shared" si="304"/>
        <v>0</v>
      </c>
      <c r="BE475" s="193">
        <f t="shared" si="304"/>
        <v>0</v>
      </c>
      <c r="BF475" s="193">
        <f t="shared" si="304"/>
        <v>0</v>
      </c>
      <c r="BG475" s="193">
        <f t="shared" si="303"/>
        <v>0</v>
      </c>
      <c r="BH475" s="193">
        <f t="shared" si="303"/>
        <v>0</v>
      </c>
      <c r="BI475" s="193">
        <f t="shared" si="303"/>
        <v>0</v>
      </c>
      <c r="BJ475" s="193">
        <f t="shared" si="303"/>
        <v>0</v>
      </c>
      <c r="BK475" s="193">
        <f t="shared" si="303"/>
        <v>0</v>
      </c>
      <c r="BL475" s="193">
        <f t="shared" si="303"/>
        <v>0</v>
      </c>
      <c r="BM475" s="193">
        <f t="shared" si="303"/>
        <v>0</v>
      </c>
      <c r="BN475" s="193">
        <f t="shared" si="303"/>
        <v>0</v>
      </c>
      <c r="BO475" s="193">
        <f t="shared" si="303"/>
        <v>0</v>
      </c>
      <c r="BP475" s="193">
        <f t="shared" si="303"/>
        <v>0</v>
      </c>
    </row>
    <row r="476" spans="1:68" ht="15" customHeight="1" outlineLevel="1">
      <c r="A476" s="14"/>
      <c r="B476" s="371" t="s">
        <v>269</v>
      </c>
      <c r="C476" s="364"/>
      <c r="D476" s="364"/>
      <c r="E476" s="364"/>
      <c r="F476" s="364"/>
      <c r="G476" s="365"/>
      <c r="H476" s="70"/>
      <c r="I476" s="70"/>
      <c r="J476" s="70"/>
      <c r="K476" s="183">
        <v>1</v>
      </c>
      <c r="L476" s="70"/>
      <c r="M476" s="70"/>
      <c r="N476" s="71"/>
      <c r="O476" s="70">
        <v>1</v>
      </c>
      <c r="P476" s="56">
        <f t="shared" si="300"/>
        <v>0</v>
      </c>
      <c r="Q476" s="46">
        <f t="shared" si="301"/>
        <v>1</v>
      </c>
      <c r="R476" s="46"/>
      <c r="S476" s="46">
        <f>+'Tower Cranes'!C$44</f>
        <v>1</v>
      </c>
      <c r="T476" s="46">
        <f t="shared" si="290"/>
        <v>0</v>
      </c>
      <c r="U476" s="46">
        <f t="shared" si="291"/>
        <v>1</v>
      </c>
      <c r="V476" s="46">
        <f t="shared" si="302"/>
        <v>1</v>
      </c>
      <c r="W476" s="26"/>
      <c r="Y476" s="284">
        <f t="shared" si="297"/>
        <v>0</v>
      </c>
      <c r="Z476" s="57">
        <v>16</v>
      </c>
      <c r="AA476" s="193">
        <f t="shared" si="299"/>
        <v>1</v>
      </c>
      <c r="AB476" s="193">
        <f t="shared" si="305"/>
        <v>0</v>
      </c>
      <c r="AC476" s="193">
        <f t="shared" si="305"/>
        <v>0</v>
      </c>
      <c r="AD476" s="193">
        <f t="shared" si="305"/>
        <v>0</v>
      </c>
      <c r="AE476" s="193">
        <f t="shared" si="305"/>
        <v>0</v>
      </c>
      <c r="AF476" s="193">
        <f t="shared" si="305"/>
        <v>0</v>
      </c>
      <c r="AG476" s="193">
        <f t="shared" si="305"/>
        <v>0</v>
      </c>
      <c r="AH476" s="193">
        <f t="shared" si="305"/>
        <v>0</v>
      </c>
      <c r="AI476" s="193">
        <f t="shared" si="305"/>
        <v>0</v>
      </c>
      <c r="AJ476" s="193">
        <f t="shared" si="305"/>
        <v>0</v>
      </c>
      <c r="AK476" s="193">
        <f t="shared" si="305"/>
        <v>0</v>
      </c>
      <c r="AL476" s="193">
        <f t="shared" si="305"/>
        <v>0</v>
      </c>
      <c r="AM476" s="193">
        <f t="shared" si="305"/>
        <v>0</v>
      </c>
      <c r="AN476" s="193">
        <f t="shared" si="305"/>
        <v>0</v>
      </c>
      <c r="AO476" s="193">
        <f t="shared" si="305"/>
        <v>0</v>
      </c>
      <c r="AP476" s="193">
        <f t="shared" si="305"/>
        <v>0</v>
      </c>
      <c r="AQ476" s="193">
        <f t="shared" si="305"/>
        <v>0</v>
      </c>
      <c r="AR476" s="193">
        <f t="shared" si="304"/>
        <v>1</v>
      </c>
      <c r="AS476" s="193">
        <f t="shared" si="304"/>
        <v>0</v>
      </c>
      <c r="AT476" s="193">
        <f t="shared" si="304"/>
        <v>0</v>
      </c>
      <c r="AU476" s="193">
        <f t="shared" si="304"/>
        <v>0</v>
      </c>
      <c r="AV476" s="193">
        <f t="shared" si="304"/>
        <v>0</v>
      </c>
      <c r="AW476" s="193">
        <f t="shared" si="304"/>
        <v>0</v>
      </c>
      <c r="AX476" s="193">
        <f t="shared" si="304"/>
        <v>0</v>
      </c>
      <c r="AY476" s="193">
        <f t="shared" si="304"/>
        <v>0</v>
      </c>
      <c r="AZ476" s="193">
        <f t="shared" si="304"/>
        <v>0</v>
      </c>
      <c r="BA476" s="193">
        <f t="shared" si="304"/>
        <v>0</v>
      </c>
      <c r="BB476" s="193">
        <f t="shared" si="304"/>
        <v>0</v>
      </c>
      <c r="BC476" s="193">
        <f t="shared" si="304"/>
        <v>0</v>
      </c>
      <c r="BD476" s="193">
        <f t="shared" si="304"/>
        <v>0</v>
      </c>
      <c r="BE476" s="193">
        <f t="shared" si="304"/>
        <v>0</v>
      </c>
      <c r="BF476" s="193">
        <f t="shared" si="304"/>
        <v>0</v>
      </c>
      <c r="BG476" s="193">
        <f t="shared" si="303"/>
        <v>0</v>
      </c>
      <c r="BH476" s="193">
        <f t="shared" si="303"/>
        <v>0</v>
      </c>
      <c r="BI476" s="193">
        <f t="shared" si="303"/>
        <v>0</v>
      </c>
      <c r="BJ476" s="193">
        <f t="shared" si="303"/>
        <v>0</v>
      </c>
      <c r="BK476" s="193">
        <f t="shared" si="303"/>
        <v>0</v>
      </c>
      <c r="BL476" s="193">
        <f t="shared" si="303"/>
        <v>0</v>
      </c>
      <c r="BM476" s="193">
        <f t="shared" si="303"/>
        <v>0</v>
      </c>
      <c r="BN476" s="193">
        <f t="shared" si="303"/>
        <v>0</v>
      </c>
      <c r="BO476" s="193">
        <f t="shared" si="303"/>
        <v>0</v>
      </c>
      <c r="BP476" s="193">
        <f t="shared" si="303"/>
        <v>0</v>
      </c>
    </row>
    <row r="477" spans="1:68" ht="15" customHeight="1" outlineLevel="1">
      <c r="A477" s="14"/>
      <c r="B477" s="371" t="s">
        <v>270</v>
      </c>
      <c r="C477" s="364"/>
      <c r="D477" s="364"/>
      <c r="E477" s="364"/>
      <c r="F477" s="364"/>
      <c r="G477" s="365"/>
      <c r="H477" s="70"/>
      <c r="I477" s="70"/>
      <c r="J477" s="70"/>
      <c r="K477" s="183">
        <v>1</v>
      </c>
      <c r="L477" s="70"/>
      <c r="M477" s="70"/>
      <c r="N477" s="71"/>
      <c r="O477" s="70">
        <v>1</v>
      </c>
      <c r="P477" s="56">
        <f t="shared" si="300"/>
        <v>0</v>
      </c>
      <c r="Q477" s="46">
        <f t="shared" si="301"/>
        <v>1</v>
      </c>
      <c r="R477" s="46"/>
      <c r="S477" s="46">
        <f>+'Tower Cranes'!C$45</f>
        <v>1</v>
      </c>
      <c r="T477" s="46">
        <f t="shared" si="290"/>
        <v>0</v>
      </c>
      <c r="U477" s="46">
        <f t="shared" si="291"/>
        <v>1</v>
      </c>
      <c r="V477" s="46">
        <f t="shared" si="302"/>
        <v>1</v>
      </c>
      <c r="W477" s="26"/>
      <c r="Y477" s="284">
        <f t="shared" si="297"/>
        <v>0</v>
      </c>
      <c r="Z477" s="57">
        <v>16</v>
      </c>
      <c r="AA477" s="193">
        <f t="shared" si="299"/>
        <v>1</v>
      </c>
      <c r="AB477" s="193">
        <f t="shared" si="305"/>
        <v>0</v>
      </c>
      <c r="AC477" s="193">
        <f t="shared" si="305"/>
        <v>0</v>
      </c>
      <c r="AD477" s="193">
        <f t="shared" si="305"/>
        <v>0</v>
      </c>
      <c r="AE477" s="193">
        <f t="shared" si="305"/>
        <v>0</v>
      </c>
      <c r="AF477" s="193">
        <f t="shared" si="305"/>
        <v>0</v>
      </c>
      <c r="AG477" s="193">
        <f t="shared" si="305"/>
        <v>0</v>
      </c>
      <c r="AH477" s="193">
        <f t="shared" si="305"/>
        <v>0</v>
      </c>
      <c r="AI477" s="193">
        <f t="shared" si="305"/>
        <v>0</v>
      </c>
      <c r="AJ477" s="193">
        <f t="shared" si="305"/>
        <v>0</v>
      </c>
      <c r="AK477" s="193">
        <f t="shared" si="305"/>
        <v>0</v>
      </c>
      <c r="AL477" s="193">
        <f t="shared" si="305"/>
        <v>0</v>
      </c>
      <c r="AM477" s="193">
        <f t="shared" si="305"/>
        <v>0</v>
      </c>
      <c r="AN477" s="193">
        <f t="shared" si="305"/>
        <v>0</v>
      </c>
      <c r="AO477" s="193">
        <f t="shared" si="305"/>
        <v>0</v>
      </c>
      <c r="AP477" s="193">
        <f t="shared" si="305"/>
        <v>0</v>
      </c>
      <c r="AQ477" s="193">
        <f t="shared" si="305"/>
        <v>0</v>
      </c>
      <c r="AR477" s="193">
        <f t="shared" si="304"/>
        <v>1</v>
      </c>
      <c r="AS477" s="193">
        <f t="shared" si="304"/>
        <v>0</v>
      </c>
      <c r="AT477" s="193">
        <f t="shared" si="304"/>
        <v>0</v>
      </c>
      <c r="AU477" s="193">
        <f t="shared" si="304"/>
        <v>0</v>
      </c>
      <c r="AV477" s="193">
        <f t="shared" si="304"/>
        <v>0</v>
      </c>
      <c r="AW477" s="193">
        <f t="shared" si="304"/>
        <v>0</v>
      </c>
      <c r="AX477" s="193">
        <f t="shared" si="304"/>
        <v>0</v>
      </c>
      <c r="AY477" s="193">
        <f t="shared" si="304"/>
        <v>0</v>
      </c>
      <c r="AZ477" s="193">
        <f t="shared" si="304"/>
        <v>0</v>
      </c>
      <c r="BA477" s="193">
        <f t="shared" si="304"/>
        <v>0</v>
      </c>
      <c r="BB477" s="193">
        <f t="shared" si="304"/>
        <v>0</v>
      </c>
      <c r="BC477" s="193">
        <f t="shared" si="304"/>
        <v>0</v>
      </c>
      <c r="BD477" s="193">
        <f t="shared" si="304"/>
        <v>0</v>
      </c>
      <c r="BE477" s="193">
        <f t="shared" si="304"/>
        <v>0</v>
      </c>
      <c r="BF477" s="193">
        <f t="shared" si="304"/>
        <v>0</v>
      </c>
      <c r="BG477" s="193">
        <f t="shared" si="303"/>
        <v>0</v>
      </c>
      <c r="BH477" s="193">
        <f t="shared" si="303"/>
        <v>0</v>
      </c>
      <c r="BI477" s="193">
        <f t="shared" si="303"/>
        <v>0</v>
      </c>
      <c r="BJ477" s="193">
        <f t="shared" si="303"/>
        <v>0</v>
      </c>
      <c r="BK477" s="193">
        <f t="shared" si="303"/>
        <v>0</v>
      </c>
      <c r="BL477" s="193">
        <f t="shared" si="303"/>
        <v>0</v>
      </c>
      <c r="BM477" s="193">
        <f t="shared" si="303"/>
        <v>0</v>
      </c>
      <c r="BN477" s="193">
        <f t="shared" si="303"/>
        <v>0</v>
      </c>
      <c r="BO477" s="193">
        <f t="shared" si="303"/>
        <v>0</v>
      </c>
      <c r="BP477" s="193">
        <f t="shared" si="303"/>
        <v>0</v>
      </c>
    </row>
    <row r="478" spans="1:68" ht="15" customHeight="1" outlineLevel="1">
      <c r="A478" s="14"/>
      <c r="B478" s="371" t="s">
        <v>271</v>
      </c>
      <c r="C478" s="364"/>
      <c r="D478" s="364"/>
      <c r="E478" s="364"/>
      <c r="F478" s="364"/>
      <c r="G478" s="365"/>
      <c r="H478" s="70"/>
      <c r="I478" s="70"/>
      <c r="J478" s="70"/>
      <c r="K478" s="183">
        <v>1</v>
      </c>
      <c r="L478" s="70"/>
      <c r="M478" s="70"/>
      <c r="N478" s="71"/>
      <c r="O478" s="70">
        <v>1</v>
      </c>
      <c r="P478" s="56">
        <f t="shared" si="300"/>
        <v>0</v>
      </c>
      <c r="Q478" s="46">
        <f t="shared" si="301"/>
        <v>1</v>
      </c>
      <c r="R478" s="46"/>
      <c r="S478" s="46">
        <f>+'Tower Cranes'!C$46</f>
        <v>1</v>
      </c>
      <c r="T478" s="46">
        <f t="shared" si="290"/>
        <v>0</v>
      </c>
      <c r="U478" s="46">
        <f t="shared" si="291"/>
        <v>1</v>
      </c>
      <c r="V478" s="46">
        <f t="shared" si="302"/>
        <v>1</v>
      </c>
      <c r="W478" s="26"/>
      <c r="Y478" s="284">
        <f t="shared" si="297"/>
        <v>0</v>
      </c>
      <c r="Z478" s="57">
        <v>16</v>
      </c>
      <c r="AA478" s="193">
        <f t="shared" si="299"/>
        <v>1</v>
      </c>
      <c r="AB478" s="193">
        <f t="shared" si="305"/>
        <v>0</v>
      </c>
      <c r="AC478" s="193">
        <f t="shared" si="305"/>
        <v>0</v>
      </c>
      <c r="AD478" s="193">
        <f t="shared" si="305"/>
        <v>0</v>
      </c>
      <c r="AE478" s="193">
        <f t="shared" si="305"/>
        <v>0</v>
      </c>
      <c r="AF478" s="193">
        <f t="shared" si="305"/>
        <v>0</v>
      </c>
      <c r="AG478" s="193">
        <f t="shared" si="305"/>
        <v>0</v>
      </c>
      <c r="AH478" s="193">
        <f t="shared" si="305"/>
        <v>0</v>
      </c>
      <c r="AI478" s="193">
        <f t="shared" si="305"/>
        <v>0</v>
      </c>
      <c r="AJ478" s="193">
        <f t="shared" si="305"/>
        <v>0</v>
      </c>
      <c r="AK478" s="193">
        <f t="shared" si="305"/>
        <v>0</v>
      </c>
      <c r="AL478" s="193">
        <f t="shared" si="305"/>
        <v>0</v>
      </c>
      <c r="AM478" s="193">
        <f t="shared" si="305"/>
        <v>0</v>
      </c>
      <c r="AN478" s="193">
        <f t="shared" si="305"/>
        <v>0</v>
      </c>
      <c r="AO478" s="193">
        <f t="shared" si="305"/>
        <v>0</v>
      </c>
      <c r="AP478" s="193">
        <f t="shared" si="305"/>
        <v>0</v>
      </c>
      <c r="AQ478" s="193">
        <f t="shared" si="305"/>
        <v>0</v>
      </c>
      <c r="AR478" s="193">
        <f t="shared" si="304"/>
        <v>1</v>
      </c>
      <c r="AS478" s="193">
        <f t="shared" si="304"/>
        <v>0</v>
      </c>
      <c r="AT478" s="193">
        <f t="shared" si="304"/>
        <v>0</v>
      </c>
      <c r="AU478" s="193">
        <f t="shared" si="304"/>
        <v>0</v>
      </c>
      <c r="AV478" s="193">
        <f t="shared" si="304"/>
        <v>0</v>
      </c>
      <c r="AW478" s="193">
        <f t="shared" si="304"/>
        <v>0</v>
      </c>
      <c r="AX478" s="193">
        <f t="shared" si="304"/>
        <v>0</v>
      </c>
      <c r="AY478" s="193">
        <f t="shared" si="304"/>
        <v>0</v>
      </c>
      <c r="AZ478" s="193">
        <f t="shared" si="304"/>
        <v>0</v>
      </c>
      <c r="BA478" s="193">
        <f t="shared" si="304"/>
        <v>0</v>
      </c>
      <c r="BB478" s="193">
        <f t="shared" si="304"/>
        <v>0</v>
      </c>
      <c r="BC478" s="193">
        <f t="shared" si="304"/>
        <v>0</v>
      </c>
      <c r="BD478" s="193">
        <f t="shared" si="304"/>
        <v>0</v>
      </c>
      <c r="BE478" s="193">
        <f t="shared" si="304"/>
        <v>0</v>
      </c>
      <c r="BF478" s="193">
        <f t="shared" si="304"/>
        <v>0</v>
      </c>
      <c r="BG478" s="193">
        <f t="shared" si="303"/>
        <v>0</v>
      </c>
      <c r="BH478" s="193">
        <f t="shared" si="303"/>
        <v>0</v>
      </c>
      <c r="BI478" s="193">
        <f t="shared" si="303"/>
        <v>0</v>
      </c>
      <c r="BJ478" s="193">
        <f t="shared" si="303"/>
        <v>0</v>
      </c>
      <c r="BK478" s="193">
        <f t="shared" si="303"/>
        <v>0</v>
      </c>
      <c r="BL478" s="193">
        <f t="shared" si="303"/>
        <v>0</v>
      </c>
      <c r="BM478" s="193">
        <f t="shared" si="303"/>
        <v>0</v>
      </c>
      <c r="BN478" s="193">
        <f t="shared" si="303"/>
        <v>0</v>
      </c>
      <c r="BO478" s="193">
        <f t="shared" si="303"/>
        <v>0</v>
      </c>
      <c r="BP478" s="193">
        <f t="shared" si="303"/>
        <v>0</v>
      </c>
    </row>
    <row r="479" spans="1:68" ht="15" customHeight="1" outlineLevel="1">
      <c r="A479" s="14"/>
      <c r="B479" s="371" t="s">
        <v>272</v>
      </c>
      <c r="C479" s="364"/>
      <c r="D479" s="364"/>
      <c r="E479" s="364"/>
      <c r="F479" s="364"/>
      <c r="G479" s="365"/>
      <c r="H479" s="70"/>
      <c r="I479" s="70"/>
      <c r="J479" s="70"/>
      <c r="K479" s="183">
        <v>1</v>
      </c>
      <c r="L479" s="70"/>
      <c r="M479" s="70"/>
      <c r="N479" s="71"/>
      <c r="O479" s="70">
        <v>1</v>
      </c>
      <c r="P479" s="56">
        <f t="shared" si="300"/>
        <v>0</v>
      </c>
      <c r="Q479" s="46">
        <f t="shared" si="301"/>
        <v>1</v>
      </c>
      <c r="R479" s="46"/>
      <c r="S479" s="46">
        <f>+'Tower Cranes'!C$47</f>
        <v>1</v>
      </c>
      <c r="T479" s="46">
        <f t="shared" si="290"/>
        <v>0</v>
      </c>
      <c r="U479" s="46">
        <f t="shared" si="291"/>
        <v>1</v>
      </c>
      <c r="V479" s="46">
        <f t="shared" si="302"/>
        <v>1</v>
      </c>
      <c r="W479" s="26"/>
      <c r="Y479" s="284">
        <f t="shared" si="297"/>
        <v>0</v>
      </c>
      <c r="Z479" s="57">
        <v>16</v>
      </c>
      <c r="AA479" s="193">
        <f t="shared" si="299"/>
        <v>1</v>
      </c>
      <c r="AB479" s="193">
        <f t="shared" si="305"/>
        <v>0</v>
      </c>
      <c r="AC479" s="193">
        <f t="shared" si="305"/>
        <v>0</v>
      </c>
      <c r="AD479" s="193">
        <f t="shared" si="305"/>
        <v>0</v>
      </c>
      <c r="AE479" s="193">
        <f t="shared" si="305"/>
        <v>0</v>
      </c>
      <c r="AF479" s="193">
        <f t="shared" si="305"/>
        <v>0</v>
      </c>
      <c r="AG479" s="193">
        <f t="shared" si="305"/>
        <v>0</v>
      </c>
      <c r="AH479" s="193">
        <f t="shared" si="305"/>
        <v>0</v>
      </c>
      <c r="AI479" s="193">
        <f t="shared" si="305"/>
        <v>0</v>
      </c>
      <c r="AJ479" s="193">
        <f t="shared" si="305"/>
        <v>0</v>
      </c>
      <c r="AK479" s="193">
        <f t="shared" si="305"/>
        <v>0</v>
      </c>
      <c r="AL479" s="193">
        <f t="shared" si="305"/>
        <v>0</v>
      </c>
      <c r="AM479" s="193">
        <f t="shared" si="305"/>
        <v>0</v>
      </c>
      <c r="AN479" s="193">
        <f t="shared" si="305"/>
        <v>0</v>
      </c>
      <c r="AO479" s="193">
        <f t="shared" si="305"/>
        <v>0</v>
      </c>
      <c r="AP479" s="193">
        <f t="shared" si="305"/>
        <v>0</v>
      </c>
      <c r="AQ479" s="193">
        <f t="shared" si="305"/>
        <v>0</v>
      </c>
      <c r="AR479" s="193">
        <f t="shared" si="304"/>
        <v>1</v>
      </c>
      <c r="AS479" s="193">
        <f t="shared" si="304"/>
        <v>0</v>
      </c>
      <c r="AT479" s="193">
        <f t="shared" si="304"/>
        <v>0</v>
      </c>
      <c r="AU479" s="193">
        <f t="shared" si="304"/>
        <v>0</v>
      </c>
      <c r="AV479" s="193">
        <f t="shared" si="304"/>
        <v>0</v>
      </c>
      <c r="AW479" s="193">
        <f t="shared" si="304"/>
        <v>0</v>
      </c>
      <c r="AX479" s="193">
        <f t="shared" si="304"/>
        <v>0</v>
      </c>
      <c r="AY479" s="193">
        <f t="shared" si="304"/>
        <v>0</v>
      </c>
      <c r="AZ479" s="193">
        <f t="shared" si="304"/>
        <v>0</v>
      </c>
      <c r="BA479" s="193">
        <f t="shared" si="304"/>
        <v>0</v>
      </c>
      <c r="BB479" s="193">
        <f t="shared" si="304"/>
        <v>0</v>
      </c>
      <c r="BC479" s="193">
        <f t="shared" si="304"/>
        <v>0</v>
      </c>
      <c r="BD479" s="193">
        <f t="shared" si="304"/>
        <v>0</v>
      </c>
      <c r="BE479" s="193">
        <f t="shared" si="304"/>
        <v>0</v>
      </c>
      <c r="BF479" s="193">
        <f t="shared" si="304"/>
        <v>0</v>
      </c>
      <c r="BG479" s="193">
        <f t="shared" si="303"/>
        <v>0</v>
      </c>
      <c r="BH479" s="193">
        <f t="shared" si="303"/>
        <v>0</v>
      </c>
      <c r="BI479" s="193">
        <f t="shared" si="303"/>
        <v>0</v>
      </c>
      <c r="BJ479" s="193">
        <f t="shared" si="303"/>
        <v>0</v>
      </c>
      <c r="BK479" s="193">
        <f t="shared" si="303"/>
        <v>0</v>
      </c>
      <c r="BL479" s="193">
        <f t="shared" si="303"/>
        <v>0</v>
      </c>
      <c r="BM479" s="193">
        <f t="shared" si="303"/>
        <v>0</v>
      </c>
      <c r="BN479" s="193">
        <f t="shared" si="303"/>
        <v>0</v>
      </c>
      <c r="BO479" s="193">
        <f t="shared" si="303"/>
        <v>0</v>
      </c>
      <c r="BP479" s="193">
        <f t="shared" si="303"/>
        <v>0</v>
      </c>
    </row>
    <row r="480" spans="1:68" ht="15" customHeight="1" outlineLevel="1">
      <c r="A480" s="14"/>
      <c r="B480" s="371" t="s">
        <v>273</v>
      </c>
      <c r="C480" s="364"/>
      <c r="D480" s="364"/>
      <c r="E480" s="364"/>
      <c r="F480" s="364"/>
      <c r="G480" s="365"/>
      <c r="H480" s="70"/>
      <c r="I480" s="70"/>
      <c r="J480" s="70"/>
      <c r="K480" s="183">
        <v>1</v>
      </c>
      <c r="L480" s="70"/>
      <c r="M480" s="70"/>
      <c r="N480" s="71"/>
      <c r="O480" s="70">
        <v>1</v>
      </c>
      <c r="P480" s="56">
        <f t="shared" si="300"/>
        <v>0</v>
      </c>
      <c r="Q480" s="46">
        <f t="shared" si="301"/>
        <v>1</v>
      </c>
      <c r="R480" s="46"/>
      <c r="S480" s="46">
        <f>+'Tower Cranes'!C$48</f>
        <v>1</v>
      </c>
      <c r="T480" s="46">
        <f t="shared" si="290"/>
        <v>0</v>
      </c>
      <c r="U480" s="46">
        <f t="shared" si="291"/>
        <v>1</v>
      </c>
      <c r="V480" s="46">
        <f t="shared" si="302"/>
        <v>1</v>
      </c>
      <c r="W480" s="26"/>
      <c r="Y480" s="284">
        <f t="shared" si="297"/>
        <v>0</v>
      </c>
      <c r="Z480" s="57">
        <v>16</v>
      </c>
      <c r="AA480" s="193">
        <f t="shared" si="299"/>
        <v>1</v>
      </c>
      <c r="AB480" s="193">
        <f t="shared" si="305"/>
        <v>0</v>
      </c>
      <c r="AC480" s="193">
        <f t="shared" si="305"/>
        <v>0</v>
      </c>
      <c r="AD480" s="193">
        <f t="shared" si="305"/>
        <v>0</v>
      </c>
      <c r="AE480" s="193">
        <f t="shared" si="305"/>
        <v>0</v>
      </c>
      <c r="AF480" s="193">
        <f t="shared" si="305"/>
        <v>0</v>
      </c>
      <c r="AG480" s="193">
        <f t="shared" si="305"/>
        <v>0</v>
      </c>
      <c r="AH480" s="193">
        <f t="shared" si="305"/>
        <v>0</v>
      </c>
      <c r="AI480" s="193">
        <f t="shared" si="305"/>
        <v>0</v>
      </c>
      <c r="AJ480" s="193">
        <f t="shared" si="305"/>
        <v>0</v>
      </c>
      <c r="AK480" s="193">
        <f t="shared" si="305"/>
        <v>0</v>
      </c>
      <c r="AL480" s="193">
        <f t="shared" si="305"/>
        <v>0</v>
      </c>
      <c r="AM480" s="193">
        <f t="shared" si="305"/>
        <v>0</v>
      </c>
      <c r="AN480" s="193">
        <f t="shared" si="305"/>
        <v>0</v>
      </c>
      <c r="AO480" s="193">
        <f t="shared" si="305"/>
        <v>0</v>
      </c>
      <c r="AP480" s="193">
        <f t="shared" si="305"/>
        <v>0</v>
      </c>
      <c r="AQ480" s="193">
        <f t="shared" si="305"/>
        <v>0</v>
      </c>
      <c r="AR480" s="193">
        <f t="shared" si="304"/>
        <v>1</v>
      </c>
      <c r="AS480" s="193">
        <f t="shared" si="304"/>
        <v>0</v>
      </c>
      <c r="AT480" s="193">
        <f t="shared" si="304"/>
        <v>0</v>
      </c>
      <c r="AU480" s="193">
        <f t="shared" si="304"/>
        <v>0</v>
      </c>
      <c r="AV480" s="193">
        <f t="shared" si="304"/>
        <v>0</v>
      </c>
      <c r="AW480" s="193">
        <f t="shared" si="304"/>
        <v>0</v>
      </c>
      <c r="AX480" s="193">
        <f t="shared" si="304"/>
        <v>0</v>
      </c>
      <c r="AY480" s="193">
        <f t="shared" si="304"/>
        <v>0</v>
      </c>
      <c r="AZ480" s="193">
        <f t="shared" si="304"/>
        <v>0</v>
      </c>
      <c r="BA480" s="193">
        <f t="shared" si="304"/>
        <v>0</v>
      </c>
      <c r="BB480" s="193">
        <f t="shared" si="304"/>
        <v>0</v>
      </c>
      <c r="BC480" s="193">
        <f t="shared" si="304"/>
        <v>0</v>
      </c>
      <c r="BD480" s="193">
        <f t="shared" si="304"/>
        <v>0</v>
      </c>
      <c r="BE480" s="193">
        <f t="shared" si="304"/>
        <v>0</v>
      </c>
      <c r="BF480" s="193">
        <f t="shared" si="304"/>
        <v>0</v>
      </c>
      <c r="BG480" s="193">
        <f t="shared" si="303"/>
        <v>0</v>
      </c>
      <c r="BH480" s="193">
        <f t="shared" si="303"/>
        <v>0</v>
      </c>
      <c r="BI480" s="193">
        <f t="shared" si="303"/>
        <v>0</v>
      </c>
      <c r="BJ480" s="193">
        <f t="shared" si="303"/>
        <v>0</v>
      </c>
      <c r="BK480" s="193">
        <f t="shared" si="303"/>
        <v>0</v>
      </c>
      <c r="BL480" s="193">
        <f t="shared" si="303"/>
        <v>0</v>
      </c>
      <c r="BM480" s="193">
        <f t="shared" si="303"/>
        <v>0</v>
      </c>
      <c r="BN480" s="193">
        <f t="shared" si="303"/>
        <v>0</v>
      </c>
      <c r="BO480" s="193">
        <f t="shared" si="303"/>
        <v>0</v>
      </c>
      <c r="BP480" s="193">
        <f t="shared" si="303"/>
        <v>0</v>
      </c>
    </row>
    <row r="481" spans="1:68" ht="15" customHeight="1" outlineLevel="1">
      <c r="A481" s="14"/>
      <c r="B481" s="371" t="s">
        <v>274</v>
      </c>
      <c r="C481" s="364"/>
      <c r="D481" s="364"/>
      <c r="E481" s="364"/>
      <c r="F481" s="364"/>
      <c r="G481" s="365"/>
      <c r="H481" s="70"/>
      <c r="I481" s="70"/>
      <c r="J481" s="70"/>
      <c r="K481" s="183">
        <v>1</v>
      </c>
      <c r="L481" s="74">
        <f>+L462</f>
        <v>40055</v>
      </c>
      <c r="M481" s="74">
        <f>+M462</f>
        <v>40985</v>
      </c>
      <c r="N481" s="73">
        <f>(M481-L481)/365*12</f>
        <v>30.575342465753423</v>
      </c>
      <c r="O481" s="70"/>
      <c r="P481" s="56">
        <f t="shared" si="300"/>
        <v>30.575342465753423</v>
      </c>
      <c r="Q481" s="46">
        <f t="shared" si="301"/>
        <v>0</v>
      </c>
      <c r="R481" s="218">
        <v>1</v>
      </c>
      <c r="S481" s="46"/>
      <c r="T481" s="46">
        <f t="shared" si="290"/>
        <v>30.575342465753423</v>
      </c>
      <c r="U481" s="46">
        <f t="shared" si="291"/>
        <v>0</v>
      </c>
      <c r="V481" s="46">
        <f t="shared" si="302"/>
        <v>30.575342465753423</v>
      </c>
      <c r="W481" s="26"/>
      <c r="Y481" s="284">
        <f t="shared" si="297"/>
        <v>0</v>
      </c>
      <c r="Z481" s="57">
        <v>16</v>
      </c>
      <c r="AA481" s="193">
        <f t="shared" si="299"/>
        <v>30.575342465753423</v>
      </c>
      <c r="AB481" s="193">
        <f t="shared" si="305"/>
        <v>0</v>
      </c>
      <c r="AC481" s="193">
        <f t="shared" si="305"/>
        <v>0</v>
      </c>
      <c r="AD481" s="193">
        <f t="shared" si="305"/>
        <v>0</v>
      </c>
      <c r="AE481" s="193">
        <f t="shared" si="305"/>
        <v>0</v>
      </c>
      <c r="AF481" s="193">
        <f t="shared" si="305"/>
        <v>0</v>
      </c>
      <c r="AG481" s="193">
        <f t="shared" si="305"/>
        <v>0</v>
      </c>
      <c r="AH481" s="193">
        <f t="shared" si="305"/>
        <v>0</v>
      </c>
      <c r="AI481" s="193">
        <f t="shared" si="305"/>
        <v>0</v>
      </c>
      <c r="AJ481" s="193">
        <f t="shared" si="305"/>
        <v>0</v>
      </c>
      <c r="AK481" s="193">
        <f t="shared" si="305"/>
        <v>0</v>
      </c>
      <c r="AL481" s="193">
        <f t="shared" si="305"/>
        <v>0</v>
      </c>
      <c r="AM481" s="193">
        <f t="shared" si="305"/>
        <v>0</v>
      </c>
      <c r="AN481" s="193">
        <f t="shared" si="305"/>
        <v>0</v>
      </c>
      <c r="AO481" s="193">
        <f t="shared" si="305"/>
        <v>0</v>
      </c>
      <c r="AP481" s="193">
        <f t="shared" si="305"/>
        <v>0</v>
      </c>
      <c r="AQ481" s="193">
        <f t="shared" si="305"/>
        <v>0</v>
      </c>
      <c r="AR481" s="193">
        <f t="shared" si="304"/>
        <v>30.575342465753423</v>
      </c>
      <c r="AS481" s="193">
        <f t="shared" si="304"/>
        <v>0</v>
      </c>
      <c r="AT481" s="193">
        <f t="shared" si="304"/>
        <v>0</v>
      </c>
      <c r="AU481" s="193">
        <f t="shared" si="304"/>
        <v>0</v>
      </c>
      <c r="AV481" s="193">
        <f t="shared" si="304"/>
        <v>0</v>
      </c>
      <c r="AW481" s="193">
        <f t="shared" si="304"/>
        <v>0</v>
      </c>
      <c r="AX481" s="193">
        <f t="shared" si="304"/>
        <v>0</v>
      </c>
      <c r="AY481" s="193">
        <f t="shared" si="304"/>
        <v>0</v>
      </c>
      <c r="AZ481" s="193">
        <f t="shared" si="304"/>
        <v>0</v>
      </c>
      <c r="BA481" s="193">
        <f t="shared" si="304"/>
        <v>0</v>
      </c>
      <c r="BB481" s="193">
        <f t="shared" si="304"/>
        <v>0</v>
      </c>
      <c r="BC481" s="193">
        <f t="shared" si="304"/>
        <v>0</v>
      </c>
      <c r="BD481" s="193">
        <f t="shared" si="304"/>
        <v>0</v>
      </c>
      <c r="BE481" s="193">
        <f t="shared" si="304"/>
        <v>0</v>
      </c>
      <c r="BF481" s="193">
        <f t="shared" si="304"/>
        <v>0</v>
      </c>
      <c r="BG481" s="193">
        <f t="shared" ref="BG481:BP496" si="306">+IF($Z481=BG$12,$V481,0)</f>
        <v>0</v>
      </c>
      <c r="BH481" s="193">
        <f t="shared" si="306"/>
        <v>0</v>
      </c>
      <c r="BI481" s="193">
        <f t="shared" si="306"/>
        <v>0</v>
      </c>
      <c r="BJ481" s="193">
        <f t="shared" si="306"/>
        <v>0</v>
      </c>
      <c r="BK481" s="193">
        <f t="shared" si="306"/>
        <v>0</v>
      </c>
      <c r="BL481" s="193">
        <f t="shared" si="306"/>
        <v>0</v>
      </c>
      <c r="BM481" s="193">
        <f t="shared" si="306"/>
        <v>0</v>
      </c>
      <c r="BN481" s="193">
        <f t="shared" si="306"/>
        <v>0</v>
      </c>
      <c r="BO481" s="193">
        <f t="shared" si="306"/>
        <v>0</v>
      </c>
      <c r="BP481" s="193">
        <f t="shared" si="306"/>
        <v>0</v>
      </c>
    </row>
    <row r="482" spans="1:68" ht="15" customHeight="1" outlineLevel="1">
      <c r="A482" s="14"/>
      <c r="B482" s="372" t="s">
        <v>732</v>
      </c>
      <c r="C482" s="373"/>
      <c r="D482" s="373"/>
      <c r="E482" s="373"/>
      <c r="F482" s="278" t="str">
        <f>+'Tower Cranes'!D$6</f>
        <v>KNF</v>
      </c>
      <c r="G482" s="279" t="str">
        <f>+'Tower Cranes'!D$7</f>
        <v>336i</v>
      </c>
      <c r="H482" s="70"/>
      <c r="I482" s="70"/>
      <c r="J482" s="70"/>
      <c r="K482" s="70"/>
      <c r="L482" s="70"/>
      <c r="M482" s="70"/>
      <c r="N482" s="71"/>
      <c r="O482" s="70"/>
      <c r="P482" s="56"/>
      <c r="Q482" s="46"/>
      <c r="R482" s="46"/>
      <c r="S482" s="46"/>
      <c r="T482" s="46">
        <f t="shared" si="290"/>
        <v>0</v>
      </c>
      <c r="U482" s="46">
        <f t="shared" si="291"/>
        <v>0</v>
      </c>
      <c r="V482" s="46"/>
      <c r="W482" s="26"/>
      <c r="Y482" s="284"/>
      <c r="AA482" s="193" t="str">
        <f t="shared" si="299"/>
        <v/>
      </c>
      <c r="AB482" s="193">
        <f t="shared" si="305"/>
        <v>0</v>
      </c>
      <c r="AC482" s="193">
        <f t="shared" si="305"/>
        <v>0</v>
      </c>
      <c r="AD482" s="193">
        <f t="shared" si="305"/>
        <v>0</v>
      </c>
      <c r="AE482" s="193">
        <f t="shared" si="305"/>
        <v>0</v>
      </c>
      <c r="AF482" s="193">
        <f t="shared" si="305"/>
        <v>0</v>
      </c>
      <c r="AG482" s="193">
        <f t="shared" si="305"/>
        <v>0</v>
      </c>
      <c r="AH482" s="193">
        <f t="shared" si="305"/>
        <v>0</v>
      </c>
      <c r="AI482" s="193">
        <f t="shared" si="305"/>
        <v>0</v>
      </c>
      <c r="AJ482" s="193">
        <f t="shared" si="305"/>
        <v>0</v>
      </c>
      <c r="AK482" s="193">
        <f t="shared" si="305"/>
        <v>0</v>
      </c>
      <c r="AL482" s="193">
        <f t="shared" si="305"/>
        <v>0</v>
      </c>
      <c r="AM482" s="193">
        <f t="shared" si="305"/>
        <v>0</v>
      </c>
      <c r="AN482" s="193">
        <f t="shared" si="305"/>
        <v>0</v>
      </c>
      <c r="AO482" s="193">
        <f t="shared" si="305"/>
        <v>0</v>
      </c>
      <c r="AP482" s="193">
        <f t="shared" si="305"/>
        <v>0</v>
      </c>
      <c r="AQ482" s="193">
        <f t="shared" ref="AQ482:BF497" si="307">+IF($Z482=AQ$12,$V482,0)</f>
        <v>0</v>
      </c>
      <c r="AR482" s="193">
        <f t="shared" si="307"/>
        <v>0</v>
      </c>
      <c r="AS482" s="193">
        <f t="shared" si="307"/>
        <v>0</v>
      </c>
      <c r="AT482" s="193">
        <f t="shared" si="307"/>
        <v>0</v>
      </c>
      <c r="AU482" s="193">
        <f t="shared" si="307"/>
        <v>0</v>
      </c>
      <c r="AV482" s="193">
        <f t="shared" si="307"/>
        <v>0</v>
      </c>
      <c r="AW482" s="193">
        <f t="shared" si="307"/>
        <v>0</v>
      </c>
      <c r="AX482" s="193">
        <f t="shared" si="307"/>
        <v>0</v>
      </c>
      <c r="AY482" s="193">
        <f t="shared" si="307"/>
        <v>0</v>
      </c>
      <c r="AZ482" s="193">
        <f t="shared" si="307"/>
        <v>0</v>
      </c>
      <c r="BA482" s="193">
        <f t="shared" si="307"/>
        <v>0</v>
      </c>
      <c r="BB482" s="193">
        <f t="shared" si="307"/>
        <v>0</v>
      </c>
      <c r="BC482" s="193">
        <f t="shared" si="307"/>
        <v>0</v>
      </c>
      <c r="BD482" s="193">
        <f t="shared" si="307"/>
        <v>0</v>
      </c>
      <c r="BE482" s="193">
        <f t="shared" si="307"/>
        <v>0</v>
      </c>
      <c r="BF482" s="193">
        <f t="shared" si="307"/>
        <v>0</v>
      </c>
      <c r="BG482" s="193">
        <f t="shared" si="306"/>
        <v>0</v>
      </c>
      <c r="BH482" s="193">
        <f t="shared" si="306"/>
        <v>0</v>
      </c>
      <c r="BI482" s="193">
        <f t="shared" si="306"/>
        <v>0</v>
      </c>
      <c r="BJ482" s="193">
        <f t="shared" si="306"/>
        <v>0</v>
      </c>
      <c r="BK482" s="193">
        <f t="shared" si="306"/>
        <v>0</v>
      </c>
      <c r="BL482" s="193">
        <f t="shared" si="306"/>
        <v>0</v>
      </c>
      <c r="BM482" s="193">
        <f t="shared" si="306"/>
        <v>0</v>
      </c>
      <c r="BN482" s="193">
        <f t="shared" si="306"/>
        <v>0</v>
      </c>
      <c r="BO482" s="193">
        <f t="shared" si="306"/>
        <v>0</v>
      </c>
      <c r="BP482" s="193">
        <f t="shared" si="306"/>
        <v>0</v>
      </c>
    </row>
    <row r="483" spans="1:68" ht="15" customHeight="1" outlineLevel="1">
      <c r="A483" s="14"/>
      <c r="B483" s="363" t="s">
        <v>255</v>
      </c>
      <c r="C483" s="375"/>
      <c r="D483" s="375"/>
      <c r="E483" s="375"/>
      <c r="F483" s="375"/>
      <c r="G483" s="376"/>
      <c r="H483" s="70"/>
      <c r="I483" s="70"/>
      <c r="J483" s="70"/>
      <c r="K483" s="183">
        <v>1</v>
      </c>
      <c r="L483" s="212">
        <f>E7+40</f>
        <v>40005</v>
      </c>
      <c r="M483" s="212">
        <f>L483+29.5*31</f>
        <v>40919.5</v>
      </c>
      <c r="N483" s="73">
        <f>(M483-L483)/365*12</f>
        <v>30.065753424657537</v>
      </c>
      <c r="O483" s="70"/>
      <c r="P483" s="56">
        <f t="shared" ref="P483:P502" si="308">H483*I483+K483*N483</f>
        <v>30.065753424657537</v>
      </c>
      <c r="Q483" s="46">
        <f t="shared" ref="Q483:Q502" si="309">H483*J483+K483*O483</f>
        <v>0</v>
      </c>
      <c r="R483" s="46">
        <f>+'Tower Cranes'!D$23</f>
        <v>1</v>
      </c>
      <c r="S483" s="46"/>
      <c r="T483" s="46">
        <f t="shared" si="290"/>
        <v>30.065753424657537</v>
      </c>
      <c r="U483" s="46">
        <f t="shared" si="291"/>
        <v>0</v>
      </c>
      <c r="V483" s="46">
        <f t="shared" ref="V483:V502" si="310">T483+U483</f>
        <v>30.065753424657537</v>
      </c>
      <c r="W483" s="26"/>
      <c r="Y483" s="284">
        <f t="shared" si="297"/>
        <v>0</v>
      </c>
      <c r="Z483" s="57">
        <v>16</v>
      </c>
      <c r="AA483" s="193">
        <f t="shared" si="299"/>
        <v>30.065753424657537</v>
      </c>
      <c r="AB483" s="193">
        <f t="shared" ref="AB483:AQ498" si="311">+IF($Z483=AB$12,$V483,0)</f>
        <v>0</v>
      </c>
      <c r="AC483" s="193">
        <f t="shared" si="311"/>
        <v>0</v>
      </c>
      <c r="AD483" s="193">
        <f t="shared" si="311"/>
        <v>0</v>
      </c>
      <c r="AE483" s="193">
        <f t="shared" si="311"/>
        <v>0</v>
      </c>
      <c r="AF483" s="193">
        <f t="shared" si="311"/>
        <v>0</v>
      </c>
      <c r="AG483" s="193">
        <f t="shared" si="311"/>
        <v>0</v>
      </c>
      <c r="AH483" s="193">
        <f t="shared" si="311"/>
        <v>0</v>
      </c>
      <c r="AI483" s="193">
        <f t="shared" si="311"/>
        <v>0</v>
      </c>
      <c r="AJ483" s="193">
        <f t="shared" si="311"/>
        <v>0</v>
      </c>
      <c r="AK483" s="193">
        <f t="shared" si="311"/>
        <v>0</v>
      </c>
      <c r="AL483" s="193">
        <f t="shared" si="311"/>
        <v>0</v>
      </c>
      <c r="AM483" s="193">
        <f t="shared" si="311"/>
        <v>0</v>
      </c>
      <c r="AN483" s="193">
        <f t="shared" si="311"/>
        <v>0</v>
      </c>
      <c r="AO483" s="193">
        <f t="shared" si="311"/>
        <v>0</v>
      </c>
      <c r="AP483" s="193">
        <f t="shared" si="311"/>
        <v>0</v>
      </c>
      <c r="AQ483" s="193">
        <f t="shared" si="311"/>
        <v>0</v>
      </c>
      <c r="AR483" s="193">
        <f t="shared" si="307"/>
        <v>30.065753424657537</v>
      </c>
      <c r="AS483" s="193">
        <f t="shared" si="307"/>
        <v>0</v>
      </c>
      <c r="AT483" s="193">
        <f t="shared" si="307"/>
        <v>0</v>
      </c>
      <c r="AU483" s="193">
        <f t="shared" si="307"/>
        <v>0</v>
      </c>
      <c r="AV483" s="193">
        <f t="shared" si="307"/>
        <v>0</v>
      </c>
      <c r="AW483" s="193">
        <f t="shared" si="307"/>
        <v>0</v>
      </c>
      <c r="AX483" s="193">
        <f t="shared" si="307"/>
        <v>0</v>
      </c>
      <c r="AY483" s="193">
        <f t="shared" si="307"/>
        <v>0</v>
      </c>
      <c r="AZ483" s="193">
        <f t="shared" si="307"/>
        <v>0</v>
      </c>
      <c r="BA483" s="193">
        <f t="shared" si="307"/>
        <v>0</v>
      </c>
      <c r="BB483" s="193">
        <f t="shared" si="307"/>
        <v>0</v>
      </c>
      <c r="BC483" s="193">
        <f t="shared" si="307"/>
        <v>0</v>
      </c>
      <c r="BD483" s="193">
        <f t="shared" si="307"/>
        <v>0</v>
      </c>
      <c r="BE483" s="193">
        <f t="shared" si="307"/>
        <v>0</v>
      </c>
      <c r="BF483" s="193">
        <f t="shared" si="307"/>
        <v>0</v>
      </c>
      <c r="BG483" s="193">
        <f t="shared" si="306"/>
        <v>0</v>
      </c>
      <c r="BH483" s="193">
        <f t="shared" si="306"/>
        <v>0</v>
      </c>
      <c r="BI483" s="193">
        <f t="shared" si="306"/>
        <v>0</v>
      </c>
      <c r="BJ483" s="193">
        <f t="shared" si="306"/>
        <v>0</v>
      </c>
      <c r="BK483" s="193">
        <f t="shared" si="306"/>
        <v>0</v>
      </c>
      <c r="BL483" s="193">
        <f t="shared" si="306"/>
        <v>0</v>
      </c>
      <c r="BM483" s="193">
        <f t="shared" si="306"/>
        <v>0</v>
      </c>
      <c r="BN483" s="193">
        <f t="shared" si="306"/>
        <v>0</v>
      </c>
      <c r="BO483" s="193">
        <f t="shared" si="306"/>
        <v>0</v>
      </c>
      <c r="BP483" s="193">
        <f t="shared" si="306"/>
        <v>0</v>
      </c>
    </row>
    <row r="484" spans="1:68" ht="15" customHeight="1" outlineLevel="1">
      <c r="A484" s="14"/>
      <c r="B484" s="371" t="s">
        <v>256</v>
      </c>
      <c r="C484" s="364"/>
      <c r="D484" s="364"/>
      <c r="E484" s="364"/>
      <c r="F484" s="364"/>
      <c r="G484" s="365"/>
      <c r="H484" s="70"/>
      <c r="I484" s="70"/>
      <c r="J484" s="70"/>
      <c r="K484" s="183">
        <v>1</v>
      </c>
      <c r="L484" s="70"/>
      <c r="M484" s="70"/>
      <c r="N484" s="71"/>
      <c r="O484" s="70">
        <v>1</v>
      </c>
      <c r="P484" s="56">
        <f t="shared" si="308"/>
        <v>0</v>
      </c>
      <c r="Q484" s="46">
        <f t="shared" si="309"/>
        <v>1</v>
      </c>
      <c r="R484" s="46"/>
      <c r="S484" s="46">
        <f>+'Tower Cranes'!D$31</f>
        <v>1</v>
      </c>
      <c r="T484" s="46">
        <f t="shared" si="290"/>
        <v>0</v>
      </c>
      <c r="U484" s="46">
        <f t="shared" si="291"/>
        <v>1</v>
      </c>
      <c r="V484" s="46">
        <f t="shared" si="310"/>
        <v>1</v>
      </c>
      <c r="W484" s="26"/>
      <c r="Y484" s="284">
        <f t="shared" si="297"/>
        <v>0</v>
      </c>
      <c r="Z484" s="57">
        <v>16</v>
      </c>
      <c r="AA484" s="193">
        <f t="shared" si="299"/>
        <v>1</v>
      </c>
      <c r="AB484" s="193">
        <f t="shared" si="311"/>
        <v>0</v>
      </c>
      <c r="AC484" s="193">
        <f t="shared" si="311"/>
        <v>0</v>
      </c>
      <c r="AD484" s="193">
        <f t="shared" si="311"/>
        <v>0</v>
      </c>
      <c r="AE484" s="193">
        <f t="shared" si="311"/>
        <v>0</v>
      </c>
      <c r="AF484" s="193">
        <f t="shared" si="311"/>
        <v>0</v>
      </c>
      <c r="AG484" s="193">
        <f t="shared" si="311"/>
        <v>0</v>
      </c>
      <c r="AH484" s="193">
        <f t="shared" si="311"/>
        <v>0</v>
      </c>
      <c r="AI484" s="193">
        <f t="shared" si="311"/>
        <v>0</v>
      </c>
      <c r="AJ484" s="193">
        <f t="shared" si="311"/>
        <v>0</v>
      </c>
      <c r="AK484" s="193">
        <f t="shared" si="311"/>
        <v>0</v>
      </c>
      <c r="AL484" s="193">
        <f t="shared" si="311"/>
        <v>0</v>
      </c>
      <c r="AM484" s="193">
        <f t="shared" si="311"/>
        <v>0</v>
      </c>
      <c r="AN484" s="193">
        <f t="shared" si="311"/>
        <v>0</v>
      </c>
      <c r="AO484" s="193">
        <f t="shared" si="311"/>
        <v>0</v>
      </c>
      <c r="AP484" s="193">
        <f t="shared" si="311"/>
        <v>0</v>
      </c>
      <c r="AQ484" s="193">
        <f t="shared" si="311"/>
        <v>0</v>
      </c>
      <c r="AR484" s="193">
        <f t="shared" si="307"/>
        <v>1</v>
      </c>
      <c r="AS484" s="193">
        <f t="shared" si="307"/>
        <v>0</v>
      </c>
      <c r="AT484" s="193">
        <f t="shared" si="307"/>
        <v>0</v>
      </c>
      <c r="AU484" s="193">
        <f t="shared" si="307"/>
        <v>0</v>
      </c>
      <c r="AV484" s="193">
        <f t="shared" si="307"/>
        <v>0</v>
      </c>
      <c r="AW484" s="193">
        <f t="shared" si="307"/>
        <v>0</v>
      </c>
      <c r="AX484" s="193">
        <f t="shared" si="307"/>
        <v>0</v>
      </c>
      <c r="AY484" s="193">
        <f t="shared" si="307"/>
        <v>0</v>
      </c>
      <c r="AZ484" s="193">
        <f t="shared" si="307"/>
        <v>0</v>
      </c>
      <c r="BA484" s="193">
        <f t="shared" si="307"/>
        <v>0</v>
      </c>
      <c r="BB484" s="193">
        <f t="shared" si="307"/>
        <v>0</v>
      </c>
      <c r="BC484" s="193">
        <f t="shared" si="307"/>
        <v>0</v>
      </c>
      <c r="BD484" s="193">
        <f t="shared" si="307"/>
        <v>0</v>
      </c>
      <c r="BE484" s="193">
        <f t="shared" si="307"/>
        <v>0</v>
      </c>
      <c r="BF484" s="193">
        <f t="shared" si="307"/>
        <v>0</v>
      </c>
      <c r="BG484" s="193">
        <f t="shared" si="306"/>
        <v>0</v>
      </c>
      <c r="BH484" s="193">
        <f t="shared" si="306"/>
        <v>0</v>
      </c>
      <c r="BI484" s="193">
        <f t="shared" si="306"/>
        <v>0</v>
      </c>
      <c r="BJ484" s="193">
        <f t="shared" si="306"/>
        <v>0</v>
      </c>
      <c r="BK484" s="193">
        <f t="shared" si="306"/>
        <v>0</v>
      </c>
      <c r="BL484" s="193">
        <f t="shared" si="306"/>
        <v>0</v>
      </c>
      <c r="BM484" s="193">
        <f t="shared" si="306"/>
        <v>0</v>
      </c>
      <c r="BN484" s="193">
        <f t="shared" si="306"/>
        <v>0</v>
      </c>
      <c r="BO484" s="193">
        <f t="shared" si="306"/>
        <v>0</v>
      </c>
      <c r="BP484" s="193">
        <f t="shared" si="306"/>
        <v>0</v>
      </c>
    </row>
    <row r="485" spans="1:68" ht="15" customHeight="1" outlineLevel="1">
      <c r="A485" s="14"/>
      <c r="B485" s="371" t="s">
        <v>257</v>
      </c>
      <c r="C485" s="364"/>
      <c r="D485" s="364"/>
      <c r="E485" s="364"/>
      <c r="F485" s="364"/>
      <c r="G485" s="365"/>
      <c r="H485" s="70"/>
      <c r="I485" s="70"/>
      <c r="J485" s="70"/>
      <c r="K485" s="183">
        <v>1</v>
      </c>
      <c r="L485" s="70"/>
      <c r="M485" s="70"/>
      <c r="N485" s="71"/>
      <c r="O485" s="70">
        <v>1</v>
      </c>
      <c r="P485" s="56">
        <f t="shared" si="308"/>
        <v>0</v>
      </c>
      <c r="Q485" s="46">
        <f t="shared" si="309"/>
        <v>1</v>
      </c>
      <c r="R485" s="46"/>
      <c r="S485" s="46">
        <f>+'Tower Cranes'!D$32</f>
        <v>1</v>
      </c>
      <c r="T485" s="46">
        <f t="shared" si="290"/>
        <v>0</v>
      </c>
      <c r="U485" s="46">
        <f t="shared" si="291"/>
        <v>1</v>
      </c>
      <c r="V485" s="46">
        <f t="shared" si="310"/>
        <v>1</v>
      </c>
      <c r="W485" s="26"/>
      <c r="Y485" s="284">
        <f t="shared" si="297"/>
        <v>0</v>
      </c>
      <c r="Z485" s="57">
        <v>16</v>
      </c>
      <c r="AA485" s="193">
        <f t="shared" si="299"/>
        <v>1</v>
      </c>
      <c r="AB485" s="193">
        <f t="shared" si="311"/>
        <v>0</v>
      </c>
      <c r="AC485" s="193">
        <f t="shared" si="311"/>
        <v>0</v>
      </c>
      <c r="AD485" s="193">
        <f t="shared" si="311"/>
        <v>0</v>
      </c>
      <c r="AE485" s="193">
        <f t="shared" si="311"/>
        <v>0</v>
      </c>
      <c r="AF485" s="193">
        <f t="shared" si="311"/>
        <v>0</v>
      </c>
      <c r="AG485" s="193">
        <f t="shared" si="311"/>
        <v>0</v>
      </c>
      <c r="AH485" s="193">
        <f t="shared" si="311"/>
        <v>0</v>
      </c>
      <c r="AI485" s="193">
        <f t="shared" si="311"/>
        <v>0</v>
      </c>
      <c r="AJ485" s="193">
        <f t="shared" si="311"/>
        <v>0</v>
      </c>
      <c r="AK485" s="193">
        <f t="shared" si="311"/>
        <v>0</v>
      </c>
      <c r="AL485" s="193">
        <f t="shared" si="311"/>
        <v>0</v>
      </c>
      <c r="AM485" s="193">
        <f t="shared" si="311"/>
        <v>0</v>
      </c>
      <c r="AN485" s="193">
        <f t="shared" si="311"/>
        <v>0</v>
      </c>
      <c r="AO485" s="193">
        <f t="shared" si="311"/>
        <v>0</v>
      </c>
      <c r="AP485" s="193">
        <f t="shared" si="311"/>
        <v>0</v>
      </c>
      <c r="AQ485" s="193">
        <f t="shared" si="311"/>
        <v>0</v>
      </c>
      <c r="AR485" s="193">
        <f t="shared" si="307"/>
        <v>1</v>
      </c>
      <c r="AS485" s="193">
        <f t="shared" si="307"/>
        <v>0</v>
      </c>
      <c r="AT485" s="193">
        <f t="shared" si="307"/>
        <v>0</v>
      </c>
      <c r="AU485" s="193">
        <f t="shared" si="307"/>
        <v>0</v>
      </c>
      <c r="AV485" s="193">
        <f t="shared" si="307"/>
        <v>0</v>
      </c>
      <c r="AW485" s="193">
        <f t="shared" si="307"/>
        <v>0</v>
      </c>
      <c r="AX485" s="193">
        <f t="shared" si="307"/>
        <v>0</v>
      </c>
      <c r="AY485" s="193">
        <f t="shared" si="307"/>
        <v>0</v>
      </c>
      <c r="AZ485" s="193">
        <f t="shared" si="307"/>
        <v>0</v>
      </c>
      <c r="BA485" s="193">
        <f t="shared" si="307"/>
        <v>0</v>
      </c>
      <c r="BB485" s="193">
        <f t="shared" si="307"/>
        <v>0</v>
      </c>
      <c r="BC485" s="193">
        <f t="shared" si="307"/>
        <v>0</v>
      </c>
      <c r="BD485" s="193">
        <f t="shared" si="307"/>
        <v>0</v>
      </c>
      <c r="BE485" s="193">
        <f t="shared" si="307"/>
        <v>0</v>
      </c>
      <c r="BF485" s="193">
        <f t="shared" si="307"/>
        <v>0</v>
      </c>
      <c r="BG485" s="193">
        <f t="shared" si="306"/>
        <v>0</v>
      </c>
      <c r="BH485" s="193">
        <f t="shared" si="306"/>
        <v>0</v>
      </c>
      <c r="BI485" s="193">
        <f t="shared" si="306"/>
        <v>0</v>
      </c>
      <c r="BJ485" s="193">
        <f t="shared" si="306"/>
        <v>0</v>
      </c>
      <c r="BK485" s="193">
        <f t="shared" si="306"/>
        <v>0</v>
      </c>
      <c r="BL485" s="193">
        <f t="shared" si="306"/>
        <v>0</v>
      </c>
      <c r="BM485" s="193">
        <f t="shared" si="306"/>
        <v>0</v>
      </c>
      <c r="BN485" s="193">
        <f t="shared" si="306"/>
        <v>0</v>
      </c>
      <c r="BO485" s="193">
        <f t="shared" si="306"/>
        <v>0</v>
      </c>
      <c r="BP485" s="193">
        <f t="shared" si="306"/>
        <v>0</v>
      </c>
    </row>
    <row r="486" spans="1:68" ht="15" customHeight="1" outlineLevel="1">
      <c r="A486" s="14"/>
      <c r="B486" s="371" t="s">
        <v>258</v>
      </c>
      <c r="C486" s="364"/>
      <c r="D486" s="364"/>
      <c r="E486" s="364"/>
      <c r="F486" s="364"/>
      <c r="G486" s="365"/>
      <c r="H486" s="70"/>
      <c r="I486" s="70"/>
      <c r="J486" s="70"/>
      <c r="K486" s="183">
        <v>1</v>
      </c>
      <c r="L486" s="70"/>
      <c r="M486" s="70"/>
      <c r="N486" s="71"/>
      <c r="O486" s="70">
        <v>1</v>
      </c>
      <c r="P486" s="56">
        <f t="shared" si="308"/>
        <v>0</v>
      </c>
      <c r="Q486" s="46">
        <f t="shared" si="309"/>
        <v>1</v>
      </c>
      <c r="R486" s="46"/>
      <c r="S486" s="46">
        <f>+'Tower Cranes'!D$33</f>
        <v>1</v>
      </c>
      <c r="T486" s="46">
        <f t="shared" si="290"/>
        <v>0</v>
      </c>
      <c r="U486" s="46">
        <f t="shared" si="291"/>
        <v>1</v>
      </c>
      <c r="V486" s="46">
        <f t="shared" si="310"/>
        <v>1</v>
      </c>
      <c r="W486" s="26"/>
      <c r="Y486" s="284">
        <f t="shared" si="297"/>
        <v>0</v>
      </c>
      <c r="Z486" s="57">
        <v>16</v>
      </c>
      <c r="AA486" s="193">
        <f t="shared" si="299"/>
        <v>1</v>
      </c>
      <c r="AB486" s="193">
        <f t="shared" si="311"/>
        <v>0</v>
      </c>
      <c r="AC486" s="193">
        <f t="shared" si="311"/>
        <v>0</v>
      </c>
      <c r="AD486" s="193">
        <f t="shared" si="311"/>
        <v>0</v>
      </c>
      <c r="AE486" s="193">
        <f t="shared" si="311"/>
        <v>0</v>
      </c>
      <c r="AF486" s="193">
        <f t="shared" si="311"/>
        <v>0</v>
      </c>
      <c r="AG486" s="193">
        <f t="shared" si="311"/>
        <v>0</v>
      </c>
      <c r="AH486" s="193">
        <f t="shared" si="311"/>
        <v>0</v>
      </c>
      <c r="AI486" s="193">
        <f t="shared" si="311"/>
        <v>0</v>
      </c>
      <c r="AJ486" s="193">
        <f t="shared" si="311"/>
        <v>0</v>
      </c>
      <c r="AK486" s="193">
        <f t="shared" si="311"/>
        <v>0</v>
      </c>
      <c r="AL486" s="193">
        <f t="shared" si="311"/>
        <v>0</v>
      </c>
      <c r="AM486" s="193">
        <f t="shared" si="311"/>
        <v>0</v>
      </c>
      <c r="AN486" s="193">
        <f t="shared" si="311"/>
        <v>0</v>
      </c>
      <c r="AO486" s="193">
        <f t="shared" si="311"/>
        <v>0</v>
      </c>
      <c r="AP486" s="193">
        <f t="shared" si="311"/>
        <v>0</v>
      </c>
      <c r="AQ486" s="193">
        <f t="shared" si="311"/>
        <v>0</v>
      </c>
      <c r="AR486" s="193">
        <f t="shared" si="307"/>
        <v>1</v>
      </c>
      <c r="AS486" s="193">
        <f t="shared" si="307"/>
        <v>0</v>
      </c>
      <c r="AT486" s="193">
        <f t="shared" si="307"/>
        <v>0</v>
      </c>
      <c r="AU486" s="193">
        <f t="shared" si="307"/>
        <v>0</v>
      </c>
      <c r="AV486" s="193">
        <f t="shared" si="307"/>
        <v>0</v>
      </c>
      <c r="AW486" s="193">
        <f t="shared" si="307"/>
        <v>0</v>
      </c>
      <c r="AX486" s="193">
        <f t="shared" si="307"/>
        <v>0</v>
      </c>
      <c r="AY486" s="193">
        <f t="shared" si="307"/>
        <v>0</v>
      </c>
      <c r="AZ486" s="193">
        <f t="shared" si="307"/>
        <v>0</v>
      </c>
      <c r="BA486" s="193">
        <f t="shared" si="307"/>
        <v>0</v>
      </c>
      <c r="BB486" s="193">
        <f t="shared" si="307"/>
        <v>0</v>
      </c>
      <c r="BC486" s="193">
        <f t="shared" si="307"/>
        <v>0</v>
      </c>
      <c r="BD486" s="193">
        <f t="shared" si="307"/>
        <v>0</v>
      </c>
      <c r="BE486" s="193">
        <f t="shared" si="307"/>
        <v>0</v>
      </c>
      <c r="BF486" s="193">
        <f t="shared" si="307"/>
        <v>0</v>
      </c>
      <c r="BG486" s="193">
        <f t="shared" si="306"/>
        <v>0</v>
      </c>
      <c r="BH486" s="193">
        <f t="shared" si="306"/>
        <v>0</v>
      </c>
      <c r="BI486" s="193">
        <f t="shared" si="306"/>
        <v>0</v>
      </c>
      <c r="BJ486" s="193">
        <f t="shared" si="306"/>
        <v>0</v>
      </c>
      <c r="BK486" s="193">
        <f t="shared" si="306"/>
        <v>0</v>
      </c>
      <c r="BL486" s="193">
        <f t="shared" si="306"/>
        <v>0</v>
      </c>
      <c r="BM486" s="193">
        <f t="shared" si="306"/>
        <v>0</v>
      </c>
      <c r="BN486" s="193">
        <f t="shared" si="306"/>
        <v>0</v>
      </c>
      <c r="BO486" s="193">
        <f t="shared" si="306"/>
        <v>0</v>
      </c>
      <c r="BP486" s="193">
        <f t="shared" si="306"/>
        <v>0</v>
      </c>
    </row>
    <row r="487" spans="1:68" ht="15" customHeight="1" outlineLevel="1">
      <c r="A487" s="14"/>
      <c r="B487" s="371" t="s">
        <v>259</v>
      </c>
      <c r="C487" s="364"/>
      <c r="D487" s="364"/>
      <c r="E487" s="364"/>
      <c r="F487" s="364"/>
      <c r="G487" s="365"/>
      <c r="H487" s="70"/>
      <c r="I487" s="70"/>
      <c r="J487" s="70"/>
      <c r="K487" s="183">
        <v>1</v>
      </c>
      <c r="L487" s="70"/>
      <c r="M487" s="70"/>
      <c r="N487" s="71"/>
      <c r="O487" s="70">
        <v>1</v>
      </c>
      <c r="P487" s="56">
        <f t="shared" si="308"/>
        <v>0</v>
      </c>
      <c r="Q487" s="46">
        <f t="shared" si="309"/>
        <v>1</v>
      </c>
      <c r="R487" s="46"/>
      <c r="S487" s="46">
        <f>+'Tower Cranes'!D$34</f>
        <v>1</v>
      </c>
      <c r="T487" s="46">
        <f t="shared" si="290"/>
        <v>0</v>
      </c>
      <c r="U487" s="46">
        <f t="shared" si="291"/>
        <v>1</v>
      </c>
      <c r="V487" s="46">
        <f t="shared" si="310"/>
        <v>1</v>
      </c>
      <c r="W487" s="26"/>
      <c r="Y487" s="284">
        <f t="shared" si="297"/>
        <v>0</v>
      </c>
      <c r="Z487" s="57">
        <v>16</v>
      </c>
      <c r="AA487" s="193">
        <f t="shared" si="299"/>
        <v>1</v>
      </c>
      <c r="AB487" s="193">
        <f t="shared" si="311"/>
        <v>0</v>
      </c>
      <c r="AC487" s="193">
        <f t="shared" si="311"/>
        <v>0</v>
      </c>
      <c r="AD487" s="193">
        <f t="shared" si="311"/>
        <v>0</v>
      </c>
      <c r="AE487" s="193">
        <f t="shared" si="311"/>
        <v>0</v>
      </c>
      <c r="AF487" s="193">
        <f t="shared" si="311"/>
        <v>0</v>
      </c>
      <c r="AG487" s="193">
        <f t="shared" si="311"/>
        <v>0</v>
      </c>
      <c r="AH487" s="193">
        <f t="shared" si="311"/>
        <v>0</v>
      </c>
      <c r="AI487" s="193">
        <f t="shared" si="311"/>
        <v>0</v>
      </c>
      <c r="AJ487" s="193">
        <f t="shared" si="311"/>
        <v>0</v>
      </c>
      <c r="AK487" s="193">
        <f t="shared" si="311"/>
        <v>0</v>
      </c>
      <c r="AL487" s="193">
        <f t="shared" si="311"/>
        <v>0</v>
      </c>
      <c r="AM487" s="193">
        <f t="shared" si="311"/>
        <v>0</v>
      </c>
      <c r="AN487" s="193">
        <f t="shared" si="311"/>
        <v>0</v>
      </c>
      <c r="AO487" s="193">
        <f t="shared" si="311"/>
        <v>0</v>
      </c>
      <c r="AP487" s="193">
        <f t="shared" si="311"/>
        <v>0</v>
      </c>
      <c r="AQ487" s="193">
        <f t="shared" si="311"/>
        <v>0</v>
      </c>
      <c r="AR487" s="193">
        <f t="shared" si="307"/>
        <v>1</v>
      </c>
      <c r="AS487" s="193">
        <f t="shared" si="307"/>
        <v>0</v>
      </c>
      <c r="AT487" s="193">
        <f t="shared" si="307"/>
        <v>0</v>
      </c>
      <c r="AU487" s="193">
        <f t="shared" si="307"/>
        <v>0</v>
      </c>
      <c r="AV487" s="193">
        <f t="shared" si="307"/>
        <v>0</v>
      </c>
      <c r="AW487" s="193">
        <f t="shared" si="307"/>
        <v>0</v>
      </c>
      <c r="AX487" s="193">
        <f t="shared" si="307"/>
        <v>0</v>
      </c>
      <c r="AY487" s="193">
        <f t="shared" si="307"/>
        <v>0</v>
      </c>
      <c r="AZ487" s="193">
        <f t="shared" si="307"/>
        <v>0</v>
      </c>
      <c r="BA487" s="193">
        <f t="shared" si="307"/>
        <v>0</v>
      </c>
      <c r="BB487" s="193">
        <f t="shared" si="307"/>
        <v>0</v>
      </c>
      <c r="BC487" s="193">
        <f t="shared" si="307"/>
        <v>0</v>
      </c>
      <c r="BD487" s="193">
        <f t="shared" si="307"/>
        <v>0</v>
      </c>
      <c r="BE487" s="193">
        <f t="shared" si="307"/>
        <v>0</v>
      </c>
      <c r="BF487" s="193">
        <f t="shared" si="307"/>
        <v>0</v>
      </c>
      <c r="BG487" s="193">
        <f t="shared" si="306"/>
        <v>0</v>
      </c>
      <c r="BH487" s="193">
        <f t="shared" si="306"/>
        <v>0</v>
      </c>
      <c r="BI487" s="193">
        <f t="shared" si="306"/>
        <v>0</v>
      </c>
      <c r="BJ487" s="193">
        <f t="shared" si="306"/>
        <v>0</v>
      </c>
      <c r="BK487" s="193">
        <f t="shared" si="306"/>
        <v>0</v>
      </c>
      <c r="BL487" s="193">
        <f t="shared" si="306"/>
        <v>0</v>
      </c>
      <c r="BM487" s="193">
        <f t="shared" si="306"/>
        <v>0</v>
      </c>
      <c r="BN487" s="193">
        <f t="shared" si="306"/>
        <v>0</v>
      </c>
      <c r="BO487" s="193">
        <f t="shared" si="306"/>
        <v>0</v>
      </c>
      <c r="BP487" s="193">
        <f t="shared" si="306"/>
        <v>0</v>
      </c>
    </row>
    <row r="488" spans="1:68" ht="15" customHeight="1" outlineLevel="1">
      <c r="A488" s="14"/>
      <c r="B488" s="371" t="s">
        <v>260</v>
      </c>
      <c r="C488" s="364"/>
      <c r="D488" s="364"/>
      <c r="E488" s="364"/>
      <c r="F488" s="364"/>
      <c r="G488" s="365"/>
      <c r="H488" s="70"/>
      <c r="I488" s="70"/>
      <c r="J488" s="70"/>
      <c r="K488" s="183">
        <v>1</v>
      </c>
      <c r="L488" s="70"/>
      <c r="M488" s="70"/>
      <c r="N488" s="71"/>
      <c r="O488" s="70">
        <v>1</v>
      </c>
      <c r="P488" s="56">
        <f t="shared" si="308"/>
        <v>0</v>
      </c>
      <c r="Q488" s="46">
        <f t="shared" si="309"/>
        <v>1</v>
      </c>
      <c r="R488" s="46"/>
      <c r="S488" s="46">
        <f>+'Tower Cranes'!D$35</f>
        <v>1</v>
      </c>
      <c r="T488" s="46">
        <f t="shared" si="290"/>
        <v>0</v>
      </c>
      <c r="U488" s="46">
        <f t="shared" si="291"/>
        <v>1</v>
      </c>
      <c r="V488" s="46">
        <f t="shared" si="310"/>
        <v>1</v>
      </c>
      <c r="W488" s="26"/>
      <c r="Y488" s="284">
        <f t="shared" si="297"/>
        <v>0</v>
      </c>
      <c r="Z488" s="57">
        <v>16</v>
      </c>
      <c r="AA488" s="193">
        <f t="shared" si="299"/>
        <v>1</v>
      </c>
      <c r="AB488" s="193">
        <f t="shared" si="311"/>
        <v>0</v>
      </c>
      <c r="AC488" s="193">
        <f t="shared" si="311"/>
        <v>0</v>
      </c>
      <c r="AD488" s="193">
        <f t="shared" si="311"/>
        <v>0</v>
      </c>
      <c r="AE488" s="193">
        <f t="shared" si="311"/>
        <v>0</v>
      </c>
      <c r="AF488" s="193">
        <f t="shared" si="311"/>
        <v>0</v>
      </c>
      <c r="AG488" s="193">
        <f t="shared" si="311"/>
        <v>0</v>
      </c>
      <c r="AH488" s="193">
        <f t="shared" si="311"/>
        <v>0</v>
      </c>
      <c r="AI488" s="193">
        <f t="shared" si="311"/>
        <v>0</v>
      </c>
      <c r="AJ488" s="193">
        <f t="shared" si="311"/>
        <v>0</v>
      </c>
      <c r="AK488" s="193">
        <f t="shared" si="311"/>
        <v>0</v>
      </c>
      <c r="AL488" s="193">
        <f t="shared" si="311"/>
        <v>0</v>
      </c>
      <c r="AM488" s="193">
        <f t="shared" si="311"/>
        <v>0</v>
      </c>
      <c r="AN488" s="193">
        <f t="shared" si="311"/>
        <v>0</v>
      </c>
      <c r="AO488" s="193">
        <f t="shared" si="311"/>
        <v>0</v>
      </c>
      <c r="AP488" s="193">
        <f t="shared" si="311"/>
        <v>0</v>
      </c>
      <c r="AQ488" s="193">
        <f t="shared" si="311"/>
        <v>0</v>
      </c>
      <c r="AR488" s="193">
        <f t="shared" si="307"/>
        <v>1</v>
      </c>
      <c r="AS488" s="193">
        <f t="shared" si="307"/>
        <v>0</v>
      </c>
      <c r="AT488" s="193">
        <f t="shared" si="307"/>
        <v>0</v>
      </c>
      <c r="AU488" s="193">
        <f t="shared" si="307"/>
        <v>0</v>
      </c>
      <c r="AV488" s="193">
        <f t="shared" si="307"/>
        <v>0</v>
      </c>
      <c r="AW488" s="193">
        <f t="shared" si="307"/>
        <v>0</v>
      </c>
      <c r="AX488" s="193">
        <f t="shared" si="307"/>
        <v>0</v>
      </c>
      <c r="AY488" s="193">
        <f t="shared" si="307"/>
        <v>0</v>
      </c>
      <c r="AZ488" s="193">
        <f t="shared" si="307"/>
        <v>0</v>
      </c>
      <c r="BA488" s="193">
        <f t="shared" si="307"/>
        <v>0</v>
      </c>
      <c r="BB488" s="193">
        <f t="shared" si="307"/>
        <v>0</v>
      </c>
      <c r="BC488" s="193">
        <f t="shared" si="307"/>
        <v>0</v>
      </c>
      <c r="BD488" s="193">
        <f t="shared" si="307"/>
        <v>0</v>
      </c>
      <c r="BE488" s="193">
        <f t="shared" si="307"/>
        <v>0</v>
      </c>
      <c r="BF488" s="193">
        <f t="shared" si="307"/>
        <v>0</v>
      </c>
      <c r="BG488" s="193">
        <f t="shared" si="306"/>
        <v>0</v>
      </c>
      <c r="BH488" s="193">
        <f t="shared" si="306"/>
        <v>0</v>
      </c>
      <c r="BI488" s="193">
        <f t="shared" si="306"/>
        <v>0</v>
      </c>
      <c r="BJ488" s="193">
        <f t="shared" si="306"/>
        <v>0</v>
      </c>
      <c r="BK488" s="193">
        <f t="shared" si="306"/>
        <v>0</v>
      </c>
      <c r="BL488" s="193">
        <f t="shared" si="306"/>
        <v>0</v>
      </c>
      <c r="BM488" s="193">
        <f t="shared" si="306"/>
        <v>0</v>
      </c>
      <c r="BN488" s="193">
        <f t="shared" si="306"/>
        <v>0</v>
      </c>
      <c r="BO488" s="193">
        <f t="shared" si="306"/>
        <v>0</v>
      </c>
      <c r="BP488" s="193">
        <f t="shared" si="306"/>
        <v>0</v>
      </c>
    </row>
    <row r="489" spans="1:68" ht="15" customHeight="1" outlineLevel="1">
      <c r="A489" s="14"/>
      <c r="B489" s="371" t="s">
        <v>261</v>
      </c>
      <c r="C489" s="364"/>
      <c r="D489" s="364"/>
      <c r="E489" s="364"/>
      <c r="F489" s="364"/>
      <c r="G489" s="365"/>
      <c r="H489" s="70"/>
      <c r="I489" s="70"/>
      <c r="J489" s="70"/>
      <c r="K489" s="183">
        <v>1</v>
      </c>
      <c r="L489" s="70"/>
      <c r="M489" s="70"/>
      <c r="N489" s="71"/>
      <c r="O489" s="70">
        <v>1</v>
      </c>
      <c r="P489" s="56">
        <f t="shared" si="308"/>
        <v>0</v>
      </c>
      <c r="Q489" s="46">
        <f t="shared" si="309"/>
        <v>1</v>
      </c>
      <c r="R489" s="46"/>
      <c r="S489" s="46">
        <f>+'Tower Cranes'!D$36</f>
        <v>1</v>
      </c>
      <c r="T489" s="46">
        <f t="shared" si="290"/>
        <v>0</v>
      </c>
      <c r="U489" s="46">
        <f t="shared" si="291"/>
        <v>1</v>
      </c>
      <c r="V489" s="46">
        <f t="shared" si="310"/>
        <v>1</v>
      </c>
      <c r="W489" s="26"/>
      <c r="Y489" s="284">
        <f t="shared" si="297"/>
        <v>0</v>
      </c>
      <c r="Z489" s="57">
        <v>16</v>
      </c>
      <c r="AA489" s="193">
        <f t="shared" si="299"/>
        <v>1</v>
      </c>
      <c r="AB489" s="193">
        <f t="shared" si="311"/>
        <v>0</v>
      </c>
      <c r="AC489" s="193">
        <f t="shared" si="311"/>
        <v>0</v>
      </c>
      <c r="AD489" s="193">
        <f t="shared" si="311"/>
        <v>0</v>
      </c>
      <c r="AE489" s="193">
        <f t="shared" si="311"/>
        <v>0</v>
      </c>
      <c r="AF489" s="193">
        <f t="shared" si="311"/>
        <v>0</v>
      </c>
      <c r="AG489" s="193">
        <f t="shared" si="311"/>
        <v>0</v>
      </c>
      <c r="AH489" s="193">
        <f t="shared" si="311"/>
        <v>0</v>
      </c>
      <c r="AI489" s="193">
        <f t="shared" si="311"/>
        <v>0</v>
      </c>
      <c r="AJ489" s="193">
        <f t="shared" si="311"/>
        <v>0</v>
      </c>
      <c r="AK489" s="193">
        <f t="shared" si="311"/>
        <v>0</v>
      </c>
      <c r="AL489" s="193">
        <f t="shared" si="311"/>
        <v>0</v>
      </c>
      <c r="AM489" s="193">
        <f t="shared" si="311"/>
        <v>0</v>
      </c>
      <c r="AN489" s="193">
        <f t="shared" si="311"/>
        <v>0</v>
      </c>
      <c r="AO489" s="193">
        <f t="shared" si="311"/>
        <v>0</v>
      </c>
      <c r="AP489" s="193">
        <f t="shared" si="311"/>
        <v>0</v>
      </c>
      <c r="AQ489" s="193">
        <f t="shared" si="311"/>
        <v>0</v>
      </c>
      <c r="AR489" s="193">
        <f t="shared" si="307"/>
        <v>1</v>
      </c>
      <c r="AS489" s="193">
        <f t="shared" si="307"/>
        <v>0</v>
      </c>
      <c r="AT489" s="193">
        <f t="shared" si="307"/>
        <v>0</v>
      </c>
      <c r="AU489" s="193">
        <f t="shared" si="307"/>
        <v>0</v>
      </c>
      <c r="AV489" s="193">
        <f t="shared" si="307"/>
        <v>0</v>
      </c>
      <c r="AW489" s="193">
        <f t="shared" si="307"/>
        <v>0</v>
      </c>
      <c r="AX489" s="193">
        <f t="shared" si="307"/>
        <v>0</v>
      </c>
      <c r="AY489" s="193">
        <f t="shared" si="307"/>
        <v>0</v>
      </c>
      <c r="AZ489" s="193">
        <f t="shared" si="307"/>
        <v>0</v>
      </c>
      <c r="BA489" s="193">
        <f t="shared" si="307"/>
        <v>0</v>
      </c>
      <c r="BB489" s="193">
        <f t="shared" si="307"/>
        <v>0</v>
      </c>
      <c r="BC489" s="193">
        <f t="shared" si="307"/>
        <v>0</v>
      </c>
      <c r="BD489" s="193">
        <f t="shared" si="307"/>
        <v>0</v>
      </c>
      <c r="BE489" s="193">
        <f t="shared" si="307"/>
        <v>0</v>
      </c>
      <c r="BF489" s="193">
        <f t="shared" si="307"/>
        <v>0</v>
      </c>
      <c r="BG489" s="193">
        <f t="shared" si="306"/>
        <v>0</v>
      </c>
      <c r="BH489" s="193">
        <f t="shared" si="306"/>
        <v>0</v>
      </c>
      <c r="BI489" s="193">
        <f t="shared" si="306"/>
        <v>0</v>
      </c>
      <c r="BJ489" s="193">
        <f t="shared" si="306"/>
        <v>0</v>
      </c>
      <c r="BK489" s="193">
        <f t="shared" si="306"/>
        <v>0</v>
      </c>
      <c r="BL489" s="193">
        <f t="shared" si="306"/>
        <v>0</v>
      </c>
      <c r="BM489" s="193">
        <f t="shared" si="306"/>
        <v>0</v>
      </c>
      <c r="BN489" s="193">
        <f t="shared" si="306"/>
        <v>0</v>
      </c>
      <c r="BO489" s="193">
        <f t="shared" si="306"/>
        <v>0</v>
      </c>
      <c r="BP489" s="193">
        <f t="shared" si="306"/>
        <v>0</v>
      </c>
    </row>
    <row r="490" spans="1:68" ht="15" customHeight="1" outlineLevel="1">
      <c r="A490" s="14"/>
      <c r="B490" s="371" t="s">
        <v>262</v>
      </c>
      <c r="C490" s="364"/>
      <c r="D490" s="364"/>
      <c r="E490" s="364"/>
      <c r="F490" s="364"/>
      <c r="G490" s="365"/>
      <c r="H490" s="70"/>
      <c r="I490" s="70"/>
      <c r="J490" s="70"/>
      <c r="K490" s="183">
        <v>1</v>
      </c>
      <c r="L490" s="70"/>
      <c r="M490" s="70"/>
      <c r="N490" s="71"/>
      <c r="O490" s="70">
        <v>1</v>
      </c>
      <c r="P490" s="56">
        <f t="shared" si="308"/>
        <v>0</v>
      </c>
      <c r="Q490" s="46">
        <f t="shared" si="309"/>
        <v>1</v>
      </c>
      <c r="R490" s="46"/>
      <c r="S490" s="46">
        <f>+'Tower Cranes'!D$37</f>
        <v>1</v>
      </c>
      <c r="T490" s="46">
        <f t="shared" si="290"/>
        <v>0</v>
      </c>
      <c r="U490" s="46">
        <f t="shared" si="291"/>
        <v>1</v>
      </c>
      <c r="V490" s="46">
        <f t="shared" si="310"/>
        <v>1</v>
      </c>
      <c r="W490" s="26"/>
      <c r="Y490" s="284">
        <f t="shared" si="297"/>
        <v>0</v>
      </c>
      <c r="Z490" s="57">
        <v>16</v>
      </c>
      <c r="AA490" s="193">
        <f t="shared" si="299"/>
        <v>1</v>
      </c>
      <c r="AB490" s="193">
        <f t="shared" si="311"/>
        <v>0</v>
      </c>
      <c r="AC490" s="193">
        <f t="shared" si="311"/>
        <v>0</v>
      </c>
      <c r="AD490" s="193">
        <f t="shared" si="311"/>
        <v>0</v>
      </c>
      <c r="AE490" s="193">
        <f t="shared" si="311"/>
        <v>0</v>
      </c>
      <c r="AF490" s="193">
        <f t="shared" si="311"/>
        <v>0</v>
      </c>
      <c r="AG490" s="193">
        <f t="shared" si="311"/>
        <v>0</v>
      </c>
      <c r="AH490" s="193">
        <f t="shared" si="311"/>
        <v>0</v>
      </c>
      <c r="AI490" s="193">
        <f t="shared" si="311"/>
        <v>0</v>
      </c>
      <c r="AJ490" s="193">
        <f t="shared" si="311"/>
        <v>0</v>
      </c>
      <c r="AK490" s="193">
        <f t="shared" si="311"/>
        <v>0</v>
      </c>
      <c r="AL490" s="193">
        <f t="shared" si="311"/>
        <v>0</v>
      </c>
      <c r="AM490" s="193">
        <f t="shared" si="311"/>
        <v>0</v>
      </c>
      <c r="AN490" s="193">
        <f t="shared" si="311"/>
        <v>0</v>
      </c>
      <c r="AO490" s="193">
        <f t="shared" si="311"/>
        <v>0</v>
      </c>
      <c r="AP490" s="193">
        <f t="shared" si="311"/>
        <v>0</v>
      </c>
      <c r="AQ490" s="193">
        <f t="shared" si="311"/>
        <v>0</v>
      </c>
      <c r="AR490" s="193">
        <f t="shared" si="307"/>
        <v>1</v>
      </c>
      <c r="AS490" s="193">
        <f t="shared" si="307"/>
        <v>0</v>
      </c>
      <c r="AT490" s="193">
        <f t="shared" si="307"/>
        <v>0</v>
      </c>
      <c r="AU490" s="193">
        <f t="shared" si="307"/>
        <v>0</v>
      </c>
      <c r="AV490" s="193">
        <f t="shared" si="307"/>
        <v>0</v>
      </c>
      <c r="AW490" s="193">
        <f t="shared" si="307"/>
        <v>0</v>
      </c>
      <c r="AX490" s="193">
        <f t="shared" si="307"/>
        <v>0</v>
      </c>
      <c r="AY490" s="193">
        <f t="shared" si="307"/>
        <v>0</v>
      </c>
      <c r="AZ490" s="193">
        <f t="shared" si="307"/>
        <v>0</v>
      </c>
      <c r="BA490" s="193">
        <f t="shared" si="307"/>
        <v>0</v>
      </c>
      <c r="BB490" s="193">
        <f t="shared" si="307"/>
        <v>0</v>
      </c>
      <c r="BC490" s="193">
        <f t="shared" si="307"/>
        <v>0</v>
      </c>
      <c r="BD490" s="193">
        <f t="shared" si="307"/>
        <v>0</v>
      </c>
      <c r="BE490" s="193">
        <f t="shared" si="307"/>
        <v>0</v>
      </c>
      <c r="BF490" s="193">
        <f t="shared" si="307"/>
        <v>0</v>
      </c>
      <c r="BG490" s="193">
        <f t="shared" si="306"/>
        <v>0</v>
      </c>
      <c r="BH490" s="193">
        <f t="shared" si="306"/>
        <v>0</v>
      </c>
      <c r="BI490" s="193">
        <f t="shared" si="306"/>
        <v>0</v>
      </c>
      <c r="BJ490" s="193">
        <f t="shared" si="306"/>
        <v>0</v>
      </c>
      <c r="BK490" s="193">
        <f t="shared" si="306"/>
        <v>0</v>
      </c>
      <c r="BL490" s="193">
        <f t="shared" si="306"/>
        <v>0</v>
      </c>
      <c r="BM490" s="193">
        <f t="shared" si="306"/>
        <v>0</v>
      </c>
      <c r="BN490" s="193">
        <f t="shared" si="306"/>
        <v>0</v>
      </c>
      <c r="BO490" s="193">
        <f t="shared" si="306"/>
        <v>0</v>
      </c>
      <c r="BP490" s="193">
        <f t="shared" si="306"/>
        <v>0</v>
      </c>
    </row>
    <row r="491" spans="1:68" ht="15" customHeight="1" outlineLevel="1">
      <c r="A491" s="14"/>
      <c r="B491" s="371" t="s">
        <v>263</v>
      </c>
      <c r="C491" s="364"/>
      <c r="D491" s="364"/>
      <c r="E491" s="364"/>
      <c r="F491" s="364"/>
      <c r="G491" s="365"/>
      <c r="H491" s="70"/>
      <c r="I491" s="70"/>
      <c r="J491" s="70"/>
      <c r="K491" s="183">
        <v>1</v>
      </c>
      <c r="L491" s="70"/>
      <c r="M491" s="70"/>
      <c r="N491" s="71"/>
      <c r="O491" s="70">
        <v>1</v>
      </c>
      <c r="P491" s="56">
        <f t="shared" si="308"/>
        <v>0</v>
      </c>
      <c r="Q491" s="46">
        <f t="shared" si="309"/>
        <v>1</v>
      </c>
      <c r="R491" s="46"/>
      <c r="S491" s="46">
        <f>+'Tower Cranes'!D$38</f>
        <v>1</v>
      </c>
      <c r="T491" s="46">
        <f t="shared" si="290"/>
        <v>0</v>
      </c>
      <c r="U491" s="46">
        <f t="shared" si="291"/>
        <v>1</v>
      </c>
      <c r="V491" s="46">
        <f t="shared" si="310"/>
        <v>1</v>
      </c>
      <c r="W491" s="26"/>
      <c r="Y491" s="284">
        <f t="shared" si="297"/>
        <v>0</v>
      </c>
      <c r="Z491" s="57">
        <v>16</v>
      </c>
      <c r="AA491" s="193">
        <f t="shared" si="299"/>
        <v>1</v>
      </c>
      <c r="AB491" s="193">
        <f t="shared" si="311"/>
        <v>0</v>
      </c>
      <c r="AC491" s="193">
        <f t="shared" si="311"/>
        <v>0</v>
      </c>
      <c r="AD491" s="193">
        <f t="shared" si="311"/>
        <v>0</v>
      </c>
      <c r="AE491" s="193">
        <f t="shared" si="311"/>
        <v>0</v>
      </c>
      <c r="AF491" s="193">
        <f t="shared" si="311"/>
        <v>0</v>
      </c>
      <c r="AG491" s="193">
        <f t="shared" si="311"/>
        <v>0</v>
      </c>
      <c r="AH491" s="193">
        <f t="shared" si="311"/>
        <v>0</v>
      </c>
      <c r="AI491" s="193">
        <f t="shared" si="311"/>
        <v>0</v>
      </c>
      <c r="AJ491" s="193">
        <f t="shared" si="311"/>
        <v>0</v>
      </c>
      <c r="AK491" s="193">
        <f t="shared" si="311"/>
        <v>0</v>
      </c>
      <c r="AL491" s="193">
        <f t="shared" si="311"/>
        <v>0</v>
      </c>
      <c r="AM491" s="193">
        <f t="shared" si="311"/>
        <v>0</v>
      </c>
      <c r="AN491" s="193">
        <f t="shared" si="311"/>
        <v>0</v>
      </c>
      <c r="AO491" s="193">
        <f t="shared" si="311"/>
        <v>0</v>
      </c>
      <c r="AP491" s="193">
        <f t="shared" si="311"/>
        <v>0</v>
      </c>
      <c r="AQ491" s="193">
        <f t="shared" si="311"/>
        <v>0</v>
      </c>
      <c r="AR491" s="193">
        <f t="shared" si="307"/>
        <v>1</v>
      </c>
      <c r="AS491" s="193">
        <f t="shared" si="307"/>
        <v>0</v>
      </c>
      <c r="AT491" s="193">
        <f t="shared" si="307"/>
        <v>0</v>
      </c>
      <c r="AU491" s="193">
        <f t="shared" si="307"/>
        <v>0</v>
      </c>
      <c r="AV491" s="193">
        <f t="shared" si="307"/>
        <v>0</v>
      </c>
      <c r="AW491" s="193">
        <f t="shared" si="307"/>
        <v>0</v>
      </c>
      <c r="AX491" s="193">
        <f t="shared" si="307"/>
        <v>0</v>
      </c>
      <c r="AY491" s="193">
        <f t="shared" si="307"/>
        <v>0</v>
      </c>
      <c r="AZ491" s="193">
        <f t="shared" si="307"/>
        <v>0</v>
      </c>
      <c r="BA491" s="193">
        <f t="shared" si="307"/>
        <v>0</v>
      </c>
      <c r="BB491" s="193">
        <f t="shared" si="307"/>
        <v>0</v>
      </c>
      <c r="BC491" s="193">
        <f t="shared" si="307"/>
        <v>0</v>
      </c>
      <c r="BD491" s="193">
        <f t="shared" si="307"/>
        <v>0</v>
      </c>
      <c r="BE491" s="193">
        <f t="shared" si="307"/>
        <v>0</v>
      </c>
      <c r="BF491" s="193">
        <f t="shared" si="307"/>
        <v>0</v>
      </c>
      <c r="BG491" s="193">
        <f t="shared" si="306"/>
        <v>0</v>
      </c>
      <c r="BH491" s="193">
        <f t="shared" si="306"/>
        <v>0</v>
      </c>
      <c r="BI491" s="193">
        <f t="shared" si="306"/>
        <v>0</v>
      </c>
      <c r="BJ491" s="193">
        <f t="shared" si="306"/>
        <v>0</v>
      </c>
      <c r="BK491" s="193">
        <f t="shared" si="306"/>
        <v>0</v>
      </c>
      <c r="BL491" s="193">
        <f t="shared" si="306"/>
        <v>0</v>
      </c>
      <c r="BM491" s="193">
        <f t="shared" si="306"/>
        <v>0</v>
      </c>
      <c r="BN491" s="193">
        <f t="shared" si="306"/>
        <v>0</v>
      </c>
      <c r="BO491" s="193">
        <f t="shared" si="306"/>
        <v>0</v>
      </c>
      <c r="BP491" s="193">
        <f t="shared" si="306"/>
        <v>0</v>
      </c>
    </row>
    <row r="492" spans="1:68" ht="15" customHeight="1" outlineLevel="1">
      <c r="A492" s="14"/>
      <c r="B492" s="371" t="s">
        <v>264</v>
      </c>
      <c r="C492" s="364"/>
      <c r="D492" s="364"/>
      <c r="E492" s="364"/>
      <c r="F492" s="364"/>
      <c r="G492" s="365"/>
      <c r="H492" s="70"/>
      <c r="I492" s="70"/>
      <c r="J492" s="70"/>
      <c r="K492" s="183">
        <v>1</v>
      </c>
      <c r="L492" s="70"/>
      <c r="M492" s="70"/>
      <c r="N492" s="71"/>
      <c r="O492" s="70">
        <v>1</v>
      </c>
      <c r="P492" s="56">
        <f t="shared" si="308"/>
        <v>0</v>
      </c>
      <c r="Q492" s="46">
        <f t="shared" si="309"/>
        <v>1</v>
      </c>
      <c r="R492" s="46"/>
      <c r="S492" s="46">
        <f>+'Tower Cranes'!D$39</f>
        <v>1</v>
      </c>
      <c r="T492" s="46">
        <f t="shared" si="290"/>
        <v>0</v>
      </c>
      <c r="U492" s="46">
        <f t="shared" si="291"/>
        <v>1</v>
      </c>
      <c r="V492" s="46">
        <f t="shared" si="310"/>
        <v>1</v>
      </c>
      <c r="W492" s="26"/>
      <c r="Y492" s="284">
        <f t="shared" si="297"/>
        <v>0</v>
      </c>
      <c r="Z492" s="57">
        <v>16</v>
      </c>
      <c r="AA492" s="193">
        <f t="shared" si="299"/>
        <v>1</v>
      </c>
      <c r="AB492" s="193">
        <f t="shared" si="311"/>
        <v>0</v>
      </c>
      <c r="AC492" s="193">
        <f t="shared" si="311"/>
        <v>0</v>
      </c>
      <c r="AD492" s="193">
        <f t="shared" si="311"/>
        <v>0</v>
      </c>
      <c r="AE492" s="193">
        <f t="shared" si="311"/>
        <v>0</v>
      </c>
      <c r="AF492" s="193">
        <f t="shared" si="311"/>
        <v>0</v>
      </c>
      <c r="AG492" s="193">
        <f t="shared" si="311"/>
        <v>0</v>
      </c>
      <c r="AH492" s="193">
        <f t="shared" si="311"/>
        <v>0</v>
      </c>
      <c r="AI492" s="193">
        <f t="shared" si="311"/>
        <v>0</v>
      </c>
      <c r="AJ492" s="193">
        <f t="shared" si="311"/>
        <v>0</v>
      </c>
      <c r="AK492" s="193">
        <f t="shared" si="311"/>
        <v>0</v>
      </c>
      <c r="AL492" s="193">
        <f t="shared" si="311"/>
        <v>0</v>
      </c>
      <c r="AM492" s="193">
        <f t="shared" si="311"/>
        <v>0</v>
      </c>
      <c r="AN492" s="193">
        <f t="shared" si="311"/>
        <v>0</v>
      </c>
      <c r="AO492" s="193">
        <f t="shared" si="311"/>
        <v>0</v>
      </c>
      <c r="AP492" s="193">
        <f t="shared" si="311"/>
        <v>0</v>
      </c>
      <c r="AQ492" s="193">
        <f t="shared" si="311"/>
        <v>0</v>
      </c>
      <c r="AR492" s="193">
        <f t="shared" si="307"/>
        <v>1</v>
      </c>
      <c r="AS492" s="193">
        <f t="shared" si="307"/>
        <v>0</v>
      </c>
      <c r="AT492" s="193">
        <f t="shared" si="307"/>
        <v>0</v>
      </c>
      <c r="AU492" s="193">
        <f t="shared" si="307"/>
        <v>0</v>
      </c>
      <c r="AV492" s="193">
        <f t="shared" si="307"/>
        <v>0</v>
      </c>
      <c r="AW492" s="193">
        <f t="shared" si="307"/>
        <v>0</v>
      </c>
      <c r="AX492" s="193">
        <f t="shared" si="307"/>
        <v>0</v>
      </c>
      <c r="AY492" s="193">
        <f t="shared" si="307"/>
        <v>0</v>
      </c>
      <c r="AZ492" s="193">
        <f t="shared" si="307"/>
        <v>0</v>
      </c>
      <c r="BA492" s="193">
        <f t="shared" si="307"/>
        <v>0</v>
      </c>
      <c r="BB492" s="193">
        <f t="shared" si="307"/>
        <v>0</v>
      </c>
      <c r="BC492" s="193">
        <f t="shared" si="307"/>
        <v>0</v>
      </c>
      <c r="BD492" s="193">
        <f t="shared" si="307"/>
        <v>0</v>
      </c>
      <c r="BE492" s="193">
        <f t="shared" si="307"/>
        <v>0</v>
      </c>
      <c r="BF492" s="193">
        <f t="shared" si="307"/>
        <v>0</v>
      </c>
      <c r="BG492" s="193">
        <f t="shared" si="306"/>
        <v>0</v>
      </c>
      <c r="BH492" s="193">
        <f t="shared" si="306"/>
        <v>0</v>
      </c>
      <c r="BI492" s="193">
        <f t="shared" si="306"/>
        <v>0</v>
      </c>
      <c r="BJ492" s="193">
        <f t="shared" si="306"/>
        <v>0</v>
      </c>
      <c r="BK492" s="193">
        <f t="shared" si="306"/>
        <v>0</v>
      </c>
      <c r="BL492" s="193">
        <f t="shared" si="306"/>
        <v>0</v>
      </c>
      <c r="BM492" s="193">
        <f t="shared" si="306"/>
        <v>0</v>
      </c>
      <c r="BN492" s="193">
        <f t="shared" si="306"/>
        <v>0</v>
      </c>
      <c r="BO492" s="193">
        <f t="shared" si="306"/>
        <v>0</v>
      </c>
      <c r="BP492" s="193">
        <f t="shared" si="306"/>
        <v>0</v>
      </c>
    </row>
    <row r="493" spans="1:68" ht="15" customHeight="1" outlineLevel="1">
      <c r="A493" s="14"/>
      <c r="B493" s="371" t="s">
        <v>265</v>
      </c>
      <c r="C493" s="364"/>
      <c r="D493" s="364"/>
      <c r="E493" s="364"/>
      <c r="F493" s="364"/>
      <c r="G493" s="365"/>
      <c r="H493" s="70"/>
      <c r="I493" s="70"/>
      <c r="J493" s="70"/>
      <c r="K493" s="183">
        <v>1</v>
      </c>
      <c r="L493" s="70"/>
      <c r="M493" s="70"/>
      <c r="N493" s="71"/>
      <c r="O493" s="70">
        <v>1</v>
      </c>
      <c r="P493" s="56">
        <f t="shared" si="308"/>
        <v>0</v>
      </c>
      <c r="Q493" s="46">
        <f t="shared" si="309"/>
        <v>1</v>
      </c>
      <c r="R493" s="46"/>
      <c r="S493" s="46">
        <f>+'Tower Cranes'!D$40</f>
        <v>1</v>
      </c>
      <c r="T493" s="46">
        <f t="shared" si="290"/>
        <v>0</v>
      </c>
      <c r="U493" s="46">
        <f t="shared" si="291"/>
        <v>1</v>
      </c>
      <c r="V493" s="46">
        <f t="shared" si="310"/>
        <v>1</v>
      </c>
      <c r="W493" s="26"/>
      <c r="Y493" s="284">
        <f t="shared" si="297"/>
        <v>0</v>
      </c>
      <c r="Z493" s="57">
        <v>16</v>
      </c>
      <c r="AA493" s="193">
        <f t="shared" si="299"/>
        <v>1</v>
      </c>
      <c r="AB493" s="193">
        <f t="shared" si="311"/>
        <v>0</v>
      </c>
      <c r="AC493" s="193">
        <f t="shared" si="311"/>
        <v>0</v>
      </c>
      <c r="AD493" s="193">
        <f t="shared" si="311"/>
        <v>0</v>
      </c>
      <c r="AE493" s="193">
        <f t="shared" si="311"/>
        <v>0</v>
      </c>
      <c r="AF493" s="193">
        <f t="shared" si="311"/>
        <v>0</v>
      </c>
      <c r="AG493" s="193">
        <f t="shared" si="311"/>
        <v>0</v>
      </c>
      <c r="AH493" s="193">
        <f t="shared" si="311"/>
        <v>0</v>
      </c>
      <c r="AI493" s="193">
        <f t="shared" si="311"/>
        <v>0</v>
      </c>
      <c r="AJ493" s="193">
        <f t="shared" si="311"/>
        <v>0</v>
      </c>
      <c r="AK493" s="193">
        <f t="shared" si="311"/>
        <v>0</v>
      </c>
      <c r="AL493" s="193">
        <f t="shared" si="311"/>
        <v>0</v>
      </c>
      <c r="AM493" s="193">
        <f t="shared" si="311"/>
        <v>0</v>
      </c>
      <c r="AN493" s="193">
        <f t="shared" si="311"/>
        <v>0</v>
      </c>
      <c r="AO493" s="193">
        <f t="shared" si="311"/>
        <v>0</v>
      </c>
      <c r="AP493" s="193">
        <f t="shared" si="311"/>
        <v>0</v>
      </c>
      <c r="AQ493" s="193">
        <f t="shared" si="311"/>
        <v>0</v>
      </c>
      <c r="AR493" s="193">
        <f t="shared" si="307"/>
        <v>1</v>
      </c>
      <c r="AS493" s="193">
        <f t="shared" si="307"/>
        <v>0</v>
      </c>
      <c r="AT493" s="193">
        <f t="shared" si="307"/>
        <v>0</v>
      </c>
      <c r="AU493" s="193">
        <f t="shared" si="307"/>
        <v>0</v>
      </c>
      <c r="AV493" s="193">
        <f t="shared" si="307"/>
        <v>0</v>
      </c>
      <c r="AW493" s="193">
        <f t="shared" si="307"/>
        <v>0</v>
      </c>
      <c r="AX493" s="193">
        <f t="shared" si="307"/>
        <v>0</v>
      </c>
      <c r="AY493" s="193">
        <f t="shared" si="307"/>
        <v>0</v>
      </c>
      <c r="AZ493" s="193">
        <f t="shared" si="307"/>
        <v>0</v>
      </c>
      <c r="BA493" s="193">
        <f t="shared" si="307"/>
        <v>0</v>
      </c>
      <c r="BB493" s="193">
        <f t="shared" si="307"/>
        <v>0</v>
      </c>
      <c r="BC493" s="193">
        <f t="shared" si="307"/>
        <v>0</v>
      </c>
      <c r="BD493" s="193">
        <f t="shared" si="307"/>
        <v>0</v>
      </c>
      <c r="BE493" s="193">
        <f t="shared" si="307"/>
        <v>0</v>
      </c>
      <c r="BF493" s="193">
        <f t="shared" si="307"/>
        <v>0</v>
      </c>
      <c r="BG493" s="193">
        <f t="shared" si="306"/>
        <v>0</v>
      </c>
      <c r="BH493" s="193">
        <f t="shared" si="306"/>
        <v>0</v>
      </c>
      <c r="BI493" s="193">
        <f t="shared" si="306"/>
        <v>0</v>
      </c>
      <c r="BJ493" s="193">
        <f t="shared" si="306"/>
        <v>0</v>
      </c>
      <c r="BK493" s="193">
        <f t="shared" si="306"/>
        <v>0</v>
      </c>
      <c r="BL493" s="193">
        <f t="shared" si="306"/>
        <v>0</v>
      </c>
      <c r="BM493" s="193">
        <f t="shared" si="306"/>
        <v>0</v>
      </c>
      <c r="BN493" s="193">
        <f t="shared" si="306"/>
        <v>0</v>
      </c>
      <c r="BO493" s="193">
        <f t="shared" si="306"/>
        <v>0</v>
      </c>
      <c r="BP493" s="193">
        <f t="shared" si="306"/>
        <v>0</v>
      </c>
    </row>
    <row r="494" spans="1:68" ht="15" customHeight="1" outlineLevel="1">
      <c r="A494" s="14"/>
      <c r="B494" s="371" t="s">
        <v>266</v>
      </c>
      <c r="C494" s="364"/>
      <c r="D494" s="364"/>
      <c r="E494" s="364"/>
      <c r="F494" s="364"/>
      <c r="G494" s="365"/>
      <c r="H494" s="70"/>
      <c r="I494" s="70"/>
      <c r="J494" s="70"/>
      <c r="K494" s="183">
        <v>1</v>
      </c>
      <c r="L494" s="70"/>
      <c r="M494" s="70"/>
      <c r="N494" s="71"/>
      <c r="O494" s="70">
        <v>1</v>
      </c>
      <c r="P494" s="56">
        <f t="shared" si="308"/>
        <v>0</v>
      </c>
      <c r="Q494" s="46">
        <f t="shared" si="309"/>
        <v>1</v>
      </c>
      <c r="R494" s="46"/>
      <c r="S494" s="46">
        <f>+'Tower Cranes'!D$41</f>
        <v>1</v>
      </c>
      <c r="T494" s="46">
        <f t="shared" si="290"/>
        <v>0</v>
      </c>
      <c r="U494" s="46">
        <f t="shared" si="291"/>
        <v>1</v>
      </c>
      <c r="V494" s="46">
        <f t="shared" si="310"/>
        <v>1</v>
      </c>
      <c r="W494" s="26"/>
      <c r="Y494" s="284">
        <f t="shared" si="297"/>
        <v>0</v>
      </c>
      <c r="Z494" s="57">
        <v>16</v>
      </c>
      <c r="AA494" s="193">
        <f t="shared" si="299"/>
        <v>1</v>
      </c>
      <c r="AB494" s="193">
        <f t="shared" si="311"/>
        <v>0</v>
      </c>
      <c r="AC494" s="193">
        <f t="shared" si="311"/>
        <v>0</v>
      </c>
      <c r="AD494" s="193">
        <f t="shared" si="311"/>
        <v>0</v>
      </c>
      <c r="AE494" s="193">
        <f t="shared" si="311"/>
        <v>0</v>
      </c>
      <c r="AF494" s="193">
        <f t="shared" si="311"/>
        <v>0</v>
      </c>
      <c r="AG494" s="193">
        <f t="shared" si="311"/>
        <v>0</v>
      </c>
      <c r="AH494" s="193">
        <f t="shared" si="311"/>
        <v>0</v>
      </c>
      <c r="AI494" s="193">
        <f t="shared" si="311"/>
        <v>0</v>
      </c>
      <c r="AJ494" s="193">
        <f t="shared" si="311"/>
        <v>0</v>
      </c>
      <c r="AK494" s="193">
        <f t="shared" si="311"/>
        <v>0</v>
      </c>
      <c r="AL494" s="193">
        <f t="shared" si="311"/>
        <v>0</v>
      </c>
      <c r="AM494" s="193">
        <f t="shared" si="311"/>
        <v>0</v>
      </c>
      <c r="AN494" s="193">
        <f t="shared" si="311"/>
        <v>0</v>
      </c>
      <c r="AO494" s="193">
        <f t="shared" si="311"/>
        <v>0</v>
      </c>
      <c r="AP494" s="193">
        <f t="shared" si="311"/>
        <v>0</v>
      </c>
      <c r="AQ494" s="193">
        <f t="shared" si="311"/>
        <v>0</v>
      </c>
      <c r="AR494" s="193">
        <f t="shared" si="307"/>
        <v>1</v>
      </c>
      <c r="AS494" s="193">
        <f t="shared" si="307"/>
        <v>0</v>
      </c>
      <c r="AT494" s="193">
        <f t="shared" si="307"/>
        <v>0</v>
      </c>
      <c r="AU494" s="193">
        <f t="shared" si="307"/>
        <v>0</v>
      </c>
      <c r="AV494" s="193">
        <f t="shared" si="307"/>
        <v>0</v>
      </c>
      <c r="AW494" s="193">
        <f t="shared" si="307"/>
        <v>0</v>
      </c>
      <c r="AX494" s="193">
        <f t="shared" si="307"/>
        <v>0</v>
      </c>
      <c r="AY494" s="193">
        <f t="shared" si="307"/>
        <v>0</v>
      </c>
      <c r="AZ494" s="193">
        <f t="shared" si="307"/>
        <v>0</v>
      </c>
      <c r="BA494" s="193">
        <f t="shared" si="307"/>
        <v>0</v>
      </c>
      <c r="BB494" s="193">
        <f t="shared" si="307"/>
        <v>0</v>
      </c>
      <c r="BC494" s="193">
        <f t="shared" si="307"/>
        <v>0</v>
      </c>
      <c r="BD494" s="193">
        <f t="shared" si="307"/>
        <v>0</v>
      </c>
      <c r="BE494" s="193">
        <f t="shared" si="307"/>
        <v>0</v>
      </c>
      <c r="BF494" s="193">
        <f t="shared" si="307"/>
        <v>0</v>
      </c>
      <c r="BG494" s="193">
        <f t="shared" si="306"/>
        <v>0</v>
      </c>
      <c r="BH494" s="193">
        <f t="shared" si="306"/>
        <v>0</v>
      </c>
      <c r="BI494" s="193">
        <f t="shared" si="306"/>
        <v>0</v>
      </c>
      <c r="BJ494" s="193">
        <f t="shared" si="306"/>
        <v>0</v>
      </c>
      <c r="BK494" s="193">
        <f t="shared" si="306"/>
        <v>0</v>
      </c>
      <c r="BL494" s="193">
        <f t="shared" si="306"/>
        <v>0</v>
      </c>
      <c r="BM494" s="193">
        <f t="shared" si="306"/>
        <v>0</v>
      </c>
      <c r="BN494" s="193">
        <f t="shared" si="306"/>
        <v>0</v>
      </c>
      <c r="BO494" s="193">
        <f t="shared" si="306"/>
        <v>0</v>
      </c>
      <c r="BP494" s="193">
        <f t="shared" si="306"/>
        <v>0</v>
      </c>
    </row>
    <row r="495" spans="1:68" ht="15" customHeight="1" outlineLevel="1">
      <c r="A495" s="14"/>
      <c r="B495" s="371" t="s">
        <v>267</v>
      </c>
      <c r="C495" s="364"/>
      <c r="D495" s="364"/>
      <c r="E495" s="364"/>
      <c r="F495" s="364"/>
      <c r="G495" s="365"/>
      <c r="H495" s="70"/>
      <c r="I495" s="70"/>
      <c r="J495" s="70"/>
      <c r="K495" s="183">
        <v>1</v>
      </c>
      <c r="L495" s="70"/>
      <c r="M495" s="70"/>
      <c r="N495" s="71"/>
      <c r="O495" s="70">
        <v>1</v>
      </c>
      <c r="P495" s="56">
        <f t="shared" si="308"/>
        <v>0</v>
      </c>
      <c r="Q495" s="46">
        <f t="shared" si="309"/>
        <v>1</v>
      </c>
      <c r="R495" s="46"/>
      <c r="S495" s="46">
        <f>+'Tower Cranes'!D$42</f>
        <v>1</v>
      </c>
      <c r="T495" s="46">
        <f t="shared" si="290"/>
        <v>0</v>
      </c>
      <c r="U495" s="46">
        <f t="shared" si="291"/>
        <v>1</v>
      </c>
      <c r="V495" s="46">
        <f t="shared" si="310"/>
        <v>1</v>
      </c>
      <c r="W495" s="26"/>
      <c r="Y495" s="284">
        <f t="shared" si="297"/>
        <v>0</v>
      </c>
      <c r="Z495" s="57">
        <v>16</v>
      </c>
      <c r="AA495" s="193">
        <f t="shared" si="299"/>
        <v>1</v>
      </c>
      <c r="AB495" s="193">
        <f t="shared" si="311"/>
        <v>0</v>
      </c>
      <c r="AC495" s="193">
        <f t="shared" si="311"/>
        <v>0</v>
      </c>
      <c r="AD495" s="193">
        <f t="shared" si="311"/>
        <v>0</v>
      </c>
      <c r="AE495" s="193">
        <f t="shared" si="311"/>
        <v>0</v>
      </c>
      <c r="AF495" s="193">
        <f t="shared" si="311"/>
        <v>0</v>
      </c>
      <c r="AG495" s="193">
        <f t="shared" si="311"/>
        <v>0</v>
      </c>
      <c r="AH495" s="193">
        <f t="shared" si="311"/>
        <v>0</v>
      </c>
      <c r="AI495" s="193">
        <f t="shared" si="311"/>
        <v>0</v>
      </c>
      <c r="AJ495" s="193">
        <f t="shared" si="311"/>
        <v>0</v>
      </c>
      <c r="AK495" s="193">
        <f t="shared" si="311"/>
        <v>0</v>
      </c>
      <c r="AL495" s="193">
        <f t="shared" si="311"/>
        <v>0</v>
      </c>
      <c r="AM495" s="193">
        <f t="shared" si="311"/>
        <v>0</v>
      </c>
      <c r="AN495" s="193">
        <f t="shared" si="311"/>
        <v>0</v>
      </c>
      <c r="AO495" s="193">
        <f t="shared" si="311"/>
        <v>0</v>
      </c>
      <c r="AP495" s="193">
        <f t="shared" si="311"/>
        <v>0</v>
      </c>
      <c r="AQ495" s="193">
        <f t="shared" si="311"/>
        <v>0</v>
      </c>
      <c r="AR495" s="193">
        <f t="shared" si="307"/>
        <v>1</v>
      </c>
      <c r="AS495" s="193">
        <f t="shared" si="307"/>
        <v>0</v>
      </c>
      <c r="AT495" s="193">
        <f t="shared" si="307"/>
        <v>0</v>
      </c>
      <c r="AU495" s="193">
        <f t="shared" si="307"/>
        <v>0</v>
      </c>
      <c r="AV495" s="193">
        <f t="shared" si="307"/>
        <v>0</v>
      </c>
      <c r="AW495" s="193">
        <f t="shared" si="307"/>
        <v>0</v>
      </c>
      <c r="AX495" s="193">
        <f t="shared" si="307"/>
        <v>0</v>
      </c>
      <c r="AY495" s="193">
        <f t="shared" si="307"/>
        <v>0</v>
      </c>
      <c r="AZ495" s="193">
        <f t="shared" si="307"/>
        <v>0</v>
      </c>
      <c r="BA495" s="193">
        <f t="shared" si="307"/>
        <v>0</v>
      </c>
      <c r="BB495" s="193">
        <f t="shared" si="307"/>
        <v>0</v>
      </c>
      <c r="BC495" s="193">
        <f t="shared" si="307"/>
        <v>0</v>
      </c>
      <c r="BD495" s="193">
        <f t="shared" si="307"/>
        <v>0</v>
      </c>
      <c r="BE495" s="193">
        <f t="shared" si="307"/>
        <v>0</v>
      </c>
      <c r="BF495" s="193">
        <f t="shared" si="307"/>
        <v>0</v>
      </c>
      <c r="BG495" s="193">
        <f t="shared" si="306"/>
        <v>0</v>
      </c>
      <c r="BH495" s="193">
        <f t="shared" si="306"/>
        <v>0</v>
      </c>
      <c r="BI495" s="193">
        <f t="shared" si="306"/>
        <v>0</v>
      </c>
      <c r="BJ495" s="193">
        <f t="shared" si="306"/>
        <v>0</v>
      </c>
      <c r="BK495" s="193">
        <f t="shared" si="306"/>
        <v>0</v>
      </c>
      <c r="BL495" s="193">
        <f t="shared" si="306"/>
        <v>0</v>
      </c>
      <c r="BM495" s="193">
        <f t="shared" si="306"/>
        <v>0</v>
      </c>
      <c r="BN495" s="193">
        <f t="shared" si="306"/>
        <v>0</v>
      </c>
      <c r="BO495" s="193">
        <f t="shared" si="306"/>
        <v>0</v>
      </c>
      <c r="BP495" s="193">
        <f t="shared" si="306"/>
        <v>0</v>
      </c>
    </row>
    <row r="496" spans="1:68" ht="15" customHeight="1" outlineLevel="1">
      <c r="A496" s="14"/>
      <c r="B496" s="371" t="s">
        <v>268</v>
      </c>
      <c r="C496" s="364"/>
      <c r="D496" s="364"/>
      <c r="E496" s="364"/>
      <c r="F496" s="364"/>
      <c r="G496" s="365"/>
      <c r="H496" s="70"/>
      <c r="I496" s="70"/>
      <c r="J496" s="70"/>
      <c r="K496" s="183">
        <v>1</v>
      </c>
      <c r="L496" s="70"/>
      <c r="M496" s="70"/>
      <c r="N496" s="71"/>
      <c r="O496" s="70">
        <v>1</v>
      </c>
      <c r="P496" s="56">
        <f t="shared" si="308"/>
        <v>0</v>
      </c>
      <c r="Q496" s="46">
        <f t="shared" si="309"/>
        <v>1</v>
      </c>
      <c r="R496" s="46"/>
      <c r="S496" s="46">
        <f>+'Tower Cranes'!D$43</f>
        <v>1</v>
      </c>
      <c r="T496" s="46">
        <f t="shared" si="290"/>
        <v>0</v>
      </c>
      <c r="U496" s="46">
        <f t="shared" si="291"/>
        <v>1</v>
      </c>
      <c r="V496" s="46">
        <f t="shared" si="310"/>
        <v>1</v>
      </c>
      <c r="W496" s="26"/>
      <c r="Y496" s="284">
        <f t="shared" si="297"/>
        <v>0</v>
      </c>
      <c r="Z496" s="57">
        <v>16</v>
      </c>
      <c r="AA496" s="193">
        <f t="shared" si="299"/>
        <v>1</v>
      </c>
      <c r="AB496" s="193">
        <f t="shared" si="311"/>
        <v>0</v>
      </c>
      <c r="AC496" s="193">
        <f t="shared" si="311"/>
        <v>0</v>
      </c>
      <c r="AD496" s="193">
        <f t="shared" si="311"/>
        <v>0</v>
      </c>
      <c r="AE496" s="193">
        <f t="shared" si="311"/>
        <v>0</v>
      </c>
      <c r="AF496" s="193">
        <f t="shared" si="311"/>
        <v>0</v>
      </c>
      <c r="AG496" s="193">
        <f t="shared" si="311"/>
        <v>0</v>
      </c>
      <c r="AH496" s="193">
        <f t="shared" si="311"/>
        <v>0</v>
      </c>
      <c r="AI496" s="193">
        <f t="shared" si="311"/>
        <v>0</v>
      </c>
      <c r="AJ496" s="193">
        <f t="shared" si="311"/>
        <v>0</v>
      </c>
      <c r="AK496" s="193">
        <f t="shared" si="311"/>
        <v>0</v>
      </c>
      <c r="AL496" s="193">
        <f t="shared" si="311"/>
        <v>0</v>
      </c>
      <c r="AM496" s="193">
        <f t="shared" si="311"/>
        <v>0</v>
      </c>
      <c r="AN496" s="193">
        <f t="shared" si="311"/>
        <v>0</v>
      </c>
      <c r="AO496" s="193">
        <f t="shared" si="311"/>
        <v>0</v>
      </c>
      <c r="AP496" s="193">
        <f t="shared" si="311"/>
        <v>0</v>
      </c>
      <c r="AQ496" s="193">
        <f t="shared" si="311"/>
        <v>0</v>
      </c>
      <c r="AR496" s="193">
        <f t="shared" si="307"/>
        <v>1</v>
      </c>
      <c r="AS496" s="193">
        <f t="shared" si="307"/>
        <v>0</v>
      </c>
      <c r="AT496" s="193">
        <f t="shared" si="307"/>
        <v>0</v>
      </c>
      <c r="AU496" s="193">
        <f t="shared" si="307"/>
        <v>0</v>
      </c>
      <c r="AV496" s="193">
        <f t="shared" si="307"/>
        <v>0</v>
      </c>
      <c r="AW496" s="193">
        <f t="shared" si="307"/>
        <v>0</v>
      </c>
      <c r="AX496" s="193">
        <f t="shared" si="307"/>
        <v>0</v>
      </c>
      <c r="AY496" s="193">
        <f t="shared" si="307"/>
        <v>0</v>
      </c>
      <c r="AZ496" s="193">
        <f t="shared" si="307"/>
        <v>0</v>
      </c>
      <c r="BA496" s="193">
        <f t="shared" si="307"/>
        <v>0</v>
      </c>
      <c r="BB496" s="193">
        <f t="shared" si="307"/>
        <v>0</v>
      </c>
      <c r="BC496" s="193">
        <f t="shared" si="307"/>
        <v>0</v>
      </c>
      <c r="BD496" s="193">
        <f t="shared" si="307"/>
        <v>0</v>
      </c>
      <c r="BE496" s="193">
        <f t="shared" si="307"/>
        <v>0</v>
      </c>
      <c r="BF496" s="193">
        <f t="shared" si="307"/>
        <v>0</v>
      </c>
      <c r="BG496" s="193">
        <f t="shared" si="306"/>
        <v>0</v>
      </c>
      <c r="BH496" s="193">
        <f t="shared" si="306"/>
        <v>0</v>
      </c>
      <c r="BI496" s="193">
        <f t="shared" si="306"/>
        <v>0</v>
      </c>
      <c r="BJ496" s="193">
        <f t="shared" si="306"/>
        <v>0</v>
      </c>
      <c r="BK496" s="193">
        <f t="shared" si="306"/>
        <v>0</v>
      </c>
      <c r="BL496" s="193">
        <f t="shared" si="306"/>
        <v>0</v>
      </c>
      <c r="BM496" s="193">
        <f t="shared" si="306"/>
        <v>0</v>
      </c>
      <c r="BN496" s="193">
        <f t="shared" si="306"/>
        <v>0</v>
      </c>
      <c r="BO496" s="193">
        <f t="shared" si="306"/>
        <v>0</v>
      </c>
      <c r="BP496" s="193">
        <f t="shared" si="306"/>
        <v>0</v>
      </c>
    </row>
    <row r="497" spans="1:68" ht="15" customHeight="1" outlineLevel="1">
      <c r="A497" s="14"/>
      <c r="B497" s="371" t="s">
        <v>269</v>
      </c>
      <c r="C497" s="364"/>
      <c r="D497" s="364"/>
      <c r="E497" s="364"/>
      <c r="F497" s="364"/>
      <c r="G497" s="365"/>
      <c r="H497" s="70"/>
      <c r="I497" s="70"/>
      <c r="J497" s="70"/>
      <c r="K497" s="183">
        <v>1</v>
      </c>
      <c r="L497" s="70"/>
      <c r="M497" s="70"/>
      <c r="N497" s="71"/>
      <c r="O497" s="70">
        <v>1</v>
      </c>
      <c r="P497" s="56">
        <f t="shared" si="308"/>
        <v>0</v>
      </c>
      <c r="Q497" s="46">
        <f t="shared" si="309"/>
        <v>1</v>
      </c>
      <c r="R497" s="46"/>
      <c r="S497" s="46">
        <f>+'Tower Cranes'!D$44</f>
        <v>1</v>
      </c>
      <c r="T497" s="46">
        <f t="shared" si="290"/>
        <v>0</v>
      </c>
      <c r="U497" s="46">
        <f t="shared" si="291"/>
        <v>1</v>
      </c>
      <c r="V497" s="46">
        <f t="shared" si="310"/>
        <v>1</v>
      </c>
      <c r="W497" s="26"/>
      <c r="Y497" s="284">
        <f t="shared" si="297"/>
        <v>0</v>
      </c>
      <c r="Z497" s="57">
        <v>16</v>
      </c>
      <c r="AA497" s="193">
        <f t="shared" si="299"/>
        <v>1</v>
      </c>
      <c r="AB497" s="193">
        <f t="shared" si="311"/>
        <v>0</v>
      </c>
      <c r="AC497" s="193">
        <f t="shared" si="311"/>
        <v>0</v>
      </c>
      <c r="AD497" s="193">
        <f t="shared" si="311"/>
        <v>0</v>
      </c>
      <c r="AE497" s="193">
        <f t="shared" si="311"/>
        <v>0</v>
      </c>
      <c r="AF497" s="193">
        <f t="shared" si="311"/>
        <v>0</v>
      </c>
      <c r="AG497" s="193">
        <f t="shared" si="311"/>
        <v>0</v>
      </c>
      <c r="AH497" s="193">
        <f t="shared" si="311"/>
        <v>0</v>
      </c>
      <c r="AI497" s="193">
        <f t="shared" si="311"/>
        <v>0</v>
      </c>
      <c r="AJ497" s="193">
        <f t="shared" si="311"/>
        <v>0</v>
      </c>
      <c r="AK497" s="193">
        <f t="shared" si="311"/>
        <v>0</v>
      </c>
      <c r="AL497" s="193">
        <f t="shared" si="311"/>
        <v>0</v>
      </c>
      <c r="AM497" s="193">
        <f t="shared" si="311"/>
        <v>0</v>
      </c>
      <c r="AN497" s="193">
        <f t="shared" si="311"/>
        <v>0</v>
      </c>
      <c r="AO497" s="193">
        <f t="shared" si="311"/>
        <v>0</v>
      </c>
      <c r="AP497" s="193">
        <f t="shared" si="311"/>
        <v>0</v>
      </c>
      <c r="AQ497" s="193">
        <f t="shared" si="311"/>
        <v>0</v>
      </c>
      <c r="AR497" s="193">
        <f t="shared" si="307"/>
        <v>1</v>
      </c>
      <c r="AS497" s="193">
        <f t="shared" si="307"/>
        <v>0</v>
      </c>
      <c r="AT497" s="193">
        <f t="shared" si="307"/>
        <v>0</v>
      </c>
      <c r="AU497" s="193">
        <f t="shared" si="307"/>
        <v>0</v>
      </c>
      <c r="AV497" s="193">
        <f t="shared" si="307"/>
        <v>0</v>
      </c>
      <c r="AW497" s="193">
        <f t="shared" si="307"/>
        <v>0</v>
      </c>
      <c r="AX497" s="193">
        <f t="shared" si="307"/>
        <v>0</v>
      </c>
      <c r="AY497" s="193">
        <f t="shared" si="307"/>
        <v>0</v>
      </c>
      <c r="AZ497" s="193">
        <f t="shared" si="307"/>
        <v>0</v>
      </c>
      <c r="BA497" s="193">
        <f t="shared" si="307"/>
        <v>0</v>
      </c>
      <c r="BB497" s="193">
        <f t="shared" si="307"/>
        <v>0</v>
      </c>
      <c r="BC497" s="193">
        <f t="shared" si="307"/>
        <v>0</v>
      </c>
      <c r="BD497" s="193">
        <f t="shared" si="307"/>
        <v>0</v>
      </c>
      <c r="BE497" s="193">
        <f t="shared" si="307"/>
        <v>0</v>
      </c>
      <c r="BF497" s="193">
        <f t="shared" si="307"/>
        <v>0</v>
      </c>
      <c r="BG497" s="193">
        <f t="shared" ref="BG497:BP502" si="312">+IF($Z497=BG$12,$V497,0)</f>
        <v>0</v>
      </c>
      <c r="BH497" s="193">
        <f t="shared" si="312"/>
        <v>0</v>
      </c>
      <c r="BI497" s="193">
        <f t="shared" si="312"/>
        <v>0</v>
      </c>
      <c r="BJ497" s="193">
        <f t="shared" si="312"/>
        <v>0</v>
      </c>
      <c r="BK497" s="193">
        <f t="shared" si="312"/>
        <v>0</v>
      </c>
      <c r="BL497" s="193">
        <f t="shared" si="312"/>
        <v>0</v>
      </c>
      <c r="BM497" s="193">
        <f t="shared" si="312"/>
        <v>0</v>
      </c>
      <c r="BN497" s="193">
        <f t="shared" si="312"/>
        <v>0</v>
      </c>
      <c r="BO497" s="193">
        <f t="shared" si="312"/>
        <v>0</v>
      </c>
      <c r="BP497" s="193">
        <f t="shared" si="312"/>
        <v>0</v>
      </c>
    </row>
    <row r="498" spans="1:68" ht="15" customHeight="1" outlineLevel="1">
      <c r="A498" s="14"/>
      <c r="B498" s="371" t="s">
        <v>270</v>
      </c>
      <c r="C498" s="364"/>
      <c r="D498" s="364"/>
      <c r="E498" s="364"/>
      <c r="F498" s="364"/>
      <c r="G498" s="365"/>
      <c r="H498" s="70"/>
      <c r="I498" s="70"/>
      <c r="J498" s="70"/>
      <c r="K498" s="183">
        <v>1</v>
      </c>
      <c r="L498" s="70"/>
      <c r="M498" s="70"/>
      <c r="N498" s="71"/>
      <c r="O498" s="70">
        <v>1</v>
      </c>
      <c r="P498" s="56">
        <f t="shared" si="308"/>
        <v>0</v>
      </c>
      <c r="Q498" s="46">
        <f t="shared" si="309"/>
        <v>1</v>
      </c>
      <c r="R498" s="46"/>
      <c r="S498" s="46">
        <f>+'Tower Cranes'!D$45</f>
        <v>1</v>
      </c>
      <c r="T498" s="46">
        <f t="shared" si="290"/>
        <v>0</v>
      </c>
      <c r="U498" s="46">
        <f t="shared" si="291"/>
        <v>1</v>
      </c>
      <c r="V498" s="46">
        <f t="shared" si="310"/>
        <v>1</v>
      </c>
      <c r="W498" s="26"/>
      <c r="Y498" s="284">
        <f t="shared" si="297"/>
        <v>0</v>
      </c>
      <c r="Z498" s="57">
        <v>16</v>
      </c>
      <c r="AA498" s="193">
        <f t="shared" si="299"/>
        <v>1</v>
      </c>
      <c r="AB498" s="193">
        <f t="shared" si="311"/>
        <v>0</v>
      </c>
      <c r="AC498" s="193">
        <f t="shared" si="311"/>
        <v>0</v>
      </c>
      <c r="AD498" s="193">
        <f t="shared" si="311"/>
        <v>0</v>
      </c>
      <c r="AE498" s="193">
        <f t="shared" si="311"/>
        <v>0</v>
      </c>
      <c r="AF498" s="193">
        <f t="shared" si="311"/>
        <v>0</v>
      </c>
      <c r="AG498" s="193">
        <f t="shared" si="311"/>
        <v>0</v>
      </c>
      <c r="AH498" s="193">
        <f t="shared" si="311"/>
        <v>0</v>
      </c>
      <c r="AI498" s="193">
        <f t="shared" si="311"/>
        <v>0</v>
      </c>
      <c r="AJ498" s="193">
        <f t="shared" si="311"/>
        <v>0</v>
      </c>
      <c r="AK498" s="193">
        <f t="shared" si="311"/>
        <v>0</v>
      </c>
      <c r="AL498" s="193">
        <f t="shared" si="311"/>
        <v>0</v>
      </c>
      <c r="AM498" s="193">
        <f t="shared" si="311"/>
        <v>0</v>
      </c>
      <c r="AN498" s="193">
        <f t="shared" si="311"/>
        <v>0</v>
      </c>
      <c r="AO498" s="193">
        <f t="shared" si="311"/>
        <v>0</v>
      </c>
      <c r="AP498" s="193">
        <f t="shared" si="311"/>
        <v>0</v>
      </c>
      <c r="AQ498" s="193">
        <f t="shared" ref="AQ498:BF502" si="313">+IF($Z498=AQ$12,$V498,0)</f>
        <v>0</v>
      </c>
      <c r="AR498" s="193">
        <f t="shared" si="313"/>
        <v>1</v>
      </c>
      <c r="AS498" s="193">
        <f t="shared" si="313"/>
        <v>0</v>
      </c>
      <c r="AT498" s="193">
        <f t="shared" si="313"/>
        <v>0</v>
      </c>
      <c r="AU498" s="193">
        <f t="shared" si="313"/>
        <v>0</v>
      </c>
      <c r="AV498" s="193">
        <f t="shared" si="313"/>
        <v>0</v>
      </c>
      <c r="AW498" s="193">
        <f t="shared" si="313"/>
        <v>0</v>
      </c>
      <c r="AX498" s="193">
        <f t="shared" si="313"/>
        <v>0</v>
      </c>
      <c r="AY498" s="193">
        <f t="shared" si="313"/>
        <v>0</v>
      </c>
      <c r="AZ498" s="193">
        <f t="shared" si="313"/>
        <v>0</v>
      </c>
      <c r="BA498" s="193">
        <f t="shared" si="313"/>
        <v>0</v>
      </c>
      <c r="BB498" s="193">
        <f t="shared" si="313"/>
        <v>0</v>
      </c>
      <c r="BC498" s="193">
        <f t="shared" si="313"/>
        <v>0</v>
      </c>
      <c r="BD498" s="193">
        <f t="shared" si="313"/>
        <v>0</v>
      </c>
      <c r="BE498" s="193">
        <f t="shared" si="313"/>
        <v>0</v>
      </c>
      <c r="BF498" s="193">
        <f t="shared" si="313"/>
        <v>0</v>
      </c>
      <c r="BG498" s="193">
        <f t="shared" si="312"/>
        <v>0</v>
      </c>
      <c r="BH498" s="193">
        <f t="shared" si="312"/>
        <v>0</v>
      </c>
      <c r="BI498" s="193">
        <f t="shared" si="312"/>
        <v>0</v>
      </c>
      <c r="BJ498" s="193">
        <f t="shared" si="312"/>
        <v>0</v>
      </c>
      <c r="BK498" s="193">
        <f t="shared" si="312"/>
        <v>0</v>
      </c>
      <c r="BL498" s="193">
        <f t="shared" si="312"/>
        <v>0</v>
      </c>
      <c r="BM498" s="193">
        <f t="shared" si="312"/>
        <v>0</v>
      </c>
      <c r="BN498" s="193">
        <f t="shared" si="312"/>
        <v>0</v>
      </c>
      <c r="BO498" s="193">
        <f t="shared" si="312"/>
        <v>0</v>
      </c>
      <c r="BP498" s="193">
        <f t="shared" si="312"/>
        <v>0</v>
      </c>
    </row>
    <row r="499" spans="1:68" ht="15" customHeight="1" outlineLevel="1">
      <c r="A499" s="14"/>
      <c r="B499" s="371" t="s">
        <v>271</v>
      </c>
      <c r="C499" s="364"/>
      <c r="D499" s="364"/>
      <c r="E499" s="364"/>
      <c r="F499" s="364"/>
      <c r="G499" s="365"/>
      <c r="H499" s="70"/>
      <c r="I499" s="70"/>
      <c r="J499" s="70"/>
      <c r="K499" s="183">
        <v>1</v>
      </c>
      <c r="L499" s="70"/>
      <c r="M499" s="70"/>
      <c r="N499" s="71"/>
      <c r="O499" s="70">
        <v>1</v>
      </c>
      <c r="P499" s="56">
        <f t="shared" si="308"/>
        <v>0</v>
      </c>
      <c r="Q499" s="46">
        <f t="shared" si="309"/>
        <v>1</v>
      </c>
      <c r="R499" s="46"/>
      <c r="S499" s="46">
        <f>+'Tower Cranes'!D$46</f>
        <v>1</v>
      </c>
      <c r="T499" s="46">
        <f t="shared" si="290"/>
        <v>0</v>
      </c>
      <c r="U499" s="46">
        <f t="shared" si="291"/>
        <v>1</v>
      </c>
      <c r="V499" s="46">
        <f t="shared" si="310"/>
        <v>1</v>
      </c>
      <c r="W499" s="26"/>
      <c r="Y499" s="284">
        <f t="shared" si="297"/>
        <v>0</v>
      </c>
      <c r="Z499" s="57">
        <v>16</v>
      </c>
      <c r="AA499" s="193">
        <f t="shared" si="299"/>
        <v>1</v>
      </c>
      <c r="AB499" s="193">
        <f t="shared" ref="AB499:AQ502" si="314">+IF($Z499=AB$12,$V499,0)</f>
        <v>0</v>
      </c>
      <c r="AC499" s="193">
        <f t="shared" si="314"/>
        <v>0</v>
      </c>
      <c r="AD499" s="193">
        <f t="shared" si="314"/>
        <v>0</v>
      </c>
      <c r="AE499" s="193">
        <f t="shared" si="314"/>
        <v>0</v>
      </c>
      <c r="AF499" s="193">
        <f t="shared" si="314"/>
        <v>0</v>
      </c>
      <c r="AG499" s="193">
        <f t="shared" si="314"/>
        <v>0</v>
      </c>
      <c r="AH499" s="193">
        <f t="shared" si="314"/>
        <v>0</v>
      </c>
      <c r="AI499" s="193">
        <f t="shared" si="314"/>
        <v>0</v>
      </c>
      <c r="AJ499" s="193">
        <f t="shared" si="314"/>
        <v>0</v>
      </c>
      <c r="AK499" s="193">
        <f t="shared" si="314"/>
        <v>0</v>
      </c>
      <c r="AL499" s="193">
        <f t="shared" si="314"/>
        <v>0</v>
      </c>
      <c r="AM499" s="193">
        <f t="shared" si="314"/>
        <v>0</v>
      </c>
      <c r="AN499" s="193">
        <f t="shared" si="314"/>
        <v>0</v>
      </c>
      <c r="AO499" s="193">
        <f t="shared" si="314"/>
        <v>0</v>
      </c>
      <c r="AP499" s="193">
        <f t="shared" si="314"/>
        <v>0</v>
      </c>
      <c r="AQ499" s="193">
        <f t="shared" si="314"/>
        <v>0</v>
      </c>
      <c r="AR499" s="193">
        <f t="shared" si="313"/>
        <v>1</v>
      </c>
      <c r="AS499" s="193">
        <f t="shared" si="313"/>
        <v>0</v>
      </c>
      <c r="AT499" s="193">
        <f t="shared" si="313"/>
        <v>0</v>
      </c>
      <c r="AU499" s="193">
        <f t="shared" si="313"/>
        <v>0</v>
      </c>
      <c r="AV499" s="193">
        <f t="shared" si="313"/>
        <v>0</v>
      </c>
      <c r="AW499" s="193">
        <f t="shared" si="313"/>
        <v>0</v>
      </c>
      <c r="AX499" s="193">
        <f t="shared" si="313"/>
        <v>0</v>
      </c>
      <c r="AY499" s="193">
        <f t="shared" si="313"/>
        <v>0</v>
      </c>
      <c r="AZ499" s="193">
        <f t="shared" si="313"/>
        <v>0</v>
      </c>
      <c r="BA499" s="193">
        <f t="shared" si="313"/>
        <v>0</v>
      </c>
      <c r="BB499" s="193">
        <f t="shared" si="313"/>
        <v>0</v>
      </c>
      <c r="BC499" s="193">
        <f t="shared" si="313"/>
        <v>0</v>
      </c>
      <c r="BD499" s="193">
        <f t="shared" si="313"/>
        <v>0</v>
      </c>
      <c r="BE499" s="193">
        <f t="shared" si="313"/>
        <v>0</v>
      </c>
      <c r="BF499" s="193">
        <f t="shared" si="313"/>
        <v>0</v>
      </c>
      <c r="BG499" s="193">
        <f t="shared" si="312"/>
        <v>0</v>
      </c>
      <c r="BH499" s="193">
        <f t="shared" si="312"/>
        <v>0</v>
      </c>
      <c r="BI499" s="193">
        <f t="shared" si="312"/>
        <v>0</v>
      </c>
      <c r="BJ499" s="193">
        <f t="shared" si="312"/>
        <v>0</v>
      </c>
      <c r="BK499" s="193">
        <f t="shared" si="312"/>
        <v>0</v>
      </c>
      <c r="BL499" s="193">
        <f t="shared" si="312"/>
        <v>0</v>
      </c>
      <c r="BM499" s="193">
        <f t="shared" si="312"/>
        <v>0</v>
      </c>
      <c r="BN499" s="193">
        <f t="shared" si="312"/>
        <v>0</v>
      </c>
      <c r="BO499" s="193">
        <f t="shared" si="312"/>
        <v>0</v>
      </c>
      <c r="BP499" s="193">
        <f t="shared" si="312"/>
        <v>0</v>
      </c>
    </row>
    <row r="500" spans="1:68" ht="15" customHeight="1" outlineLevel="1">
      <c r="A500" s="14"/>
      <c r="B500" s="371" t="s">
        <v>272</v>
      </c>
      <c r="C500" s="364"/>
      <c r="D500" s="364"/>
      <c r="E500" s="364"/>
      <c r="F500" s="364"/>
      <c r="G500" s="365"/>
      <c r="H500" s="70"/>
      <c r="I500" s="70"/>
      <c r="J500" s="70"/>
      <c r="K500" s="183">
        <v>1</v>
      </c>
      <c r="L500" s="70"/>
      <c r="M500" s="70"/>
      <c r="N500" s="71"/>
      <c r="O500" s="70">
        <v>1</v>
      </c>
      <c r="P500" s="56">
        <f t="shared" si="308"/>
        <v>0</v>
      </c>
      <c r="Q500" s="46">
        <f t="shared" si="309"/>
        <v>1</v>
      </c>
      <c r="R500" s="46"/>
      <c r="S500" s="46">
        <f>+'Tower Cranes'!D$47</f>
        <v>1</v>
      </c>
      <c r="T500" s="46">
        <f t="shared" si="290"/>
        <v>0</v>
      </c>
      <c r="U500" s="46">
        <f t="shared" si="291"/>
        <v>1</v>
      </c>
      <c r="V500" s="46">
        <f t="shared" si="310"/>
        <v>1</v>
      </c>
      <c r="W500" s="26"/>
      <c r="Y500" s="284">
        <f t="shared" si="297"/>
        <v>0</v>
      </c>
      <c r="Z500" s="57">
        <v>16</v>
      </c>
      <c r="AA500" s="193">
        <f t="shared" si="299"/>
        <v>1</v>
      </c>
      <c r="AB500" s="193">
        <f t="shared" si="314"/>
        <v>0</v>
      </c>
      <c r="AC500" s="193">
        <f t="shared" si="314"/>
        <v>0</v>
      </c>
      <c r="AD500" s="193">
        <f t="shared" si="314"/>
        <v>0</v>
      </c>
      <c r="AE500" s="193">
        <f t="shared" si="314"/>
        <v>0</v>
      </c>
      <c r="AF500" s="193">
        <f t="shared" si="314"/>
        <v>0</v>
      </c>
      <c r="AG500" s="193">
        <f t="shared" si="314"/>
        <v>0</v>
      </c>
      <c r="AH500" s="193">
        <f t="shared" si="314"/>
        <v>0</v>
      </c>
      <c r="AI500" s="193">
        <f t="shared" si="314"/>
        <v>0</v>
      </c>
      <c r="AJ500" s="193">
        <f t="shared" si="314"/>
        <v>0</v>
      </c>
      <c r="AK500" s="193">
        <f t="shared" si="314"/>
        <v>0</v>
      </c>
      <c r="AL500" s="193">
        <f t="shared" si="314"/>
        <v>0</v>
      </c>
      <c r="AM500" s="193">
        <f t="shared" si="314"/>
        <v>0</v>
      </c>
      <c r="AN500" s="193">
        <f t="shared" si="314"/>
        <v>0</v>
      </c>
      <c r="AO500" s="193">
        <f t="shared" si="314"/>
        <v>0</v>
      </c>
      <c r="AP500" s="193">
        <f t="shared" si="314"/>
        <v>0</v>
      </c>
      <c r="AQ500" s="193">
        <f t="shared" si="314"/>
        <v>0</v>
      </c>
      <c r="AR500" s="193">
        <f t="shared" si="313"/>
        <v>1</v>
      </c>
      <c r="AS500" s="193">
        <f t="shared" si="313"/>
        <v>0</v>
      </c>
      <c r="AT500" s="193">
        <f t="shared" si="313"/>
        <v>0</v>
      </c>
      <c r="AU500" s="193">
        <f t="shared" si="313"/>
        <v>0</v>
      </c>
      <c r="AV500" s="193">
        <f t="shared" si="313"/>
        <v>0</v>
      </c>
      <c r="AW500" s="193">
        <f t="shared" si="313"/>
        <v>0</v>
      </c>
      <c r="AX500" s="193">
        <f t="shared" si="313"/>
        <v>0</v>
      </c>
      <c r="AY500" s="193">
        <f t="shared" si="313"/>
        <v>0</v>
      </c>
      <c r="AZ500" s="193">
        <f t="shared" si="313"/>
        <v>0</v>
      </c>
      <c r="BA500" s="193">
        <f t="shared" si="313"/>
        <v>0</v>
      </c>
      <c r="BB500" s="193">
        <f t="shared" si="313"/>
        <v>0</v>
      </c>
      <c r="BC500" s="193">
        <f t="shared" si="313"/>
        <v>0</v>
      </c>
      <c r="BD500" s="193">
        <f t="shared" si="313"/>
        <v>0</v>
      </c>
      <c r="BE500" s="193">
        <f t="shared" si="313"/>
        <v>0</v>
      </c>
      <c r="BF500" s="193">
        <f t="shared" si="313"/>
        <v>0</v>
      </c>
      <c r="BG500" s="193">
        <f t="shared" si="312"/>
        <v>0</v>
      </c>
      <c r="BH500" s="193">
        <f t="shared" si="312"/>
        <v>0</v>
      </c>
      <c r="BI500" s="193">
        <f t="shared" si="312"/>
        <v>0</v>
      </c>
      <c r="BJ500" s="193">
        <f t="shared" si="312"/>
        <v>0</v>
      </c>
      <c r="BK500" s="193">
        <f t="shared" si="312"/>
        <v>0</v>
      </c>
      <c r="BL500" s="193">
        <f t="shared" si="312"/>
        <v>0</v>
      </c>
      <c r="BM500" s="193">
        <f t="shared" si="312"/>
        <v>0</v>
      </c>
      <c r="BN500" s="193">
        <f t="shared" si="312"/>
        <v>0</v>
      </c>
      <c r="BO500" s="193">
        <f t="shared" si="312"/>
        <v>0</v>
      </c>
      <c r="BP500" s="193">
        <f t="shared" si="312"/>
        <v>0</v>
      </c>
    </row>
    <row r="501" spans="1:68" ht="15" customHeight="1" outlineLevel="1">
      <c r="A501" s="14"/>
      <c r="B501" s="371" t="s">
        <v>273</v>
      </c>
      <c r="C501" s="364"/>
      <c r="D501" s="364"/>
      <c r="E501" s="364"/>
      <c r="F501" s="364"/>
      <c r="G501" s="365"/>
      <c r="H501" s="70"/>
      <c r="I501" s="70"/>
      <c r="J501" s="70"/>
      <c r="K501" s="183">
        <v>1</v>
      </c>
      <c r="L501" s="70"/>
      <c r="M501" s="70"/>
      <c r="N501" s="71"/>
      <c r="O501" s="70">
        <v>1</v>
      </c>
      <c r="P501" s="56">
        <f t="shared" si="308"/>
        <v>0</v>
      </c>
      <c r="Q501" s="46">
        <f t="shared" si="309"/>
        <v>1</v>
      </c>
      <c r="R501" s="46"/>
      <c r="S501" s="46">
        <f>+'Tower Cranes'!D$48</f>
        <v>1</v>
      </c>
      <c r="T501" s="46">
        <f t="shared" si="290"/>
        <v>0</v>
      </c>
      <c r="U501" s="46">
        <f t="shared" si="291"/>
        <v>1</v>
      </c>
      <c r="V501" s="46">
        <f t="shared" si="310"/>
        <v>1</v>
      </c>
      <c r="W501" s="26"/>
      <c r="Y501" s="284">
        <f t="shared" si="297"/>
        <v>0</v>
      </c>
      <c r="Z501" s="57">
        <v>16</v>
      </c>
      <c r="AA501" s="193">
        <f t="shared" si="299"/>
        <v>1</v>
      </c>
      <c r="AB501" s="193">
        <f t="shared" si="314"/>
        <v>0</v>
      </c>
      <c r="AC501" s="193">
        <f t="shared" si="314"/>
        <v>0</v>
      </c>
      <c r="AD501" s="193">
        <f t="shared" si="314"/>
        <v>0</v>
      </c>
      <c r="AE501" s="193">
        <f t="shared" si="314"/>
        <v>0</v>
      </c>
      <c r="AF501" s="193">
        <f t="shared" si="314"/>
        <v>0</v>
      </c>
      <c r="AG501" s="193">
        <f t="shared" si="314"/>
        <v>0</v>
      </c>
      <c r="AH501" s="193">
        <f t="shared" si="314"/>
        <v>0</v>
      </c>
      <c r="AI501" s="193">
        <f t="shared" si="314"/>
        <v>0</v>
      </c>
      <c r="AJ501" s="193">
        <f t="shared" si="314"/>
        <v>0</v>
      </c>
      <c r="AK501" s="193">
        <f t="shared" si="314"/>
        <v>0</v>
      </c>
      <c r="AL501" s="193">
        <f t="shared" si="314"/>
        <v>0</v>
      </c>
      <c r="AM501" s="193">
        <f t="shared" si="314"/>
        <v>0</v>
      </c>
      <c r="AN501" s="193">
        <f t="shared" si="314"/>
        <v>0</v>
      </c>
      <c r="AO501" s="193">
        <f t="shared" si="314"/>
        <v>0</v>
      </c>
      <c r="AP501" s="193">
        <f t="shared" si="314"/>
        <v>0</v>
      </c>
      <c r="AQ501" s="193">
        <f t="shared" si="314"/>
        <v>0</v>
      </c>
      <c r="AR501" s="193">
        <f t="shared" si="313"/>
        <v>1</v>
      </c>
      <c r="AS501" s="193">
        <f t="shared" si="313"/>
        <v>0</v>
      </c>
      <c r="AT501" s="193">
        <f t="shared" si="313"/>
        <v>0</v>
      </c>
      <c r="AU501" s="193">
        <f t="shared" si="313"/>
        <v>0</v>
      </c>
      <c r="AV501" s="193">
        <f t="shared" si="313"/>
        <v>0</v>
      </c>
      <c r="AW501" s="193">
        <f t="shared" si="313"/>
        <v>0</v>
      </c>
      <c r="AX501" s="193">
        <f t="shared" si="313"/>
        <v>0</v>
      </c>
      <c r="AY501" s="193">
        <f t="shared" si="313"/>
        <v>0</v>
      </c>
      <c r="AZ501" s="193">
        <f t="shared" si="313"/>
        <v>0</v>
      </c>
      <c r="BA501" s="193">
        <f t="shared" si="313"/>
        <v>0</v>
      </c>
      <c r="BB501" s="193">
        <f t="shared" si="313"/>
        <v>0</v>
      </c>
      <c r="BC501" s="193">
        <f t="shared" si="313"/>
        <v>0</v>
      </c>
      <c r="BD501" s="193">
        <f t="shared" si="313"/>
        <v>0</v>
      </c>
      <c r="BE501" s="193">
        <f t="shared" si="313"/>
        <v>0</v>
      </c>
      <c r="BF501" s="193">
        <f t="shared" si="313"/>
        <v>0</v>
      </c>
      <c r="BG501" s="193">
        <f t="shared" si="312"/>
        <v>0</v>
      </c>
      <c r="BH501" s="193">
        <f t="shared" si="312"/>
        <v>0</v>
      </c>
      <c r="BI501" s="193">
        <f t="shared" si="312"/>
        <v>0</v>
      </c>
      <c r="BJ501" s="193">
        <f t="shared" si="312"/>
        <v>0</v>
      </c>
      <c r="BK501" s="193">
        <f t="shared" si="312"/>
        <v>0</v>
      </c>
      <c r="BL501" s="193">
        <f t="shared" si="312"/>
        <v>0</v>
      </c>
      <c r="BM501" s="193">
        <f t="shared" si="312"/>
        <v>0</v>
      </c>
      <c r="BN501" s="193">
        <f t="shared" si="312"/>
        <v>0</v>
      </c>
      <c r="BO501" s="193">
        <f t="shared" si="312"/>
        <v>0</v>
      </c>
      <c r="BP501" s="193">
        <f t="shared" si="312"/>
        <v>0</v>
      </c>
    </row>
    <row r="502" spans="1:68" ht="15" customHeight="1" outlineLevel="1">
      <c r="A502" s="14"/>
      <c r="B502" s="371" t="s">
        <v>274</v>
      </c>
      <c r="C502" s="364"/>
      <c r="D502" s="364"/>
      <c r="E502" s="364"/>
      <c r="F502" s="364"/>
      <c r="G502" s="365"/>
      <c r="H502" s="70"/>
      <c r="I502" s="70"/>
      <c r="J502" s="70"/>
      <c r="K502" s="183">
        <v>1</v>
      </c>
      <c r="L502" s="74">
        <f>+L483</f>
        <v>40005</v>
      </c>
      <c r="M502" s="74">
        <f>+M483</f>
        <v>40919.5</v>
      </c>
      <c r="N502" s="73">
        <f>(M502-L502)/365*12</f>
        <v>30.065753424657537</v>
      </c>
      <c r="O502" s="70"/>
      <c r="P502" s="56">
        <f t="shared" si="308"/>
        <v>30.065753424657537</v>
      </c>
      <c r="Q502" s="46">
        <f t="shared" si="309"/>
        <v>0</v>
      </c>
      <c r="R502" s="218">
        <v>1</v>
      </c>
      <c r="S502" s="46"/>
      <c r="T502" s="46">
        <f t="shared" si="290"/>
        <v>30.065753424657537</v>
      </c>
      <c r="U502" s="46">
        <f t="shared" si="291"/>
        <v>0</v>
      </c>
      <c r="V502" s="46">
        <f t="shared" si="310"/>
        <v>30.065753424657537</v>
      </c>
      <c r="W502" s="26"/>
      <c r="Y502" s="284">
        <f t="shared" si="297"/>
        <v>0</v>
      </c>
      <c r="Z502" s="57">
        <v>16</v>
      </c>
      <c r="AA502" s="193">
        <f t="shared" si="299"/>
        <v>30.065753424657537</v>
      </c>
      <c r="AB502" s="193">
        <f t="shared" si="314"/>
        <v>0</v>
      </c>
      <c r="AC502" s="193">
        <f t="shared" si="314"/>
        <v>0</v>
      </c>
      <c r="AD502" s="193">
        <f t="shared" si="314"/>
        <v>0</v>
      </c>
      <c r="AE502" s="193">
        <f t="shared" si="314"/>
        <v>0</v>
      </c>
      <c r="AF502" s="193">
        <f t="shared" si="314"/>
        <v>0</v>
      </c>
      <c r="AG502" s="193">
        <f t="shared" si="314"/>
        <v>0</v>
      </c>
      <c r="AH502" s="193">
        <f t="shared" si="314"/>
        <v>0</v>
      </c>
      <c r="AI502" s="193">
        <f t="shared" si="314"/>
        <v>0</v>
      </c>
      <c r="AJ502" s="193">
        <f t="shared" si="314"/>
        <v>0</v>
      </c>
      <c r="AK502" s="193">
        <f t="shared" si="314"/>
        <v>0</v>
      </c>
      <c r="AL502" s="193">
        <f t="shared" si="314"/>
        <v>0</v>
      </c>
      <c r="AM502" s="193">
        <f t="shared" si="314"/>
        <v>0</v>
      </c>
      <c r="AN502" s="193">
        <f t="shared" si="314"/>
        <v>0</v>
      </c>
      <c r="AO502" s="193">
        <f t="shared" si="314"/>
        <v>0</v>
      </c>
      <c r="AP502" s="193">
        <f t="shared" si="314"/>
        <v>0</v>
      </c>
      <c r="AQ502" s="193">
        <f t="shared" si="314"/>
        <v>0</v>
      </c>
      <c r="AR502" s="193">
        <f t="shared" si="313"/>
        <v>30.065753424657537</v>
      </c>
      <c r="AS502" s="193">
        <f t="shared" si="313"/>
        <v>0</v>
      </c>
      <c r="AT502" s="193">
        <f t="shared" si="313"/>
        <v>0</v>
      </c>
      <c r="AU502" s="193">
        <f t="shared" si="313"/>
        <v>0</v>
      </c>
      <c r="AV502" s="193">
        <f t="shared" si="313"/>
        <v>0</v>
      </c>
      <c r="AW502" s="193">
        <f t="shared" si="313"/>
        <v>0</v>
      </c>
      <c r="AX502" s="193">
        <f t="shared" si="313"/>
        <v>0</v>
      </c>
      <c r="AY502" s="193">
        <f t="shared" si="313"/>
        <v>0</v>
      </c>
      <c r="AZ502" s="193">
        <f t="shared" si="313"/>
        <v>0</v>
      </c>
      <c r="BA502" s="193">
        <f t="shared" si="313"/>
        <v>0</v>
      </c>
      <c r="BB502" s="193">
        <f t="shared" si="313"/>
        <v>0</v>
      </c>
      <c r="BC502" s="193">
        <f t="shared" si="313"/>
        <v>0</v>
      </c>
      <c r="BD502" s="193">
        <f t="shared" si="313"/>
        <v>0</v>
      </c>
      <c r="BE502" s="193">
        <f t="shared" si="313"/>
        <v>0</v>
      </c>
      <c r="BF502" s="193">
        <f t="shared" si="313"/>
        <v>0</v>
      </c>
      <c r="BG502" s="193">
        <f t="shared" si="312"/>
        <v>0</v>
      </c>
      <c r="BH502" s="193">
        <f t="shared" si="312"/>
        <v>0</v>
      </c>
      <c r="BI502" s="193">
        <f t="shared" si="312"/>
        <v>0</v>
      </c>
      <c r="BJ502" s="193">
        <f t="shared" si="312"/>
        <v>0</v>
      </c>
      <c r="BK502" s="193">
        <f t="shared" si="312"/>
        <v>0</v>
      </c>
      <c r="BL502" s="193">
        <f t="shared" si="312"/>
        <v>0</v>
      </c>
      <c r="BM502" s="193">
        <f t="shared" si="312"/>
        <v>0</v>
      </c>
      <c r="BN502" s="193">
        <f t="shared" si="312"/>
        <v>0</v>
      </c>
      <c r="BO502" s="193">
        <f t="shared" si="312"/>
        <v>0</v>
      </c>
      <c r="BP502" s="193">
        <f t="shared" si="312"/>
        <v>0</v>
      </c>
    </row>
    <row r="503" spans="1:68" ht="15" customHeight="1" outlineLevel="1">
      <c r="A503" s="14"/>
      <c r="B503" s="372" t="s">
        <v>757</v>
      </c>
      <c r="C503" s="373"/>
      <c r="D503" s="373"/>
      <c r="E503" s="373"/>
      <c r="F503" s="278"/>
      <c r="G503" s="279"/>
      <c r="H503" s="70"/>
      <c r="I503" s="70"/>
      <c r="J503" s="70"/>
      <c r="K503" s="70"/>
      <c r="L503" s="70"/>
      <c r="M503" s="70"/>
      <c r="N503" s="71"/>
      <c r="O503" s="70"/>
      <c r="P503" s="56"/>
      <c r="Q503" s="46"/>
      <c r="R503" s="46"/>
      <c r="S503" s="46"/>
      <c r="T503" s="46">
        <f>P503*R503</f>
        <v>0</v>
      </c>
      <c r="U503" s="46">
        <f>Q503*S503</f>
        <v>0</v>
      </c>
      <c r="V503" s="46"/>
      <c r="W503" s="26"/>
      <c r="Y503" s="284"/>
      <c r="AA503" s="193" t="str">
        <f>+IF(Z503="","",V503)</f>
        <v/>
      </c>
      <c r="AB503" s="193">
        <f t="shared" ref="AB503:AQ506" si="315">+IF($Z503=AB$12,$V503,0)</f>
        <v>0</v>
      </c>
      <c r="AC503" s="193">
        <f t="shared" si="315"/>
        <v>0</v>
      </c>
      <c r="AD503" s="193">
        <f t="shared" si="315"/>
        <v>0</v>
      </c>
      <c r="AE503" s="193">
        <f t="shared" si="315"/>
        <v>0</v>
      </c>
      <c r="AF503" s="193">
        <f t="shared" si="315"/>
        <v>0</v>
      </c>
      <c r="AG503" s="193">
        <f t="shared" si="315"/>
        <v>0</v>
      </c>
      <c r="AH503" s="193">
        <f t="shared" si="315"/>
        <v>0</v>
      </c>
      <c r="AI503" s="193">
        <f t="shared" si="315"/>
        <v>0</v>
      </c>
      <c r="AJ503" s="193">
        <f t="shared" si="315"/>
        <v>0</v>
      </c>
      <c r="AK503" s="193">
        <f t="shared" si="315"/>
        <v>0</v>
      </c>
      <c r="AL503" s="193">
        <f t="shared" si="315"/>
        <v>0</v>
      </c>
      <c r="AM503" s="193">
        <f t="shared" si="315"/>
        <v>0</v>
      </c>
      <c r="AN503" s="193">
        <f t="shared" si="315"/>
        <v>0</v>
      </c>
      <c r="AO503" s="193">
        <f t="shared" si="315"/>
        <v>0</v>
      </c>
      <c r="AP503" s="193">
        <f t="shared" si="315"/>
        <v>0</v>
      </c>
      <c r="AQ503" s="193">
        <f t="shared" si="315"/>
        <v>0</v>
      </c>
      <c r="AR503" s="193">
        <f t="shared" ref="AR503:BF507" si="316">+IF($Z503=AR$12,$V503,0)</f>
        <v>0</v>
      </c>
      <c r="AS503" s="193">
        <f t="shared" si="316"/>
        <v>0</v>
      </c>
      <c r="AT503" s="193">
        <f t="shared" si="316"/>
        <v>0</v>
      </c>
      <c r="AU503" s="193">
        <f t="shared" si="316"/>
        <v>0</v>
      </c>
      <c r="AV503" s="193">
        <f t="shared" si="316"/>
        <v>0</v>
      </c>
      <c r="AW503" s="193">
        <f t="shared" si="316"/>
        <v>0</v>
      </c>
      <c r="AX503" s="193">
        <f t="shared" si="316"/>
        <v>0</v>
      </c>
      <c r="AY503" s="193">
        <f t="shared" si="316"/>
        <v>0</v>
      </c>
      <c r="AZ503" s="193">
        <f t="shared" si="316"/>
        <v>0</v>
      </c>
      <c r="BA503" s="193">
        <f t="shared" si="316"/>
        <v>0</v>
      </c>
      <c r="BB503" s="193">
        <f t="shared" si="316"/>
        <v>0</v>
      </c>
      <c r="BC503" s="193">
        <f t="shared" si="316"/>
        <v>0</v>
      </c>
      <c r="BD503" s="193">
        <f t="shared" si="316"/>
        <v>0</v>
      </c>
      <c r="BE503" s="193">
        <f t="shared" si="316"/>
        <v>0</v>
      </c>
      <c r="BF503" s="193">
        <f t="shared" si="316"/>
        <v>0</v>
      </c>
      <c r="BG503" s="193">
        <f t="shared" ref="BG503:BP507" si="317">+IF($Z503=BG$12,$V503,0)</f>
        <v>0</v>
      </c>
      <c r="BH503" s="193">
        <f t="shared" si="317"/>
        <v>0</v>
      </c>
      <c r="BI503" s="193">
        <f t="shared" si="317"/>
        <v>0</v>
      </c>
      <c r="BJ503" s="193">
        <f t="shared" si="317"/>
        <v>0</v>
      </c>
      <c r="BK503" s="193">
        <f t="shared" si="317"/>
        <v>0</v>
      </c>
      <c r="BL503" s="193">
        <f t="shared" si="317"/>
        <v>0</v>
      </c>
      <c r="BM503" s="193">
        <f t="shared" si="317"/>
        <v>0</v>
      </c>
      <c r="BN503" s="193">
        <f t="shared" si="317"/>
        <v>0</v>
      </c>
      <c r="BO503" s="193">
        <f t="shared" si="317"/>
        <v>0</v>
      </c>
      <c r="BP503" s="193">
        <f t="shared" si="317"/>
        <v>0</v>
      </c>
    </row>
    <row r="504" spans="1:68" ht="15" customHeight="1" outlineLevel="1">
      <c r="A504" s="14"/>
      <c r="B504" s="363" t="s">
        <v>758</v>
      </c>
      <c r="C504" s="375"/>
      <c r="D504" s="375"/>
      <c r="E504" s="375"/>
      <c r="F504" s="375"/>
      <c r="G504" s="376"/>
      <c r="H504" s="70"/>
      <c r="I504" s="70"/>
      <c r="J504" s="70"/>
      <c r="K504" s="183">
        <v>1</v>
      </c>
      <c r="L504" s="70"/>
      <c r="M504" s="70"/>
      <c r="N504" s="73"/>
      <c r="O504" s="183">
        <v>2</v>
      </c>
      <c r="P504" s="56"/>
      <c r="Q504" s="46">
        <f>H504*J504+K504*O504</f>
        <v>2</v>
      </c>
      <c r="R504" s="46"/>
      <c r="S504" s="218">
        <v>1</v>
      </c>
      <c r="T504" s="46">
        <f t="shared" ref="T504:U507" si="318">P504*R504</f>
        <v>0</v>
      </c>
      <c r="U504" s="46">
        <f t="shared" si="318"/>
        <v>2</v>
      </c>
      <c r="V504" s="46">
        <f>T504+U504</f>
        <v>2</v>
      </c>
      <c r="W504" s="26"/>
      <c r="Y504" s="284">
        <f t="shared" ref="Y504:Y557" si="319">+V504-AA504</f>
        <v>0</v>
      </c>
      <c r="Z504" s="57">
        <v>16</v>
      </c>
      <c r="AA504" s="193">
        <f>+IF(Z504="","",V504)</f>
        <v>2</v>
      </c>
      <c r="AB504" s="193">
        <f t="shared" si="315"/>
        <v>0</v>
      </c>
      <c r="AC504" s="193">
        <f t="shared" si="315"/>
        <v>0</v>
      </c>
      <c r="AD504" s="193">
        <f t="shared" si="315"/>
        <v>0</v>
      </c>
      <c r="AE504" s="193">
        <f t="shared" si="315"/>
        <v>0</v>
      </c>
      <c r="AF504" s="193">
        <f t="shared" si="315"/>
        <v>0</v>
      </c>
      <c r="AG504" s="193">
        <f t="shared" si="315"/>
        <v>0</v>
      </c>
      <c r="AH504" s="193">
        <f t="shared" si="315"/>
        <v>0</v>
      </c>
      <c r="AI504" s="193">
        <f t="shared" si="315"/>
        <v>0</v>
      </c>
      <c r="AJ504" s="193">
        <f t="shared" si="315"/>
        <v>0</v>
      </c>
      <c r="AK504" s="193">
        <f t="shared" si="315"/>
        <v>0</v>
      </c>
      <c r="AL504" s="193">
        <f t="shared" si="315"/>
        <v>0</v>
      </c>
      <c r="AM504" s="193">
        <f t="shared" si="315"/>
        <v>0</v>
      </c>
      <c r="AN504" s="193">
        <f t="shared" si="315"/>
        <v>0</v>
      </c>
      <c r="AO504" s="193">
        <f t="shared" si="315"/>
        <v>0</v>
      </c>
      <c r="AP504" s="193">
        <f t="shared" si="315"/>
        <v>0</v>
      </c>
      <c r="AQ504" s="193">
        <f t="shared" si="315"/>
        <v>0</v>
      </c>
      <c r="AR504" s="193">
        <f t="shared" si="316"/>
        <v>2</v>
      </c>
      <c r="AS504" s="193">
        <f t="shared" si="316"/>
        <v>0</v>
      </c>
      <c r="AT504" s="193">
        <f t="shared" si="316"/>
        <v>0</v>
      </c>
      <c r="AU504" s="193">
        <f t="shared" si="316"/>
        <v>0</v>
      </c>
      <c r="AV504" s="193">
        <f t="shared" si="316"/>
        <v>0</v>
      </c>
      <c r="AW504" s="193">
        <f t="shared" si="316"/>
        <v>0</v>
      </c>
      <c r="AX504" s="193">
        <f t="shared" si="316"/>
        <v>0</v>
      </c>
      <c r="AY504" s="193">
        <f t="shared" si="316"/>
        <v>0</v>
      </c>
      <c r="AZ504" s="193">
        <f t="shared" si="316"/>
        <v>0</v>
      </c>
      <c r="BA504" s="193">
        <f t="shared" si="316"/>
        <v>0</v>
      </c>
      <c r="BB504" s="193">
        <f t="shared" si="316"/>
        <v>0</v>
      </c>
      <c r="BC504" s="193">
        <f t="shared" si="316"/>
        <v>0</v>
      </c>
      <c r="BD504" s="193">
        <f t="shared" si="316"/>
        <v>0</v>
      </c>
      <c r="BE504" s="193">
        <f t="shared" si="316"/>
        <v>0</v>
      </c>
      <c r="BF504" s="193">
        <f t="shared" si="316"/>
        <v>0</v>
      </c>
      <c r="BG504" s="193">
        <f t="shared" si="317"/>
        <v>0</v>
      </c>
      <c r="BH504" s="193">
        <f t="shared" si="317"/>
        <v>0</v>
      </c>
      <c r="BI504" s="193">
        <f t="shared" si="317"/>
        <v>0</v>
      </c>
      <c r="BJ504" s="193">
        <f t="shared" si="317"/>
        <v>0</v>
      </c>
      <c r="BK504" s="193">
        <f t="shared" si="317"/>
        <v>0</v>
      </c>
      <c r="BL504" s="193">
        <f t="shared" si="317"/>
        <v>0</v>
      </c>
      <c r="BM504" s="193">
        <f t="shared" si="317"/>
        <v>0</v>
      </c>
      <c r="BN504" s="193">
        <f t="shared" si="317"/>
        <v>0</v>
      </c>
      <c r="BO504" s="193">
        <f t="shared" si="317"/>
        <v>0</v>
      </c>
      <c r="BP504" s="193">
        <f t="shared" si="317"/>
        <v>0</v>
      </c>
    </row>
    <row r="505" spans="1:68" ht="15" customHeight="1" outlineLevel="1">
      <c r="A505" s="14"/>
      <c r="B505" s="371" t="s">
        <v>759</v>
      </c>
      <c r="C505" s="364"/>
      <c r="D505" s="364"/>
      <c r="E505" s="364"/>
      <c r="F505" s="364"/>
      <c r="G505" s="365"/>
      <c r="H505" s="70"/>
      <c r="I505" s="70"/>
      <c r="J505" s="70"/>
      <c r="K505" s="183">
        <v>1</v>
      </c>
      <c r="L505" s="70"/>
      <c r="M505" s="70"/>
      <c r="N505" s="71"/>
      <c r="O505" s="183">
        <v>1</v>
      </c>
      <c r="P505" s="56"/>
      <c r="Q505" s="46">
        <f>H505*J505+K505*O505</f>
        <v>1</v>
      </c>
      <c r="R505" s="46"/>
      <c r="S505" s="218">
        <v>1</v>
      </c>
      <c r="T505" s="46">
        <f t="shared" si="318"/>
        <v>0</v>
      </c>
      <c r="U505" s="46">
        <f t="shared" si="318"/>
        <v>1</v>
      </c>
      <c r="V505" s="46">
        <f>T505+U505</f>
        <v>1</v>
      </c>
      <c r="W505" s="26"/>
      <c r="Y505" s="284">
        <f t="shared" si="319"/>
        <v>0</v>
      </c>
      <c r="Z505" s="57">
        <v>16</v>
      </c>
      <c r="AA505" s="193">
        <f>+IF(Z505="","",V505)</f>
        <v>1</v>
      </c>
      <c r="AB505" s="193">
        <f t="shared" si="315"/>
        <v>0</v>
      </c>
      <c r="AC505" s="193">
        <f t="shared" si="315"/>
        <v>0</v>
      </c>
      <c r="AD505" s="193">
        <f t="shared" si="315"/>
        <v>0</v>
      </c>
      <c r="AE505" s="193">
        <f t="shared" si="315"/>
        <v>0</v>
      </c>
      <c r="AF505" s="193">
        <f t="shared" si="315"/>
        <v>0</v>
      </c>
      <c r="AG505" s="193">
        <f t="shared" si="315"/>
        <v>0</v>
      </c>
      <c r="AH505" s="193">
        <f t="shared" si="315"/>
        <v>0</v>
      </c>
      <c r="AI505" s="193">
        <f t="shared" si="315"/>
        <v>0</v>
      </c>
      <c r="AJ505" s="193">
        <f t="shared" si="315"/>
        <v>0</v>
      </c>
      <c r="AK505" s="193">
        <f t="shared" si="315"/>
        <v>0</v>
      </c>
      <c r="AL505" s="193">
        <f t="shared" si="315"/>
        <v>0</v>
      </c>
      <c r="AM505" s="193">
        <f t="shared" si="315"/>
        <v>0</v>
      </c>
      <c r="AN505" s="193">
        <f t="shared" si="315"/>
        <v>0</v>
      </c>
      <c r="AO505" s="193">
        <f t="shared" si="315"/>
        <v>0</v>
      </c>
      <c r="AP505" s="193">
        <f t="shared" si="315"/>
        <v>0</v>
      </c>
      <c r="AQ505" s="193">
        <f t="shared" si="315"/>
        <v>0</v>
      </c>
      <c r="AR505" s="193">
        <f t="shared" si="316"/>
        <v>1</v>
      </c>
      <c r="AS505" s="193">
        <f t="shared" si="316"/>
        <v>0</v>
      </c>
      <c r="AT505" s="193">
        <f t="shared" si="316"/>
        <v>0</v>
      </c>
      <c r="AU505" s="193">
        <f t="shared" si="316"/>
        <v>0</v>
      </c>
      <c r="AV505" s="193">
        <f t="shared" si="316"/>
        <v>0</v>
      </c>
      <c r="AW505" s="193">
        <f t="shared" si="316"/>
        <v>0</v>
      </c>
      <c r="AX505" s="193">
        <f t="shared" si="316"/>
        <v>0</v>
      </c>
      <c r="AY505" s="193">
        <f t="shared" si="316"/>
        <v>0</v>
      </c>
      <c r="AZ505" s="193">
        <f t="shared" si="316"/>
        <v>0</v>
      </c>
      <c r="BA505" s="193">
        <f t="shared" si="316"/>
        <v>0</v>
      </c>
      <c r="BB505" s="193">
        <f t="shared" si="316"/>
        <v>0</v>
      </c>
      <c r="BC505" s="193">
        <f t="shared" si="316"/>
        <v>0</v>
      </c>
      <c r="BD505" s="193">
        <f t="shared" si="316"/>
        <v>0</v>
      </c>
      <c r="BE505" s="193">
        <f t="shared" si="316"/>
        <v>0</v>
      </c>
      <c r="BF505" s="193">
        <f t="shared" si="316"/>
        <v>0</v>
      </c>
      <c r="BG505" s="193">
        <f t="shared" si="317"/>
        <v>0</v>
      </c>
      <c r="BH505" s="193">
        <f t="shared" si="317"/>
        <v>0</v>
      </c>
      <c r="BI505" s="193">
        <f t="shared" si="317"/>
        <v>0</v>
      </c>
      <c r="BJ505" s="193">
        <f t="shared" si="317"/>
        <v>0</v>
      </c>
      <c r="BK505" s="193">
        <f t="shared" si="317"/>
        <v>0</v>
      </c>
      <c r="BL505" s="193">
        <f t="shared" si="317"/>
        <v>0</v>
      </c>
      <c r="BM505" s="193">
        <f t="shared" si="317"/>
        <v>0</v>
      </c>
      <c r="BN505" s="193">
        <f t="shared" si="317"/>
        <v>0</v>
      </c>
      <c r="BO505" s="193">
        <f t="shared" si="317"/>
        <v>0</v>
      </c>
      <c r="BP505" s="193">
        <f t="shared" si="317"/>
        <v>0</v>
      </c>
    </row>
    <row r="506" spans="1:68" ht="15" customHeight="1" outlineLevel="1">
      <c r="A506" s="14"/>
      <c r="B506" s="371" t="s">
        <v>760</v>
      </c>
      <c r="C506" s="364"/>
      <c r="D506" s="364"/>
      <c r="E506" s="364"/>
      <c r="F506" s="364"/>
      <c r="G506" s="365"/>
      <c r="H506" s="70"/>
      <c r="I506" s="70"/>
      <c r="J506" s="70"/>
      <c r="K506" s="183">
        <v>1</v>
      </c>
      <c r="L506" s="70"/>
      <c r="M506" s="70"/>
      <c r="N506" s="71"/>
      <c r="O506" s="183">
        <v>1</v>
      </c>
      <c r="P506" s="56"/>
      <c r="Q506" s="46">
        <f>H506*J506+K506*O506</f>
        <v>1</v>
      </c>
      <c r="R506" s="46"/>
      <c r="S506" s="218">
        <v>1</v>
      </c>
      <c r="T506" s="46">
        <f t="shared" si="318"/>
        <v>0</v>
      </c>
      <c r="U506" s="46">
        <f t="shared" si="318"/>
        <v>1</v>
      </c>
      <c r="V506" s="46">
        <f>T506+U506</f>
        <v>1</v>
      </c>
      <c r="W506" s="26"/>
      <c r="Y506" s="284">
        <f t="shared" si="319"/>
        <v>0</v>
      </c>
      <c r="Z506" s="57">
        <v>16</v>
      </c>
      <c r="AA506" s="193">
        <f>+IF(Z506="","",V506)</f>
        <v>1</v>
      </c>
      <c r="AB506" s="193">
        <f t="shared" si="315"/>
        <v>0</v>
      </c>
      <c r="AC506" s="193">
        <f t="shared" si="315"/>
        <v>0</v>
      </c>
      <c r="AD506" s="193">
        <f t="shared" si="315"/>
        <v>0</v>
      </c>
      <c r="AE506" s="193">
        <f t="shared" si="315"/>
        <v>0</v>
      </c>
      <c r="AF506" s="193">
        <f t="shared" si="315"/>
        <v>0</v>
      </c>
      <c r="AG506" s="193">
        <f t="shared" si="315"/>
        <v>0</v>
      </c>
      <c r="AH506" s="193">
        <f t="shared" si="315"/>
        <v>0</v>
      </c>
      <c r="AI506" s="193">
        <f t="shared" si="315"/>
        <v>0</v>
      </c>
      <c r="AJ506" s="193">
        <f t="shared" si="315"/>
        <v>0</v>
      </c>
      <c r="AK506" s="193">
        <f t="shared" si="315"/>
        <v>0</v>
      </c>
      <c r="AL506" s="193">
        <f t="shared" si="315"/>
        <v>0</v>
      </c>
      <c r="AM506" s="193">
        <f t="shared" si="315"/>
        <v>0</v>
      </c>
      <c r="AN506" s="193">
        <f t="shared" si="315"/>
        <v>0</v>
      </c>
      <c r="AO506" s="193">
        <f t="shared" si="315"/>
        <v>0</v>
      </c>
      <c r="AP506" s="193">
        <f t="shared" si="315"/>
        <v>0</v>
      </c>
      <c r="AQ506" s="193">
        <f t="shared" si="315"/>
        <v>0</v>
      </c>
      <c r="AR506" s="193">
        <f t="shared" si="316"/>
        <v>1</v>
      </c>
      <c r="AS506" s="193">
        <f t="shared" si="316"/>
        <v>0</v>
      </c>
      <c r="AT506" s="193">
        <f t="shared" si="316"/>
        <v>0</v>
      </c>
      <c r="AU506" s="193">
        <f t="shared" si="316"/>
        <v>0</v>
      </c>
      <c r="AV506" s="193">
        <f t="shared" si="316"/>
        <v>0</v>
      </c>
      <c r="AW506" s="193">
        <f t="shared" si="316"/>
        <v>0</v>
      </c>
      <c r="AX506" s="193">
        <f t="shared" si="316"/>
        <v>0</v>
      </c>
      <c r="AY506" s="193">
        <f t="shared" si="316"/>
        <v>0</v>
      </c>
      <c r="AZ506" s="193">
        <f t="shared" si="316"/>
        <v>0</v>
      </c>
      <c r="BA506" s="193">
        <f t="shared" si="316"/>
        <v>0</v>
      </c>
      <c r="BB506" s="193">
        <f t="shared" si="316"/>
        <v>0</v>
      </c>
      <c r="BC506" s="193">
        <f t="shared" si="316"/>
        <v>0</v>
      </c>
      <c r="BD506" s="193">
        <f t="shared" si="316"/>
        <v>0</v>
      </c>
      <c r="BE506" s="193">
        <f t="shared" si="316"/>
        <v>0</v>
      </c>
      <c r="BF506" s="193">
        <f t="shared" si="316"/>
        <v>0</v>
      </c>
      <c r="BG506" s="193">
        <f t="shared" si="317"/>
        <v>0</v>
      </c>
      <c r="BH506" s="193">
        <f t="shared" si="317"/>
        <v>0</v>
      </c>
      <c r="BI506" s="193">
        <f t="shared" si="317"/>
        <v>0</v>
      </c>
      <c r="BJ506" s="193">
        <f t="shared" si="317"/>
        <v>0</v>
      </c>
      <c r="BK506" s="193">
        <f t="shared" si="317"/>
        <v>0</v>
      </c>
      <c r="BL506" s="193">
        <f t="shared" si="317"/>
        <v>0</v>
      </c>
      <c r="BM506" s="193">
        <f t="shared" si="317"/>
        <v>0</v>
      </c>
      <c r="BN506" s="193">
        <f t="shared" si="317"/>
        <v>0</v>
      </c>
      <c r="BO506" s="193">
        <f t="shared" si="317"/>
        <v>0</v>
      </c>
      <c r="BP506" s="193">
        <f t="shared" si="317"/>
        <v>0</v>
      </c>
    </row>
    <row r="507" spans="1:68" ht="15" customHeight="1" outlineLevel="1">
      <c r="A507" s="14"/>
      <c r="B507" s="371" t="s">
        <v>761</v>
      </c>
      <c r="C507" s="364"/>
      <c r="D507" s="364"/>
      <c r="E507" s="364"/>
      <c r="F507" s="364"/>
      <c r="G507" s="365"/>
      <c r="H507" s="70"/>
      <c r="I507" s="70"/>
      <c r="J507" s="70"/>
      <c r="K507" s="183">
        <v>1</v>
      </c>
      <c r="L507" s="70"/>
      <c r="M507" s="70"/>
      <c r="N507" s="71"/>
      <c r="O507" s="183">
        <v>1</v>
      </c>
      <c r="P507" s="56"/>
      <c r="Q507" s="46">
        <f>H507*J507+K507*O507</f>
        <v>1</v>
      </c>
      <c r="R507" s="46"/>
      <c r="S507" s="218">
        <v>1</v>
      </c>
      <c r="T507" s="46">
        <f t="shared" si="318"/>
        <v>0</v>
      </c>
      <c r="U507" s="46">
        <f t="shared" si="318"/>
        <v>1</v>
      </c>
      <c r="V507" s="46">
        <f>T507+U507</f>
        <v>1</v>
      </c>
      <c r="W507" s="26"/>
      <c r="Y507" s="284">
        <f t="shared" si="319"/>
        <v>0</v>
      </c>
      <c r="Z507" s="57">
        <v>16</v>
      </c>
      <c r="AA507" s="193">
        <f>+IF(Z507="","",V507)</f>
        <v>1</v>
      </c>
      <c r="AB507" s="193">
        <f t="shared" ref="AB507:AQ507" si="320">+IF($Z507=AB$12,$V507,0)</f>
        <v>0</v>
      </c>
      <c r="AC507" s="193">
        <f t="shared" si="320"/>
        <v>0</v>
      </c>
      <c r="AD507" s="193">
        <f t="shared" si="320"/>
        <v>0</v>
      </c>
      <c r="AE507" s="193">
        <f t="shared" si="320"/>
        <v>0</v>
      </c>
      <c r="AF507" s="193">
        <f t="shared" si="320"/>
        <v>0</v>
      </c>
      <c r="AG507" s="193">
        <f t="shared" si="320"/>
        <v>0</v>
      </c>
      <c r="AH507" s="193">
        <f t="shared" si="320"/>
        <v>0</v>
      </c>
      <c r="AI507" s="193">
        <f t="shared" si="320"/>
        <v>0</v>
      </c>
      <c r="AJ507" s="193">
        <f t="shared" si="320"/>
        <v>0</v>
      </c>
      <c r="AK507" s="193">
        <f t="shared" si="320"/>
        <v>0</v>
      </c>
      <c r="AL507" s="193">
        <f t="shared" si="320"/>
        <v>0</v>
      </c>
      <c r="AM507" s="193">
        <f t="shared" si="320"/>
        <v>0</v>
      </c>
      <c r="AN507" s="193">
        <f t="shared" si="320"/>
        <v>0</v>
      </c>
      <c r="AO507" s="193">
        <f t="shared" si="320"/>
        <v>0</v>
      </c>
      <c r="AP507" s="193">
        <f t="shared" si="320"/>
        <v>0</v>
      </c>
      <c r="AQ507" s="193">
        <f t="shared" si="320"/>
        <v>0</v>
      </c>
      <c r="AR507" s="193">
        <f t="shared" si="316"/>
        <v>1</v>
      </c>
      <c r="AS507" s="193">
        <f t="shared" si="316"/>
        <v>0</v>
      </c>
      <c r="AT507" s="193">
        <f t="shared" si="316"/>
        <v>0</v>
      </c>
      <c r="AU507" s="193">
        <f t="shared" si="316"/>
        <v>0</v>
      </c>
      <c r="AV507" s="193">
        <f t="shared" si="316"/>
        <v>0</v>
      </c>
      <c r="AW507" s="193">
        <f t="shared" si="316"/>
        <v>0</v>
      </c>
      <c r="AX507" s="193">
        <f t="shared" si="316"/>
        <v>0</v>
      </c>
      <c r="AY507" s="193">
        <f t="shared" si="316"/>
        <v>0</v>
      </c>
      <c r="AZ507" s="193">
        <f t="shared" si="316"/>
        <v>0</v>
      </c>
      <c r="BA507" s="193">
        <f t="shared" si="316"/>
        <v>0</v>
      </c>
      <c r="BB507" s="193">
        <f t="shared" si="316"/>
        <v>0</v>
      </c>
      <c r="BC507" s="193">
        <f t="shared" si="316"/>
        <v>0</v>
      </c>
      <c r="BD507" s="193">
        <f t="shared" si="316"/>
        <v>0</v>
      </c>
      <c r="BE507" s="193">
        <f t="shared" si="316"/>
        <v>0</v>
      </c>
      <c r="BF507" s="193">
        <f>+IF($Z507=BF$12,$V507,0)</f>
        <v>0</v>
      </c>
      <c r="BG507" s="193">
        <f t="shared" si="317"/>
        <v>0</v>
      </c>
      <c r="BH507" s="193">
        <f t="shared" si="317"/>
        <v>0</v>
      </c>
      <c r="BI507" s="193">
        <f t="shared" si="317"/>
        <v>0</v>
      </c>
      <c r="BJ507" s="193">
        <f t="shared" si="317"/>
        <v>0</v>
      </c>
      <c r="BK507" s="193">
        <f t="shared" si="317"/>
        <v>0</v>
      </c>
      <c r="BL507" s="193">
        <f t="shared" si="317"/>
        <v>0</v>
      </c>
      <c r="BM507" s="193">
        <f t="shared" si="317"/>
        <v>0</v>
      </c>
      <c r="BN507" s="193">
        <f t="shared" si="317"/>
        <v>0</v>
      </c>
      <c r="BO507" s="193">
        <f t="shared" si="317"/>
        <v>0</v>
      </c>
      <c r="BP507" s="193">
        <f t="shared" si="317"/>
        <v>0</v>
      </c>
    </row>
    <row r="508" spans="1:68" ht="15" customHeight="1" outlineLevel="1">
      <c r="A508" s="14"/>
      <c r="B508" s="31"/>
      <c r="C508" s="32"/>
      <c r="D508" s="32"/>
      <c r="E508" s="32"/>
      <c r="F508" s="32"/>
      <c r="G508" s="33"/>
      <c r="H508" s="70"/>
      <c r="I508" s="70"/>
      <c r="J508" s="70"/>
      <c r="K508" s="70"/>
      <c r="L508" s="70"/>
      <c r="M508" s="70"/>
      <c r="N508" s="71"/>
      <c r="O508" s="70"/>
      <c r="P508" s="56"/>
      <c r="Q508" s="46"/>
      <c r="R508" s="46"/>
      <c r="S508" s="46"/>
      <c r="T508" s="46"/>
      <c r="U508" s="46"/>
      <c r="V508" s="46"/>
      <c r="W508" s="26"/>
      <c r="Y508" s="284"/>
      <c r="AA508" s="193" t="str">
        <f t="shared" ref="AA508:AA549" si="321">+IF(Z508="","",V508)</f>
        <v/>
      </c>
      <c r="AB508" s="193">
        <f t="shared" ref="AB508:AQ511" si="322">+IF($Z508=AB$12,$V508,0)</f>
        <v>0</v>
      </c>
      <c r="AC508" s="193">
        <f t="shared" si="322"/>
        <v>0</v>
      </c>
      <c r="AD508" s="193">
        <f t="shared" si="322"/>
        <v>0</v>
      </c>
      <c r="AE508" s="193">
        <f t="shared" si="322"/>
        <v>0</v>
      </c>
      <c r="AF508" s="193">
        <f t="shared" si="322"/>
        <v>0</v>
      </c>
      <c r="AG508" s="193">
        <f t="shared" si="322"/>
        <v>0</v>
      </c>
      <c r="AH508" s="193">
        <f t="shared" si="322"/>
        <v>0</v>
      </c>
      <c r="AI508" s="193">
        <f t="shared" si="322"/>
        <v>0</v>
      </c>
      <c r="AJ508" s="193">
        <f t="shared" si="322"/>
        <v>0</v>
      </c>
      <c r="AK508" s="193">
        <f t="shared" si="322"/>
        <v>0</v>
      </c>
      <c r="AL508" s="193">
        <f t="shared" si="322"/>
        <v>0</v>
      </c>
      <c r="AM508" s="193">
        <f t="shared" si="322"/>
        <v>0</v>
      </c>
      <c r="AN508" s="193">
        <f t="shared" si="322"/>
        <v>0</v>
      </c>
      <c r="AO508" s="193">
        <f t="shared" si="322"/>
        <v>0</v>
      </c>
      <c r="AP508" s="193">
        <f t="shared" si="322"/>
        <v>0</v>
      </c>
      <c r="AQ508" s="193">
        <f t="shared" si="322"/>
        <v>0</v>
      </c>
      <c r="AR508" s="193">
        <f t="shared" ref="AR508:BF510" si="323">+IF($Z508=AR$12,$V508,0)</f>
        <v>0</v>
      </c>
      <c r="AS508" s="193">
        <f t="shared" si="323"/>
        <v>0</v>
      </c>
      <c r="AT508" s="193">
        <f t="shared" si="323"/>
        <v>0</v>
      </c>
      <c r="AU508" s="193">
        <f t="shared" si="323"/>
        <v>0</v>
      </c>
      <c r="AV508" s="193">
        <f t="shared" si="323"/>
        <v>0</v>
      </c>
      <c r="AW508" s="193">
        <f t="shared" si="323"/>
        <v>0</v>
      </c>
      <c r="AX508" s="193">
        <f t="shared" si="323"/>
        <v>0</v>
      </c>
      <c r="AY508" s="193">
        <f t="shared" si="323"/>
        <v>0</v>
      </c>
      <c r="AZ508" s="193">
        <f t="shared" si="323"/>
        <v>0</v>
      </c>
      <c r="BA508" s="193">
        <f t="shared" si="323"/>
        <v>0</v>
      </c>
      <c r="BB508" s="193">
        <f t="shared" si="323"/>
        <v>0</v>
      </c>
      <c r="BC508" s="193">
        <f t="shared" si="323"/>
        <v>0</v>
      </c>
      <c r="BD508" s="193">
        <f t="shared" si="323"/>
        <v>0</v>
      </c>
      <c r="BE508" s="193">
        <f t="shared" si="323"/>
        <v>0</v>
      </c>
      <c r="BF508" s="193">
        <f t="shared" si="323"/>
        <v>0</v>
      </c>
      <c r="BG508" s="193">
        <f t="shared" ref="BG508:BP510" si="324">+IF($Z508=BG$12,$V508,0)</f>
        <v>0</v>
      </c>
      <c r="BH508" s="193">
        <f t="shared" si="324"/>
        <v>0</v>
      </c>
      <c r="BI508" s="193">
        <f t="shared" si="324"/>
        <v>0</v>
      </c>
      <c r="BJ508" s="193">
        <f t="shared" si="324"/>
        <v>0</v>
      </c>
      <c r="BK508" s="193">
        <f t="shared" si="324"/>
        <v>0</v>
      </c>
      <c r="BL508" s="193">
        <f t="shared" si="324"/>
        <v>0</v>
      </c>
      <c r="BM508" s="193">
        <f t="shared" si="324"/>
        <v>0</v>
      </c>
      <c r="BN508" s="193">
        <f t="shared" si="324"/>
        <v>0</v>
      </c>
      <c r="BO508" s="193">
        <f t="shared" si="324"/>
        <v>0</v>
      </c>
      <c r="BP508" s="193">
        <f t="shared" si="324"/>
        <v>0</v>
      </c>
    </row>
    <row r="509" spans="1:68" ht="15" customHeight="1" outlineLevel="1">
      <c r="A509" s="50" t="s">
        <v>275</v>
      </c>
      <c r="B509" s="372" t="s">
        <v>276</v>
      </c>
      <c r="C509" s="373"/>
      <c r="D509" s="373"/>
      <c r="E509" s="373"/>
      <c r="F509" s="373"/>
      <c r="G509" s="374"/>
      <c r="H509" s="51"/>
      <c r="I509" s="51"/>
      <c r="J509" s="51"/>
      <c r="K509" s="51"/>
      <c r="L509" s="51"/>
      <c r="M509" s="51"/>
      <c r="N509" s="52"/>
      <c r="O509" s="51"/>
      <c r="P509" s="53">
        <f>H509*I509+K509*N509</f>
        <v>0</v>
      </c>
      <c r="Q509" s="44">
        <f>H509*J509+K509*O509</f>
        <v>0</v>
      </c>
      <c r="R509" s="44"/>
      <c r="S509" s="44"/>
      <c r="T509" s="44">
        <f t="shared" ref="T509:U511" si="325">P509*R509</f>
        <v>0</v>
      </c>
      <c r="U509" s="44">
        <f t="shared" si="325"/>
        <v>0</v>
      </c>
      <c r="V509" s="44">
        <f>SUM(V510:V511)</f>
        <v>36.967123287671228</v>
      </c>
      <c r="W509" s="27">
        <f>V509/$M$5</f>
        <v>2.4644748858447485E-5</v>
      </c>
      <c r="Y509" s="284"/>
      <c r="AA509" s="193" t="str">
        <f t="shared" si="321"/>
        <v/>
      </c>
      <c r="AB509" s="193">
        <f t="shared" si="322"/>
        <v>0</v>
      </c>
      <c r="AC509" s="193">
        <f t="shared" si="322"/>
        <v>0</v>
      </c>
      <c r="AD509" s="193">
        <f t="shared" si="322"/>
        <v>0</v>
      </c>
      <c r="AE509" s="193">
        <f t="shared" si="322"/>
        <v>0</v>
      </c>
      <c r="AF509" s="193">
        <f t="shared" si="322"/>
        <v>0</v>
      </c>
      <c r="AG509" s="193">
        <f t="shared" si="322"/>
        <v>0</v>
      </c>
      <c r="AH509" s="193">
        <f t="shared" si="322"/>
        <v>0</v>
      </c>
      <c r="AI509" s="193">
        <f t="shared" si="322"/>
        <v>0</v>
      </c>
      <c r="AJ509" s="193">
        <f t="shared" si="322"/>
        <v>0</v>
      </c>
      <c r="AK509" s="193">
        <f t="shared" si="322"/>
        <v>0</v>
      </c>
      <c r="AL509" s="193">
        <f t="shared" si="322"/>
        <v>0</v>
      </c>
      <c r="AM509" s="193">
        <f t="shared" si="322"/>
        <v>0</v>
      </c>
      <c r="AN509" s="193">
        <f t="shared" si="322"/>
        <v>0</v>
      </c>
      <c r="AO509" s="193">
        <f t="shared" si="322"/>
        <v>0</v>
      </c>
      <c r="AP509" s="193">
        <f t="shared" si="322"/>
        <v>0</v>
      </c>
      <c r="AQ509" s="193">
        <f t="shared" si="322"/>
        <v>0</v>
      </c>
      <c r="AR509" s="193">
        <f t="shared" si="323"/>
        <v>0</v>
      </c>
      <c r="AS509" s="193">
        <f t="shared" si="323"/>
        <v>0</v>
      </c>
      <c r="AT509" s="193">
        <f t="shared" si="323"/>
        <v>0</v>
      </c>
      <c r="AU509" s="193">
        <f t="shared" si="323"/>
        <v>0</v>
      </c>
      <c r="AV509" s="193">
        <f t="shared" si="323"/>
        <v>0</v>
      </c>
      <c r="AW509" s="193">
        <f t="shared" si="323"/>
        <v>0</v>
      </c>
      <c r="AX509" s="193">
        <f t="shared" si="323"/>
        <v>0</v>
      </c>
      <c r="AY509" s="193">
        <f t="shared" si="323"/>
        <v>0</v>
      </c>
      <c r="AZ509" s="193">
        <f t="shared" si="323"/>
        <v>0</v>
      </c>
      <c r="BA509" s="193">
        <f t="shared" si="323"/>
        <v>0</v>
      </c>
      <c r="BB509" s="193">
        <f t="shared" si="323"/>
        <v>0</v>
      </c>
      <c r="BC509" s="193">
        <f t="shared" si="323"/>
        <v>0</v>
      </c>
      <c r="BD509" s="193">
        <f t="shared" si="323"/>
        <v>0</v>
      </c>
      <c r="BE509" s="193">
        <f t="shared" si="323"/>
        <v>0</v>
      </c>
      <c r="BF509" s="193">
        <f t="shared" si="323"/>
        <v>0</v>
      </c>
      <c r="BG509" s="193">
        <f t="shared" si="324"/>
        <v>0</v>
      </c>
      <c r="BH509" s="193">
        <f t="shared" si="324"/>
        <v>0</v>
      </c>
      <c r="BI509" s="193">
        <f t="shared" si="324"/>
        <v>0</v>
      </c>
      <c r="BJ509" s="193">
        <f t="shared" si="324"/>
        <v>0</v>
      </c>
      <c r="BK509" s="193">
        <f t="shared" si="324"/>
        <v>0</v>
      </c>
      <c r="BL509" s="193">
        <f t="shared" si="324"/>
        <v>0</v>
      </c>
      <c r="BM509" s="193">
        <f t="shared" si="324"/>
        <v>0</v>
      </c>
      <c r="BN509" s="193">
        <f t="shared" si="324"/>
        <v>0</v>
      </c>
      <c r="BO509" s="193">
        <f t="shared" si="324"/>
        <v>0</v>
      </c>
      <c r="BP509" s="193">
        <f t="shared" si="324"/>
        <v>0</v>
      </c>
    </row>
    <row r="510" spans="1:68" ht="15" customHeight="1" outlineLevel="1">
      <c r="A510" s="14"/>
      <c r="B510" s="363" t="s">
        <v>277</v>
      </c>
      <c r="C510" s="375"/>
      <c r="D510" s="375"/>
      <c r="E510" s="375"/>
      <c r="F510" s="375"/>
      <c r="G510" s="376"/>
      <c r="H510" s="70"/>
      <c r="I510" s="70"/>
      <c r="J510" s="70"/>
      <c r="K510" s="183">
        <v>1</v>
      </c>
      <c r="L510" s="74">
        <f>+E7</f>
        <v>39965</v>
      </c>
      <c r="M510" s="74">
        <f>L7-60</f>
        <v>41059</v>
      </c>
      <c r="N510" s="73">
        <f>(M510-L510)/365*12</f>
        <v>35.967123287671228</v>
      </c>
      <c r="O510" s="70"/>
      <c r="P510" s="56">
        <f>H510*I510+K510*N510</f>
        <v>35.967123287671228</v>
      </c>
      <c r="Q510" s="46">
        <f>H510*J510+K510*O510</f>
        <v>0</v>
      </c>
      <c r="R510" s="218">
        <v>1</v>
      </c>
      <c r="S510" s="46"/>
      <c r="T510" s="46">
        <f t="shared" si="325"/>
        <v>35.967123287671228</v>
      </c>
      <c r="U510" s="46">
        <f t="shared" si="325"/>
        <v>0</v>
      </c>
      <c r="V510" s="46">
        <f>T510+U510</f>
        <v>35.967123287671228</v>
      </c>
      <c r="W510" s="26"/>
      <c r="Y510" s="284">
        <f t="shared" si="319"/>
        <v>0</v>
      </c>
      <c r="Z510" s="57">
        <v>16</v>
      </c>
      <c r="AA510" s="193">
        <f t="shared" si="321"/>
        <v>35.967123287671228</v>
      </c>
      <c r="AB510" s="193">
        <f t="shared" si="322"/>
        <v>0</v>
      </c>
      <c r="AC510" s="193">
        <f t="shared" si="322"/>
        <v>0</v>
      </c>
      <c r="AD510" s="193">
        <f t="shared" si="322"/>
        <v>0</v>
      </c>
      <c r="AE510" s="193">
        <f t="shared" si="322"/>
        <v>0</v>
      </c>
      <c r="AF510" s="193">
        <f t="shared" si="322"/>
        <v>0</v>
      </c>
      <c r="AG510" s="193">
        <f t="shared" si="322"/>
        <v>0</v>
      </c>
      <c r="AH510" s="193">
        <f t="shared" si="322"/>
        <v>0</v>
      </c>
      <c r="AI510" s="193">
        <f t="shared" si="322"/>
        <v>0</v>
      </c>
      <c r="AJ510" s="193">
        <f t="shared" si="322"/>
        <v>0</v>
      </c>
      <c r="AK510" s="193">
        <f t="shared" si="322"/>
        <v>0</v>
      </c>
      <c r="AL510" s="193">
        <f t="shared" si="322"/>
        <v>0</v>
      </c>
      <c r="AM510" s="193">
        <f t="shared" si="322"/>
        <v>0</v>
      </c>
      <c r="AN510" s="193">
        <f t="shared" si="322"/>
        <v>0</v>
      </c>
      <c r="AO510" s="193">
        <f t="shared" si="322"/>
        <v>0</v>
      </c>
      <c r="AP510" s="193">
        <f t="shared" si="322"/>
        <v>0</v>
      </c>
      <c r="AQ510" s="193">
        <f t="shared" si="322"/>
        <v>0</v>
      </c>
      <c r="AR510" s="193">
        <f t="shared" si="323"/>
        <v>35.967123287671228</v>
      </c>
      <c r="AS510" s="193">
        <f t="shared" si="323"/>
        <v>0</v>
      </c>
      <c r="AT510" s="193">
        <f t="shared" si="323"/>
        <v>0</v>
      </c>
      <c r="AU510" s="193">
        <f t="shared" si="323"/>
        <v>0</v>
      </c>
      <c r="AV510" s="193">
        <f t="shared" si="323"/>
        <v>0</v>
      </c>
      <c r="AW510" s="193">
        <f t="shared" si="323"/>
        <v>0</v>
      </c>
      <c r="AX510" s="193">
        <f t="shared" si="323"/>
        <v>0</v>
      </c>
      <c r="AY510" s="193">
        <f t="shared" si="323"/>
        <v>0</v>
      </c>
      <c r="AZ510" s="193">
        <f t="shared" si="323"/>
        <v>0</v>
      </c>
      <c r="BA510" s="193">
        <f t="shared" si="323"/>
        <v>0</v>
      </c>
      <c r="BB510" s="193">
        <f t="shared" si="323"/>
        <v>0</v>
      </c>
      <c r="BC510" s="193">
        <f t="shared" si="323"/>
        <v>0</v>
      </c>
      <c r="BD510" s="193">
        <f t="shared" si="323"/>
        <v>0</v>
      </c>
      <c r="BE510" s="193">
        <f t="shared" si="323"/>
        <v>0</v>
      </c>
      <c r="BF510" s="193">
        <f t="shared" si="323"/>
        <v>0</v>
      </c>
      <c r="BG510" s="193">
        <f t="shared" si="324"/>
        <v>0</v>
      </c>
      <c r="BH510" s="193">
        <f t="shared" si="324"/>
        <v>0</v>
      </c>
      <c r="BI510" s="193">
        <f t="shared" si="324"/>
        <v>0</v>
      </c>
      <c r="BJ510" s="193">
        <f t="shared" si="324"/>
        <v>0</v>
      </c>
      <c r="BK510" s="193">
        <f t="shared" si="324"/>
        <v>0</v>
      </c>
      <c r="BL510" s="193">
        <f t="shared" si="324"/>
        <v>0</v>
      </c>
      <c r="BM510" s="193">
        <f t="shared" si="324"/>
        <v>0</v>
      </c>
      <c r="BN510" s="193">
        <f t="shared" si="324"/>
        <v>0</v>
      </c>
      <c r="BO510" s="193">
        <f t="shared" si="324"/>
        <v>0</v>
      </c>
      <c r="BP510" s="193">
        <f t="shared" si="324"/>
        <v>0</v>
      </c>
    </row>
    <row r="511" spans="1:68" ht="15" customHeight="1" outlineLevel="1">
      <c r="A511" s="14"/>
      <c r="B511" s="371" t="s">
        <v>278</v>
      </c>
      <c r="C511" s="364"/>
      <c r="D511" s="364"/>
      <c r="E511" s="364"/>
      <c r="F511" s="364"/>
      <c r="G511" s="365"/>
      <c r="H511" s="70"/>
      <c r="I511" s="70"/>
      <c r="J511" s="70"/>
      <c r="K511" s="183">
        <v>1</v>
      </c>
      <c r="L511" s="70"/>
      <c r="M511" s="70"/>
      <c r="N511" s="71"/>
      <c r="O511" s="70">
        <v>1</v>
      </c>
      <c r="P511" s="56">
        <f>H511*I511+K511*N511</f>
        <v>0</v>
      </c>
      <c r="Q511" s="46">
        <f>H511*J511+K511*O511</f>
        <v>1</v>
      </c>
      <c r="R511" s="46"/>
      <c r="S511" s="218">
        <v>1</v>
      </c>
      <c r="T511" s="46">
        <f t="shared" si="325"/>
        <v>0</v>
      </c>
      <c r="U511" s="46">
        <f t="shared" si="325"/>
        <v>1</v>
      </c>
      <c r="V511" s="46">
        <f>T511+U511</f>
        <v>1</v>
      </c>
      <c r="W511" s="26"/>
      <c r="Y511" s="284">
        <f t="shared" si="319"/>
        <v>0</v>
      </c>
      <c r="Z511" s="57">
        <v>16</v>
      </c>
      <c r="AA511" s="193">
        <f t="shared" si="321"/>
        <v>1</v>
      </c>
      <c r="AB511" s="193">
        <f t="shared" si="322"/>
        <v>0</v>
      </c>
      <c r="AC511" s="193">
        <f t="shared" si="322"/>
        <v>0</v>
      </c>
      <c r="AD511" s="193">
        <f t="shared" si="322"/>
        <v>0</v>
      </c>
      <c r="AE511" s="193">
        <f t="shared" si="322"/>
        <v>0</v>
      </c>
      <c r="AF511" s="193">
        <f t="shared" si="322"/>
        <v>0</v>
      </c>
      <c r="AG511" s="193">
        <f t="shared" si="322"/>
        <v>0</v>
      </c>
      <c r="AH511" s="193">
        <f t="shared" si="322"/>
        <v>0</v>
      </c>
      <c r="AI511" s="193">
        <f t="shared" si="322"/>
        <v>0</v>
      </c>
      <c r="AJ511" s="193">
        <f t="shared" si="322"/>
        <v>0</v>
      </c>
      <c r="AK511" s="193">
        <f t="shared" si="322"/>
        <v>0</v>
      </c>
      <c r="AL511" s="193">
        <f t="shared" si="322"/>
        <v>0</v>
      </c>
      <c r="AM511" s="193">
        <f t="shared" si="322"/>
        <v>0</v>
      </c>
      <c r="AN511" s="193">
        <f t="shared" si="322"/>
        <v>0</v>
      </c>
      <c r="AO511" s="193">
        <f t="shared" si="322"/>
        <v>0</v>
      </c>
      <c r="AP511" s="193">
        <f t="shared" si="322"/>
        <v>0</v>
      </c>
      <c r="AQ511" s="193">
        <f t="shared" ref="AQ511:BF527" si="326">+IF($Z511=AQ$12,$V511,0)</f>
        <v>0</v>
      </c>
      <c r="AR511" s="193">
        <f t="shared" si="326"/>
        <v>1</v>
      </c>
      <c r="AS511" s="193">
        <f t="shared" si="326"/>
        <v>0</v>
      </c>
      <c r="AT511" s="193">
        <f t="shared" si="326"/>
        <v>0</v>
      </c>
      <c r="AU511" s="193">
        <f t="shared" si="326"/>
        <v>0</v>
      </c>
      <c r="AV511" s="193">
        <f t="shared" si="326"/>
        <v>0</v>
      </c>
      <c r="AW511" s="193">
        <f t="shared" si="326"/>
        <v>0</v>
      </c>
      <c r="AX511" s="193">
        <f t="shared" si="326"/>
        <v>0</v>
      </c>
      <c r="AY511" s="193">
        <f t="shared" si="326"/>
        <v>0</v>
      </c>
      <c r="AZ511" s="193">
        <f t="shared" si="326"/>
        <v>0</v>
      </c>
      <c r="BA511" s="193">
        <f t="shared" si="326"/>
        <v>0</v>
      </c>
      <c r="BB511" s="193">
        <f t="shared" si="326"/>
        <v>0</v>
      </c>
      <c r="BC511" s="193">
        <f t="shared" si="326"/>
        <v>0</v>
      </c>
      <c r="BD511" s="193">
        <f t="shared" si="326"/>
        <v>0</v>
      </c>
      <c r="BE511" s="193">
        <f t="shared" si="326"/>
        <v>0</v>
      </c>
      <c r="BF511" s="193">
        <f t="shared" si="326"/>
        <v>0</v>
      </c>
      <c r="BG511" s="193">
        <f t="shared" ref="BG511:BP526" si="327">+IF($Z511=BG$12,$V511,0)</f>
        <v>0</v>
      </c>
      <c r="BH511" s="193">
        <f t="shared" si="327"/>
        <v>0</v>
      </c>
      <c r="BI511" s="193">
        <f t="shared" si="327"/>
        <v>0</v>
      </c>
      <c r="BJ511" s="193">
        <f t="shared" si="327"/>
        <v>0</v>
      </c>
      <c r="BK511" s="193">
        <f t="shared" si="327"/>
        <v>0</v>
      </c>
      <c r="BL511" s="193">
        <f t="shared" si="327"/>
        <v>0</v>
      </c>
      <c r="BM511" s="193">
        <f t="shared" si="327"/>
        <v>0</v>
      </c>
      <c r="BN511" s="193">
        <f t="shared" si="327"/>
        <v>0</v>
      </c>
      <c r="BO511" s="193">
        <f t="shared" si="327"/>
        <v>0</v>
      </c>
      <c r="BP511" s="193">
        <f t="shared" si="327"/>
        <v>0</v>
      </c>
    </row>
    <row r="512" spans="1:68" ht="15" customHeight="1" outlineLevel="1">
      <c r="A512" s="14"/>
      <c r="B512" s="31"/>
      <c r="C512" s="32"/>
      <c r="D512" s="32"/>
      <c r="E512" s="32"/>
      <c r="F512" s="32"/>
      <c r="G512" s="33"/>
      <c r="H512" s="70"/>
      <c r="I512" s="70"/>
      <c r="J512" s="70"/>
      <c r="K512" s="70"/>
      <c r="L512" s="70"/>
      <c r="M512" s="70"/>
      <c r="N512" s="71"/>
      <c r="O512" s="70"/>
      <c r="P512" s="56"/>
      <c r="Q512" s="46"/>
      <c r="R512" s="46"/>
      <c r="S512" s="46"/>
      <c r="T512" s="46"/>
      <c r="U512" s="46"/>
      <c r="V512" s="46"/>
      <c r="W512" s="26"/>
      <c r="Y512" s="284"/>
      <c r="AA512" s="193" t="str">
        <f t="shared" si="321"/>
        <v/>
      </c>
      <c r="AB512" s="193">
        <f t="shared" ref="AB512:AQ528" si="328">+IF($Z512=AB$12,$V512,0)</f>
        <v>0</v>
      </c>
      <c r="AC512" s="193">
        <f t="shared" si="328"/>
        <v>0</v>
      </c>
      <c r="AD512" s="193">
        <f t="shared" si="328"/>
        <v>0</v>
      </c>
      <c r="AE512" s="193">
        <f t="shared" si="328"/>
        <v>0</v>
      </c>
      <c r="AF512" s="193">
        <f t="shared" si="328"/>
        <v>0</v>
      </c>
      <c r="AG512" s="193">
        <f t="shared" si="328"/>
        <v>0</v>
      </c>
      <c r="AH512" s="193">
        <f t="shared" si="328"/>
        <v>0</v>
      </c>
      <c r="AI512" s="193">
        <f t="shared" si="328"/>
        <v>0</v>
      </c>
      <c r="AJ512" s="193">
        <f t="shared" si="328"/>
        <v>0</v>
      </c>
      <c r="AK512" s="193">
        <f t="shared" si="328"/>
        <v>0</v>
      </c>
      <c r="AL512" s="193">
        <f t="shared" si="328"/>
        <v>0</v>
      </c>
      <c r="AM512" s="193">
        <f t="shared" si="328"/>
        <v>0</v>
      </c>
      <c r="AN512" s="193">
        <f t="shared" si="328"/>
        <v>0</v>
      </c>
      <c r="AO512" s="193">
        <f t="shared" si="328"/>
        <v>0</v>
      </c>
      <c r="AP512" s="193">
        <f t="shared" si="328"/>
        <v>0</v>
      </c>
      <c r="AQ512" s="193">
        <f t="shared" si="328"/>
        <v>0</v>
      </c>
      <c r="AR512" s="193">
        <f t="shared" si="326"/>
        <v>0</v>
      </c>
      <c r="AS512" s="193">
        <f t="shared" si="326"/>
        <v>0</v>
      </c>
      <c r="AT512" s="193">
        <f t="shared" si="326"/>
        <v>0</v>
      </c>
      <c r="AU512" s="193">
        <f t="shared" si="326"/>
        <v>0</v>
      </c>
      <c r="AV512" s="193">
        <f t="shared" si="326"/>
        <v>0</v>
      </c>
      <c r="AW512" s="193">
        <f t="shared" si="326"/>
        <v>0</v>
      </c>
      <c r="AX512" s="193">
        <f t="shared" si="326"/>
        <v>0</v>
      </c>
      <c r="AY512" s="193">
        <f t="shared" si="326"/>
        <v>0</v>
      </c>
      <c r="AZ512" s="193">
        <f t="shared" si="326"/>
        <v>0</v>
      </c>
      <c r="BA512" s="193">
        <f t="shared" si="326"/>
        <v>0</v>
      </c>
      <c r="BB512" s="193">
        <f t="shared" si="326"/>
        <v>0</v>
      </c>
      <c r="BC512" s="193">
        <f t="shared" si="326"/>
        <v>0</v>
      </c>
      <c r="BD512" s="193">
        <f t="shared" si="326"/>
        <v>0</v>
      </c>
      <c r="BE512" s="193">
        <f t="shared" si="326"/>
        <v>0</v>
      </c>
      <c r="BF512" s="193">
        <f t="shared" si="326"/>
        <v>0</v>
      </c>
      <c r="BG512" s="193">
        <f t="shared" si="327"/>
        <v>0</v>
      </c>
      <c r="BH512" s="193">
        <f t="shared" si="327"/>
        <v>0</v>
      </c>
      <c r="BI512" s="193">
        <f t="shared" si="327"/>
        <v>0</v>
      </c>
      <c r="BJ512" s="193">
        <f t="shared" si="327"/>
        <v>0</v>
      </c>
      <c r="BK512" s="193">
        <f t="shared" si="327"/>
        <v>0</v>
      </c>
      <c r="BL512" s="193">
        <f t="shared" si="327"/>
        <v>0</v>
      </c>
      <c r="BM512" s="193">
        <f t="shared" si="327"/>
        <v>0</v>
      </c>
      <c r="BN512" s="193">
        <f t="shared" si="327"/>
        <v>0</v>
      </c>
      <c r="BO512" s="193">
        <f t="shared" si="327"/>
        <v>0</v>
      </c>
      <c r="BP512" s="193">
        <f t="shared" si="327"/>
        <v>0</v>
      </c>
    </row>
    <row r="513" spans="1:68" ht="15" customHeight="1" outlineLevel="1">
      <c r="A513" s="50" t="s">
        <v>279</v>
      </c>
      <c r="B513" s="372" t="s">
        <v>280</v>
      </c>
      <c r="C513" s="373"/>
      <c r="D513" s="373"/>
      <c r="E513" s="373"/>
      <c r="F513" s="373"/>
      <c r="G513" s="374"/>
      <c r="H513" s="51"/>
      <c r="I513" s="51"/>
      <c r="J513" s="51"/>
      <c r="K513" s="51"/>
      <c r="L513" s="51"/>
      <c r="M513" s="51"/>
      <c r="N513" s="52"/>
      <c r="O513" s="51"/>
      <c r="P513" s="53">
        <f t="shared" ref="P513:P546" si="329">H513*I513+K513*N513</f>
        <v>0</v>
      </c>
      <c r="Q513" s="44">
        <f t="shared" ref="Q513:Q546" si="330">H513*J513+K513*O513</f>
        <v>0</v>
      </c>
      <c r="R513" s="44"/>
      <c r="S513" s="44"/>
      <c r="T513" s="44">
        <f t="shared" ref="T513:T546" si="331">P513*R513</f>
        <v>0</v>
      </c>
      <c r="U513" s="44">
        <f t="shared" ref="U513:U546" si="332">Q513*S513</f>
        <v>0</v>
      </c>
      <c r="V513" s="44">
        <f>SUM(V514:V573)</f>
        <v>232.21917808219175</v>
      </c>
      <c r="W513" s="27">
        <f>V513/$M$5</f>
        <v>1.5481278538812782E-4</v>
      </c>
      <c r="Y513" s="284"/>
      <c r="AA513" s="193" t="str">
        <f t="shared" si="321"/>
        <v/>
      </c>
      <c r="AB513" s="193">
        <f t="shared" si="328"/>
        <v>0</v>
      </c>
      <c r="AC513" s="193">
        <f t="shared" si="328"/>
        <v>0</v>
      </c>
      <c r="AD513" s="193">
        <f t="shared" si="328"/>
        <v>0</v>
      </c>
      <c r="AE513" s="193">
        <f t="shared" si="328"/>
        <v>0</v>
      </c>
      <c r="AF513" s="193">
        <f t="shared" si="328"/>
        <v>0</v>
      </c>
      <c r="AG513" s="193">
        <f t="shared" si="328"/>
        <v>0</v>
      </c>
      <c r="AH513" s="193">
        <f t="shared" si="328"/>
        <v>0</v>
      </c>
      <c r="AI513" s="193">
        <f t="shared" si="328"/>
        <v>0</v>
      </c>
      <c r="AJ513" s="193">
        <f t="shared" si="328"/>
        <v>0</v>
      </c>
      <c r="AK513" s="193">
        <f t="shared" si="328"/>
        <v>0</v>
      </c>
      <c r="AL513" s="193">
        <f t="shared" si="328"/>
        <v>0</v>
      </c>
      <c r="AM513" s="193">
        <f t="shared" si="328"/>
        <v>0</v>
      </c>
      <c r="AN513" s="193">
        <f t="shared" si="328"/>
        <v>0</v>
      </c>
      <c r="AO513" s="193">
        <f t="shared" si="328"/>
        <v>0</v>
      </c>
      <c r="AP513" s="193">
        <f t="shared" si="328"/>
        <v>0</v>
      </c>
      <c r="AQ513" s="193">
        <f t="shared" si="328"/>
        <v>0</v>
      </c>
      <c r="AR513" s="193">
        <f t="shared" si="326"/>
        <v>0</v>
      </c>
      <c r="AS513" s="193">
        <f t="shared" si="326"/>
        <v>0</v>
      </c>
      <c r="AT513" s="193">
        <f t="shared" si="326"/>
        <v>0</v>
      </c>
      <c r="AU513" s="193">
        <f t="shared" si="326"/>
        <v>0</v>
      </c>
      <c r="AV513" s="193">
        <f t="shared" si="326"/>
        <v>0</v>
      </c>
      <c r="AW513" s="193">
        <f t="shared" si="326"/>
        <v>0</v>
      </c>
      <c r="AX513" s="193">
        <f t="shared" si="326"/>
        <v>0</v>
      </c>
      <c r="AY513" s="193">
        <f t="shared" si="326"/>
        <v>0</v>
      </c>
      <c r="AZ513" s="193">
        <f t="shared" si="326"/>
        <v>0</v>
      </c>
      <c r="BA513" s="193">
        <f t="shared" si="326"/>
        <v>0</v>
      </c>
      <c r="BB513" s="193">
        <f t="shared" si="326"/>
        <v>0</v>
      </c>
      <c r="BC513" s="193">
        <f t="shared" si="326"/>
        <v>0</v>
      </c>
      <c r="BD513" s="193">
        <f t="shared" si="326"/>
        <v>0</v>
      </c>
      <c r="BE513" s="193">
        <f t="shared" si="326"/>
        <v>0</v>
      </c>
      <c r="BF513" s="193">
        <f t="shared" si="326"/>
        <v>0</v>
      </c>
      <c r="BG513" s="193">
        <f t="shared" si="327"/>
        <v>0</v>
      </c>
      <c r="BH513" s="193">
        <f t="shared" si="327"/>
        <v>0</v>
      </c>
      <c r="BI513" s="193">
        <f t="shared" si="327"/>
        <v>0</v>
      </c>
      <c r="BJ513" s="193">
        <f t="shared" si="327"/>
        <v>0</v>
      </c>
      <c r="BK513" s="193">
        <f t="shared" si="327"/>
        <v>0</v>
      </c>
      <c r="BL513" s="193">
        <f t="shared" si="327"/>
        <v>0</v>
      </c>
      <c r="BM513" s="193">
        <f t="shared" si="327"/>
        <v>0</v>
      </c>
      <c r="BN513" s="193">
        <f t="shared" si="327"/>
        <v>0</v>
      </c>
      <c r="BO513" s="193">
        <f t="shared" si="327"/>
        <v>0</v>
      </c>
      <c r="BP513" s="193">
        <f t="shared" si="327"/>
        <v>0</v>
      </c>
    </row>
    <row r="514" spans="1:68" ht="15" customHeight="1" outlineLevel="1">
      <c r="A514" s="14"/>
      <c r="B514" s="390" t="s">
        <v>681</v>
      </c>
      <c r="C514" s="364"/>
      <c r="D514" s="364"/>
      <c r="E514" s="364"/>
      <c r="F514" s="364"/>
      <c r="G514" s="365"/>
      <c r="H514" s="70"/>
      <c r="I514" s="70"/>
      <c r="J514" s="70"/>
      <c r="K514" s="70"/>
      <c r="L514" s="70"/>
      <c r="M514" s="70"/>
      <c r="N514" s="71"/>
      <c r="O514" s="70"/>
      <c r="P514" s="56">
        <f t="shared" si="329"/>
        <v>0</v>
      </c>
      <c r="Q514" s="46">
        <f t="shared" si="330"/>
        <v>0</v>
      </c>
      <c r="R514" s="46"/>
      <c r="S514" s="46"/>
      <c r="T514" s="46">
        <f t="shared" si="331"/>
        <v>0</v>
      </c>
      <c r="U514" s="46">
        <f t="shared" si="332"/>
        <v>0</v>
      </c>
      <c r="V514" s="46"/>
      <c r="W514" s="26"/>
      <c r="Y514" s="284"/>
      <c r="AA514" s="193" t="str">
        <f t="shared" si="321"/>
        <v/>
      </c>
      <c r="AB514" s="193">
        <f t="shared" si="328"/>
        <v>0</v>
      </c>
      <c r="AC514" s="193">
        <f t="shared" si="328"/>
        <v>0</v>
      </c>
      <c r="AD514" s="193">
        <f t="shared" si="328"/>
        <v>0</v>
      </c>
      <c r="AE514" s="193">
        <f t="shared" si="328"/>
        <v>0</v>
      </c>
      <c r="AF514" s="193">
        <f t="shared" si="328"/>
        <v>0</v>
      </c>
      <c r="AG514" s="193">
        <f t="shared" si="328"/>
        <v>0</v>
      </c>
      <c r="AH514" s="193">
        <f t="shared" si="328"/>
        <v>0</v>
      </c>
      <c r="AI514" s="193">
        <f t="shared" si="328"/>
        <v>0</v>
      </c>
      <c r="AJ514" s="193">
        <f t="shared" si="328"/>
        <v>0</v>
      </c>
      <c r="AK514" s="193">
        <f t="shared" si="328"/>
        <v>0</v>
      </c>
      <c r="AL514" s="193">
        <f t="shared" si="328"/>
        <v>0</v>
      </c>
      <c r="AM514" s="193">
        <f t="shared" si="328"/>
        <v>0</v>
      </c>
      <c r="AN514" s="193">
        <f t="shared" si="328"/>
        <v>0</v>
      </c>
      <c r="AO514" s="193">
        <f t="shared" si="328"/>
        <v>0</v>
      </c>
      <c r="AP514" s="193">
        <f t="shared" si="328"/>
        <v>0</v>
      </c>
      <c r="AQ514" s="193">
        <f t="shared" si="328"/>
        <v>0</v>
      </c>
      <c r="AR514" s="193">
        <f t="shared" si="326"/>
        <v>0</v>
      </c>
      <c r="AS514" s="193">
        <f t="shared" si="326"/>
        <v>0</v>
      </c>
      <c r="AT514" s="193">
        <f t="shared" si="326"/>
        <v>0</v>
      </c>
      <c r="AU514" s="193">
        <f t="shared" si="326"/>
        <v>0</v>
      </c>
      <c r="AV514" s="193">
        <f t="shared" si="326"/>
        <v>0</v>
      </c>
      <c r="AW514" s="193">
        <f t="shared" si="326"/>
        <v>0</v>
      </c>
      <c r="AX514" s="193">
        <f t="shared" si="326"/>
        <v>0</v>
      </c>
      <c r="AY514" s="193">
        <f t="shared" si="326"/>
        <v>0</v>
      </c>
      <c r="AZ514" s="193">
        <f t="shared" si="326"/>
        <v>0</v>
      </c>
      <c r="BA514" s="193">
        <f t="shared" si="326"/>
        <v>0</v>
      </c>
      <c r="BB514" s="193">
        <f t="shared" si="326"/>
        <v>0</v>
      </c>
      <c r="BC514" s="193">
        <f t="shared" si="326"/>
        <v>0</v>
      </c>
      <c r="BD514" s="193">
        <f t="shared" si="326"/>
        <v>0</v>
      </c>
      <c r="BE514" s="193">
        <f t="shared" si="326"/>
        <v>0</v>
      </c>
      <c r="BF514" s="193">
        <f t="shared" si="326"/>
        <v>0</v>
      </c>
      <c r="BG514" s="193">
        <f t="shared" si="327"/>
        <v>0</v>
      </c>
      <c r="BH514" s="193">
        <f t="shared" si="327"/>
        <v>0</v>
      </c>
      <c r="BI514" s="193">
        <f t="shared" si="327"/>
        <v>0</v>
      </c>
      <c r="BJ514" s="193">
        <f t="shared" si="327"/>
        <v>0</v>
      </c>
      <c r="BK514" s="193">
        <f t="shared" si="327"/>
        <v>0</v>
      </c>
      <c r="BL514" s="193">
        <f t="shared" si="327"/>
        <v>0</v>
      </c>
      <c r="BM514" s="193">
        <f t="shared" si="327"/>
        <v>0</v>
      </c>
      <c r="BN514" s="193">
        <f t="shared" si="327"/>
        <v>0</v>
      </c>
      <c r="BO514" s="193">
        <f t="shared" si="327"/>
        <v>0</v>
      </c>
      <c r="BP514" s="193">
        <f t="shared" si="327"/>
        <v>0</v>
      </c>
    </row>
    <row r="515" spans="1:68" ht="15" customHeight="1" outlineLevel="1">
      <c r="A515" s="14"/>
      <c r="B515" s="386" t="s">
        <v>281</v>
      </c>
      <c r="C515" s="384"/>
      <c r="D515" s="384"/>
      <c r="E515" s="384"/>
      <c r="F515" s="384"/>
      <c r="G515" s="385"/>
      <c r="H515" s="70"/>
      <c r="I515" s="70"/>
      <c r="J515" s="70"/>
      <c r="K515" s="70"/>
      <c r="L515" s="70"/>
      <c r="M515" s="70"/>
      <c r="N515" s="71"/>
      <c r="O515" s="70"/>
      <c r="P515" s="56">
        <f t="shared" si="329"/>
        <v>0</v>
      </c>
      <c r="Q515" s="46">
        <f t="shared" si="330"/>
        <v>0</v>
      </c>
      <c r="R515" s="46"/>
      <c r="S515" s="46"/>
      <c r="T515" s="46">
        <f t="shared" si="331"/>
        <v>0</v>
      </c>
      <c r="U515" s="46">
        <f t="shared" si="332"/>
        <v>0</v>
      </c>
      <c r="V515" s="46">
        <f t="shared" ref="V515:V527" si="333">T515+U515</f>
        <v>0</v>
      </c>
      <c r="W515" s="26"/>
      <c r="Y515" s="284">
        <f t="shared" si="319"/>
        <v>0</v>
      </c>
      <c r="Z515" s="57">
        <v>16</v>
      </c>
      <c r="AA515" s="193">
        <f t="shared" si="321"/>
        <v>0</v>
      </c>
      <c r="AB515" s="193">
        <f t="shared" si="328"/>
        <v>0</v>
      </c>
      <c r="AC515" s="193">
        <f t="shared" si="328"/>
        <v>0</v>
      </c>
      <c r="AD515" s="193">
        <f t="shared" si="328"/>
        <v>0</v>
      </c>
      <c r="AE515" s="193">
        <f t="shared" si="328"/>
        <v>0</v>
      </c>
      <c r="AF515" s="193">
        <f t="shared" si="328"/>
        <v>0</v>
      </c>
      <c r="AG515" s="193">
        <f t="shared" si="328"/>
        <v>0</v>
      </c>
      <c r="AH515" s="193">
        <f t="shared" si="328"/>
        <v>0</v>
      </c>
      <c r="AI515" s="193">
        <f t="shared" si="328"/>
        <v>0</v>
      </c>
      <c r="AJ515" s="193">
        <f t="shared" si="328"/>
        <v>0</v>
      </c>
      <c r="AK515" s="193">
        <f t="shared" si="328"/>
        <v>0</v>
      </c>
      <c r="AL515" s="193">
        <f t="shared" si="328"/>
        <v>0</v>
      </c>
      <c r="AM515" s="193">
        <f t="shared" si="328"/>
        <v>0</v>
      </c>
      <c r="AN515" s="193">
        <f t="shared" si="328"/>
        <v>0</v>
      </c>
      <c r="AO515" s="193">
        <f t="shared" si="328"/>
        <v>0</v>
      </c>
      <c r="AP515" s="193">
        <f t="shared" si="328"/>
        <v>0</v>
      </c>
      <c r="AQ515" s="193">
        <f t="shared" si="328"/>
        <v>0</v>
      </c>
      <c r="AR515" s="193">
        <f t="shared" si="326"/>
        <v>0</v>
      </c>
      <c r="AS515" s="193">
        <f t="shared" si="326"/>
        <v>0</v>
      </c>
      <c r="AT515" s="193">
        <f t="shared" si="326"/>
        <v>0</v>
      </c>
      <c r="AU515" s="193">
        <f t="shared" si="326"/>
        <v>0</v>
      </c>
      <c r="AV515" s="193">
        <f t="shared" si="326"/>
        <v>0</v>
      </c>
      <c r="AW515" s="193">
        <f t="shared" si="326"/>
        <v>0</v>
      </c>
      <c r="AX515" s="193">
        <f t="shared" si="326"/>
        <v>0</v>
      </c>
      <c r="AY515" s="193">
        <f t="shared" si="326"/>
        <v>0</v>
      </c>
      <c r="AZ515" s="193">
        <f t="shared" si="326"/>
        <v>0</v>
      </c>
      <c r="BA515" s="193">
        <f t="shared" si="326"/>
        <v>0</v>
      </c>
      <c r="BB515" s="193">
        <f t="shared" si="326"/>
        <v>0</v>
      </c>
      <c r="BC515" s="193">
        <f t="shared" si="326"/>
        <v>0</v>
      </c>
      <c r="BD515" s="193">
        <f t="shared" si="326"/>
        <v>0</v>
      </c>
      <c r="BE515" s="193">
        <f t="shared" si="326"/>
        <v>0</v>
      </c>
      <c r="BF515" s="193">
        <f t="shared" si="326"/>
        <v>0</v>
      </c>
      <c r="BG515" s="193">
        <f t="shared" si="327"/>
        <v>0</v>
      </c>
      <c r="BH515" s="193">
        <f t="shared" si="327"/>
        <v>0</v>
      </c>
      <c r="BI515" s="193">
        <f t="shared" si="327"/>
        <v>0</v>
      </c>
      <c r="BJ515" s="193">
        <f t="shared" si="327"/>
        <v>0</v>
      </c>
      <c r="BK515" s="193">
        <f t="shared" si="327"/>
        <v>0</v>
      </c>
      <c r="BL515" s="193">
        <f t="shared" si="327"/>
        <v>0</v>
      </c>
      <c r="BM515" s="193">
        <f t="shared" si="327"/>
        <v>0</v>
      </c>
      <c r="BN515" s="193">
        <f t="shared" si="327"/>
        <v>0</v>
      </c>
      <c r="BO515" s="193">
        <f t="shared" si="327"/>
        <v>0</v>
      </c>
      <c r="BP515" s="193">
        <f t="shared" si="327"/>
        <v>0</v>
      </c>
    </row>
    <row r="516" spans="1:68" ht="15" customHeight="1" outlineLevel="1">
      <c r="A516" s="14"/>
      <c r="B516" s="386" t="s">
        <v>492</v>
      </c>
      <c r="C516" s="384"/>
      <c r="D516" s="384"/>
      <c r="E516" s="384"/>
      <c r="F516" s="384"/>
      <c r="G516" s="385"/>
      <c r="H516" s="70"/>
      <c r="I516" s="70"/>
      <c r="J516" s="70"/>
      <c r="K516" s="183">
        <v>1</v>
      </c>
      <c r="L516" s="212">
        <f>E7+10*30</f>
        <v>40265</v>
      </c>
      <c r="M516" s="212">
        <f>L516+23*31</f>
        <v>40978</v>
      </c>
      <c r="N516" s="73">
        <f>(M516-L516)/365*12</f>
        <v>23.44109589041096</v>
      </c>
      <c r="O516" s="70"/>
      <c r="P516" s="56">
        <f t="shared" si="329"/>
        <v>23.44109589041096</v>
      </c>
      <c r="Q516" s="46">
        <f t="shared" si="330"/>
        <v>0</v>
      </c>
      <c r="R516" s="46">
        <f>+Hoists!B$20</f>
        <v>1</v>
      </c>
      <c r="S516" s="46"/>
      <c r="T516" s="46">
        <f t="shared" si="331"/>
        <v>23.44109589041096</v>
      </c>
      <c r="U516" s="46">
        <f t="shared" si="332"/>
        <v>0</v>
      </c>
      <c r="V516" s="46">
        <f t="shared" si="333"/>
        <v>23.44109589041096</v>
      </c>
      <c r="W516" s="26"/>
      <c r="Y516" s="284">
        <f t="shared" si="319"/>
        <v>0</v>
      </c>
      <c r="Z516" s="57">
        <v>16</v>
      </c>
      <c r="AA516" s="193">
        <f t="shared" si="321"/>
        <v>23.44109589041096</v>
      </c>
      <c r="AB516" s="193">
        <f t="shared" si="328"/>
        <v>0</v>
      </c>
      <c r="AC516" s="193">
        <f t="shared" si="328"/>
        <v>0</v>
      </c>
      <c r="AD516" s="193">
        <f t="shared" si="328"/>
        <v>0</v>
      </c>
      <c r="AE516" s="193">
        <f t="shared" si="328"/>
        <v>0</v>
      </c>
      <c r="AF516" s="193">
        <f t="shared" si="328"/>
        <v>0</v>
      </c>
      <c r="AG516" s="193">
        <f t="shared" si="328"/>
        <v>0</v>
      </c>
      <c r="AH516" s="193">
        <f t="shared" si="328"/>
        <v>0</v>
      </c>
      <c r="AI516" s="193">
        <f t="shared" si="328"/>
        <v>0</v>
      </c>
      <c r="AJ516" s="193">
        <f t="shared" si="328"/>
        <v>0</v>
      </c>
      <c r="AK516" s="193">
        <f t="shared" si="328"/>
        <v>0</v>
      </c>
      <c r="AL516" s="193">
        <f t="shared" si="328"/>
        <v>0</v>
      </c>
      <c r="AM516" s="193">
        <f t="shared" si="328"/>
        <v>0</v>
      </c>
      <c r="AN516" s="193">
        <f t="shared" si="328"/>
        <v>0</v>
      </c>
      <c r="AO516" s="193">
        <f t="shared" si="328"/>
        <v>0</v>
      </c>
      <c r="AP516" s="193">
        <f t="shared" si="328"/>
        <v>0</v>
      </c>
      <c r="AQ516" s="193">
        <f t="shared" si="328"/>
        <v>0</v>
      </c>
      <c r="AR516" s="193">
        <f t="shared" si="326"/>
        <v>23.44109589041096</v>
      </c>
      <c r="AS516" s="193">
        <f t="shared" si="326"/>
        <v>0</v>
      </c>
      <c r="AT516" s="193">
        <f t="shared" si="326"/>
        <v>0</v>
      </c>
      <c r="AU516" s="193">
        <f t="shared" si="326"/>
        <v>0</v>
      </c>
      <c r="AV516" s="193">
        <f t="shared" si="326"/>
        <v>0</v>
      </c>
      <c r="AW516" s="193">
        <f t="shared" si="326"/>
        <v>0</v>
      </c>
      <c r="AX516" s="193">
        <f t="shared" si="326"/>
        <v>0</v>
      </c>
      <c r="AY516" s="193">
        <f t="shared" si="326"/>
        <v>0</v>
      </c>
      <c r="AZ516" s="193">
        <f t="shared" si="326"/>
        <v>0</v>
      </c>
      <c r="BA516" s="193">
        <f t="shared" si="326"/>
        <v>0</v>
      </c>
      <c r="BB516" s="193">
        <f t="shared" si="326"/>
        <v>0</v>
      </c>
      <c r="BC516" s="193">
        <f t="shared" si="326"/>
        <v>0</v>
      </c>
      <c r="BD516" s="193">
        <f t="shared" si="326"/>
        <v>0</v>
      </c>
      <c r="BE516" s="193">
        <f t="shared" si="326"/>
        <v>0</v>
      </c>
      <c r="BF516" s="193">
        <f t="shared" si="326"/>
        <v>0</v>
      </c>
      <c r="BG516" s="193">
        <f t="shared" si="327"/>
        <v>0</v>
      </c>
      <c r="BH516" s="193">
        <f t="shared" si="327"/>
        <v>0</v>
      </c>
      <c r="BI516" s="193">
        <f t="shared" si="327"/>
        <v>0</v>
      </c>
      <c r="BJ516" s="193">
        <f t="shared" si="327"/>
        <v>0</v>
      </c>
      <c r="BK516" s="193">
        <f t="shared" si="327"/>
        <v>0</v>
      </c>
      <c r="BL516" s="193">
        <f t="shared" si="327"/>
        <v>0</v>
      </c>
      <c r="BM516" s="193">
        <f t="shared" si="327"/>
        <v>0</v>
      </c>
      <c r="BN516" s="193">
        <f t="shared" si="327"/>
        <v>0</v>
      </c>
      <c r="BO516" s="193">
        <f t="shared" si="327"/>
        <v>0</v>
      </c>
      <c r="BP516" s="193">
        <f t="shared" si="327"/>
        <v>0</v>
      </c>
    </row>
    <row r="517" spans="1:68" ht="15" customHeight="1" outlineLevel="1">
      <c r="A517" s="14"/>
      <c r="B517" s="386" t="s">
        <v>256</v>
      </c>
      <c r="C517" s="384"/>
      <c r="D517" s="384"/>
      <c r="E517" s="384"/>
      <c r="F517" s="384"/>
      <c r="G517" s="385"/>
      <c r="H517" s="70"/>
      <c r="I517" s="70"/>
      <c r="J517" s="70"/>
      <c r="K517" s="183">
        <v>1</v>
      </c>
      <c r="L517" s="70"/>
      <c r="M517" s="70"/>
      <c r="N517" s="71"/>
      <c r="O517" s="70">
        <v>1</v>
      </c>
      <c r="P517" s="56">
        <f t="shared" si="329"/>
        <v>0</v>
      </c>
      <c r="Q517" s="46">
        <f t="shared" si="330"/>
        <v>1</v>
      </c>
      <c r="R517" s="46"/>
      <c r="S517" s="46">
        <f>+Hoists!B$25</f>
        <v>1</v>
      </c>
      <c r="T517" s="46">
        <f t="shared" si="331"/>
        <v>0</v>
      </c>
      <c r="U517" s="46">
        <f t="shared" si="332"/>
        <v>1</v>
      </c>
      <c r="V517" s="46">
        <f t="shared" si="333"/>
        <v>1</v>
      </c>
      <c r="W517" s="26"/>
      <c r="Y517" s="284">
        <f t="shared" si="319"/>
        <v>0</v>
      </c>
      <c r="Z517" s="57">
        <v>16</v>
      </c>
      <c r="AA517" s="193">
        <f t="shared" si="321"/>
        <v>1</v>
      </c>
      <c r="AB517" s="193">
        <f t="shared" si="328"/>
        <v>0</v>
      </c>
      <c r="AC517" s="193">
        <f t="shared" si="328"/>
        <v>0</v>
      </c>
      <c r="AD517" s="193">
        <f t="shared" si="328"/>
        <v>0</v>
      </c>
      <c r="AE517" s="193">
        <f t="shared" si="328"/>
        <v>0</v>
      </c>
      <c r="AF517" s="193">
        <f t="shared" si="328"/>
        <v>0</v>
      </c>
      <c r="AG517" s="193">
        <f t="shared" si="328"/>
        <v>0</v>
      </c>
      <c r="AH517" s="193">
        <f t="shared" si="328"/>
        <v>0</v>
      </c>
      <c r="AI517" s="193">
        <f t="shared" si="328"/>
        <v>0</v>
      </c>
      <c r="AJ517" s="193">
        <f t="shared" si="328"/>
        <v>0</v>
      </c>
      <c r="AK517" s="193">
        <f t="shared" si="328"/>
        <v>0</v>
      </c>
      <c r="AL517" s="193">
        <f t="shared" si="328"/>
        <v>0</v>
      </c>
      <c r="AM517" s="193">
        <f t="shared" si="328"/>
        <v>0</v>
      </c>
      <c r="AN517" s="193">
        <f t="shared" si="328"/>
        <v>0</v>
      </c>
      <c r="AO517" s="193">
        <f t="shared" si="328"/>
        <v>0</v>
      </c>
      <c r="AP517" s="193">
        <f t="shared" si="328"/>
        <v>0</v>
      </c>
      <c r="AQ517" s="193">
        <f t="shared" si="328"/>
        <v>0</v>
      </c>
      <c r="AR517" s="193">
        <f t="shared" si="326"/>
        <v>1</v>
      </c>
      <c r="AS517" s="193">
        <f t="shared" si="326"/>
        <v>0</v>
      </c>
      <c r="AT517" s="193">
        <f t="shared" si="326"/>
        <v>0</v>
      </c>
      <c r="AU517" s="193">
        <f t="shared" si="326"/>
        <v>0</v>
      </c>
      <c r="AV517" s="193">
        <f t="shared" si="326"/>
        <v>0</v>
      </c>
      <c r="AW517" s="193">
        <f t="shared" si="326"/>
        <v>0</v>
      </c>
      <c r="AX517" s="193">
        <f t="shared" si="326"/>
        <v>0</v>
      </c>
      <c r="AY517" s="193">
        <f t="shared" si="326"/>
        <v>0</v>
      </c>
      <c r="AZ517" s="193">
        <f t="shared" si="326"/>
        <v>0</v>
      </c>
      <c r="BA517" s="193">
        <f t="shared" si="326"/>
        <v>0</v>
      </c>
      <c r="BB517" s="193">
        <f t="shared" si="326"/>
        <v>0</v>
      </c>
      <c r="BC517" s="193">
        <f t="shared" si="326"/>
        <v>0</v>
      </c>
      <c r="BD517" s="193">
        <f t="shared" si="326"/>
        <v>0</v>
      </c>
      <c r="BE517" s="193">
        <f t="shared" si="326"/>
        <v>0</v>
      </c>
      <c r="BF517" s="193">
        <f t="shared" si="326"/>
        <v>0</v>
      </c>
      <c r="BG517" s="193">
        <f t="shared" si="327"/>
        <v>0</v>
      </c>
      <c r="BH517" s="193">
        <f t="shared" si="327"/>
        <v>0</v>
      </c>
      <c r="BI517" s="193">
        <f t="shared" si="327"/>
        <v>0</v>
      </c>
      <c r="BJ517" s="193">
        <f t="shared" si="327"/>
        <v>0</v>
      </c>
      <c r="BK517" s="193">
        <f t="shared" si="327"/>
        <v>0</v>
      </c>
      <c r="BL517" s="193">
        <f t="shared" si="327"/>
        <v>0</v>
      </c>
      <c r="BM517" s="193">
        <f t="shared" si="327"/>
        <v>0</v>
      </c>
      <c r="BN517" s="193">
        <f t="shared" si="327"/>
        <v>0</v>
      </c>
      <c r="BO517" s="193">
        <f t="shared" si="327"/>
        <v>0</v>
      </c>
      <c r="BP517" s="193">
        <f t="shared" si="327"/>
        <v>0</v>
      </c>
    </row>
    <row r="518" spans="1:68" ht="15" customHeight="1" outlineLevel="1">
      <c r="A518" s="14"/>
      <c r="B518" s="386" t="s">
        <v>282</v>
      </c>
      <c r="C518" s="384"/>
      <c r="D518" s="384"/>
      <c r="E518" s="384"/>
      <c r="F518" s="384"/>
      <c r="G518" s="385"/>
      <c r="H518" s="70"/>
      <c r="I518" s="70"/>
      <c r="J518" s="70"/>
      <c r="K518" s="183">
        <v>1</v>
      </c>
      <c r="L518" s="70"/>
      <c r="M518" s="70"/>
      <c r="N518" s="71"/>
      <c r="O518" s="70">
        <v>1</v>
      </c>
      <c r="P518" s="56">
        <f t="shared" si="329"/>
        <v>0</v>
      </c>
      <c r="Q518" s="46">
        <f t="shared" si="330"/>
        <v>1</v>
      </c>
      <c r="R518" s="46"/>
      <c r="S518" s="46">
        <f>+Hoists!B$26+Hoists!B$28</f>
        <v>2</v>
      </c>
      <c r="T518" s="46">
        <f t="shared" si="331"/>
        <v>0</v>
      </c>
      <c r="U518" s="46">
        <f t="shared" si="332"/>
        <v>2</v>
      </c>
      <c r="V518" s="46">
        <f t="shared" si="333"/>
        <v>2</v>
      </c>
      <c r="W518" s="26"/>
      <c r="Y518" s="284">
        <f t="shared" si="319"/>
        <v>0</v>
      </c>
      <c r="Z518" s="57">
        <v>16</v>
      </c>
      <c r="AA518" s="193">
        <f t="shared" si="321"/>
        <v>2</v>
      </c>
      <c r="AB518" s="193">
        <f t="shared" si="328"/>
        <v>0</v>
      </c>
      <c r="AC518" s="193">
        <f t="shared" si="328"/>
        <v>0</v>
      </c>
      <c r="AD518" s="193">
        <f t="shared" si="328"/>
        <v>0</v>
      </c>
      <c r="AE518" s="193">
        <f t="shared" si="328"/>
        <v>0</v>
      </c>
      <c r="AF518" s="193">
        <f t="shared" si="328"/>
        <v>0</v>
      </c>
      <c r="AG518" s="193">
        <f t="shared" si="328"/>
        <v>0</v>
      </c>
      <c r="AH518" s="193">
        <f t="shared" si="328"/>
        <v>0</v>
      </c>
      <c r="AI518" s="193">
        <f t="shared" si="328"/>
        <v>0</v>
      </c>
      <c r="AJ518" s="193">
        <f t="shared" si="328"/>
        <v>0</v>
      </c>
      <c r="AK518" s="193">
        <f t="shared" si="328"/>
        <v>0</v>
      </c>
      <c r="AL518" s="193">
        <f t="shared" si="328"/>
        <v>0</v>
      </c>
      <c r="AM518" s="193">
        <f t="shared" si="328"/>
        <v>0</v>
      </c>
      <c r="AN518" s="193">
        <f t="shared" si="328"/>
        <v>0</v>
      </c>
      <c r="AO518" s="193">
        <f t="shared" si="328"/>
        <v>0</v>
      </c>
      <c r="AP518" s="193">
        <f t="shared" si="328"/>
        <v>0</v>
      </c>
      <c r="AQ518" s="193">
        <f t="shared" si="328"/>
        <v>0</v>
      </c>
      <c r="AR518" s="193">
        <f t="shared" si="326"/>
        <v>2</v>
      </c>
      <c r="AS518" s="193">
        <f t="shared" si="326"/>
        <v>0</v>
      </c>
      <c r="AT518" s="193">
        <f t="shared" si="326"/>
        <v>0</v>
      </c>
      <c r="AU518" s="193">
        <f t="shared" si="326"/>
        <v>0</v>
      </c>
      <c r="AV518" s="193">
        <f t="shared" si="326"/>
        <v>0</v>
      </c>
      <c r="AW518" s="193">
        <f t="shared" si="326"/>
        <v>0</v>
      </c>
      <c r="AX518" s="193">
        <f t="shared" si="326"/>
        <v>0</v>
      </c>
      <c r="AY518" s="193">
        <f t="shared" si="326"/>
        <v>0</v>
      </c>
      <c r="AZ518" s="193">
        <f t="shared" si="326"/>
        <v>0</v>
      </c>
      <c r="BA518" s="193">
        <f t="shared" si="326"/>
        <v>0</v>
      </c>
      <c r="BB518" s="193">
        <f t="shared" si="326"/>
        <v>0</v>
      </c>
      <c r="BC518" s="193">
        <f t="shared" si="326"/>
        <v>0</v>
      </c>
      <c r="BD518" s="193">
        <f t="shared" si="326"/>
        <v>0</v>
      </c>
      <c r="BE518" s="193">
        <f t="shared" si="326"/>
        <v>0</v>
      </c>
      <c r="BF518" s="193">
        <f t="shared" si="326"/>
        <v>0</v>
      </c>
      <c r="BG518" s="193">
        <f t="shared" si="327"/>
        <v>0</v>
      </c>
      <c r="BH518" s="193">
        <f t="shared" si="327"/>
        <v>0</v>
      </c>
      <c r="BI518" s="193">
        <f t="shared" si="327"/>
        <v>0</v>
      </c>
      <c r="BJ518" s="193">
        <f t="shared" si="327"/>
        <v>0</v>
      </c>
      <c r="BK518" s="193">
        <f t="shared" si="327"/>
        <v>0</v>
      </c>
      <c r="BL518" s="193">
        <f t="shared" si="327"/>
        <v>0</v>
      </c>
      <c r="BM518" s="193">
        <f t="shared" si="327"/>
        <v>0</v>
      </c>
      <c r="BN518" s="193">
        <f t="shared" si="327"/>
        <v>0</v>
      </c>
      <c r="BO518" s="193">
        <f t="shared" si="327"/>
        <v>0</v>
      </c>
      <c r="BP518" s="193">
        <f t="shared" si="327"/>
        <v>0</v>
      </c>
    </row>
    <row r="519" spans="1:68" ht="15" customHeight="1" outlineLevel="1">
      <c r="A519" s="14"/>
      <c r="B519" s="386" t="s">
        <v>283</v>
      </c>
      <c r="C519" s="384"/>
      <c r="D519" s="384"/>
      <c r="E519" s="384"/>
      <c r="F519" s="384"/>
      <c r="G519" s="385"/>
      <c r="H519" s="70"/>
      <c r="I519" s="70"/>
      <c r="J519" s="70"/>
      <c r="K519" s="183">
        <v>1</v>
      </c>
      <c r="L519" s="70"/>
      <c r="M519" s="70"/>
      <c r="N519" s="71"/>
      <c r="O519" s="70">
        <v>1</v>
      </c>
      <c r="P519" s="56">
        <f t="shared" si="329"/>
        <v>0</v>
      </c>
      <c r="Q519" s="46">
        <f t="shared" si="330"/>
        <v>1</v>
      </c>
      <c r="R519" s="46"/>
      <c r="S519" s="46">
        <f>+Hoists!B$27</f>
        <v>1</v>
      </c>
      <c r="T519" s="46">
        <f t="shared" si="331"/>
        <v>0</v>
      </c>
      <c r="U519" s="46">
        <f t="shared" si="332"/>
        <v>1</v>
      </c>
      <c r="V519" s="46">
        <f t="shared" si="333"/>
        <v>1</v>
      </c>
      <c r="W519" s="26"/>
      <c r="Y519" s="284">
        <f t="shared" si="319"/>
        <v>0</v>
      </c>
      <c r="Z519" s="57">
        <v>16</v>
      </c>
      <c r="AA519" s="193">
        <f t="shared" si="321"/>
        <v>1</v>
      </c>
      <c r="AB519" s="193">
        <f t="shared" si="328"/>
        <v>0</v>
      </c>
      <c r="AC519" s="193">
        <f t="shared" si="328"/>
        <v>0</v>
      </c>
      <c r="AD519" s="193">
        <f t="shared" si="328"/>
        <v>0</v>
      </c>
      <c r="AE519" s="193">
        <f t="shared" si="328"/>
        <v>0</v>
      </c>
      <c r="AF519" s="193">
        <f t="shared" si="328"/>
        <v>0</v>
      </c>
      <c r="AG519" s="193">
        <f t="shared" si="328"/>
        <v>0</v>
      </c>
      <c r="AH519" s="193">
        <f t="shared" si="328"/>
        <v>0</v>
      </c>
      <c r="AI519" s="193">
        <f t="shared" si="328"/>
        <v>0</v>
      </c>
      <c r="AJ519" s="193">
        <f t="shared" si="328"/>
        <v>0</v>
      </c>
      <c r="AK519" s="193">
        <f t="shared" si="328"/>
        <v>0</v>
      </c>
      <c r="AL519" s="193">
        <f t="shared" si="328"/>
        <v>0</v>
      </c>
      <c r="AM519" s="193">
        <f t="shared" si="328"/>
        <v>0</v>
      </c>
      <c r="AN519" s="193">
        <f t="shared" si="328"/>
        <v>0</v>
      </c>
      <c r="AO519" s="193">
        <f t="shared" si="328"/>
        <v>0</v>
      </c>
      <c r="AP519" s="193">
        <f t="shared" si="328"/>
        <v>0</v>
      </c>
      <c r="AQ519" s="193">
        <f t="shared" si="328"/>
        <v>0</v>
      </c>
      <c r="AR519" s="193">
        <f t="shared" si="326"/>
        <v>1</v>
      </c>
      <c r="AS519" s="193">
        <f t="shared" si="326"/>
        <v>0</v>
      </c>
      <c r="AT519" s="193">
        <f t="shared" si="326"/>
        <v>0</v>
      </c>
      <c r="AU519" s="193">
        <f t="shared" si="326"/>
        <v>0</v>
      </c>
      <c r="AV519" s="193">
        <f t="shared" si="326"/>
        <v>0</v>
      </c>
      <c r="AW519" s="193">
        <f t="shared" si="326"/>
        <v>0</v>
      </c>
      <c r="AX519" s="193">
        <f t="shared" si="326"/>
        <v>0</v>
      </c>
      <c r="AY519" s="193">
        <f t="shared" si="326"/>
        <v>0</v>
      </c>
      <c r="AZ519" s="193">
        <f t="shared" si="326"/>
        <v>0</v>
      </c>
      <c r="BA519" s="193">
        <f t="shared" si="326"/>
        <v>0</v>
      </c>
      <c r="BB519" s="193">
        <f t="shared" si="326"/>
        <v>0</v>
      </c>
      <c r="BC519" s="193">
        <f t="shared" si="326"/>
        <v>0</v>
      </c>
      <c r="BD519" s="193">
        <f t="shared" si="326"/>
        <v>0</v>
      </c>
      <c r="BE519" s="193">
        <f t="shared" si="326"/>
        <v>0</v>
      </c>
      <c r="BF519" s="193">
        <f t="shared" si="326"/>
        <v>0</v>
      </c>
      <c r="BG519" s="193">
        <f t="shared" si="327"/>
        <v>0</v>
      </c>
      <c r="BH519" s="193">
        <f t="shared" si="327"/>
        <v>0</v>
      </c>
      <c r="BI519" s="193">
        <f t="shared" si="327"/>
        <v>0</v>
      </c>
      <c r="BJ519" s="193">
        <f t="shared" si="327"/>
        <v>0</v>
      </c>
      <c r="BK519" s="193">
        <f t="shared" si="327"/>
        <v>0</v>
      </c>
      <c r="BL519" s="193">
        <f t="shared" si="327"/>
        <v>0</v>
      </c>
      <c r="BM519" s="193">
        <f t="shared" si="327"/>
        <v>0</v>
      </c>
      <c r="BN519" s="193">
        <f t="shared" si="327"/>
        <v>0</v>
      </c>
      <c r="BO519" s="193">
        <f t="shared" si="327"/>
        <v>0</v>
      </c>
      <c r="BP519" s="193">
        <f t="shared" si="327"/>
        <v>0</v>
      </c>
    </row>
    <row r="520" spans="1:68" ht="15" customHeight="1" outlineLevel="1">
      <c r="A520" s="14"/>
      <c r="B520" s="386" t="s">
        <v>493</v>
      </c>
      <c r="C520" s="384"/>
      <c r="D520" s="384"/>
      <c r="E520" s="384"/>
      <c r="F520" s="384"/>
      <c r="G520" s="385"/>
      <c r="H520" s="70"/>
      <c r="I520" s="70"/>
      <c r="J520" s="70"/>
      <c r="K520" s="183">
        <v>1</v>
      </c>
      <c r="L520" s="70"/>
      <c r="M520" s="70"/>
      <c r="N520" s="71"/>
      <c r="O520" s="70">
        <v>1</v>
      </c>
      <c r="P520" s="56">
        <f t="shared" si="329"/>
        <v>0</v>
      </c>
      <c r="Q520" s="46">
        <f t="shared" si="330"/>
        <v>1</v>
      </c>
      <c r="R520" s="46"/>
      <c r="S520" s="46">
        <f>+Hoists!B$30</f>
        <v>1</v>
      </c>
      <c r="T520" s="46">
        <f t="shared" si="331"/>
        <v>0</v>
      </c>
      <c r="U520" s="46">
        <f t="shared" si="332"/>
        <v>1</v>
      </c>
      <c r="V520" s="46">
        <f t="shared" si="333"/>
        <v>1</v>
      </c>
      <c r="W520" s="26"/>
      <c r="Y520" s="284">
        <f t="shared" si="319"/>
        <v>0</v>
      </c>
      <c r="Z520" s="57">
        <v>16</v>
      </c>
      <c r="AA520" s="193">
        <f t="shared" si="321"/>
        <v>1</v>
      </c>
      <c r="AB520" s="193">
        <f t="shared" si="328"/>
        <v>0</v>
      </c>
      <c r="AC520" s="193">
        <f t="shared" si="328"/>
        <v>0</v>
      </c>
      <c r="AD520" s="193">
        <f t="shared" si="328"/>
        <v>0</v>
      </c>
      <c r="AE520" s="193">
        <f t="shared" si="328"/>
        <v>0</v>
      </c>
      <c r="AF520" s="193">
        <f t="shared" si="328"/>
        <v>0</v>
      </c>
      <c r="AG520" s="193">
        <f t="shared" si="328"/>
        <v>0</v>
      </c>
      <c r="AH520" s="193">
        <f t="shared" si="328"/>
        <v>0</v>
      </c>
      <c r="AI520" s="193">
        <f t="shared" si="328"/>
        <v>0</v>
      </c>
      <c r="AJ520" s="193">
        <f t="shared" si="328"/>
        <v>0</v>
      </c>
      <c r="AK520" s="193">
        <f t="shared" si="328"/>
        <v>0</v>
      </c>
      <c r="AL520" s="193">
        <f t="shared" si="328"/>
        <v>0</v>
      </c>
      <c r="AM520" s="193">
        <f t="shared" si="328"/>
        <v>0</v>
      </c>
      <c r="AN520" s="193">
        <f t="shared" si="328"/>
        <v>0</v>
      </c>
      <c r="AO520" s="193">
        <f t="shared" si="328"/>
        <v>0</v>
      </c>
      <c r="AP520" s="193">
        <f t="shared" si="328"/>
        <v>0</v>
      </c>
      <c r="AQ520" s="193">
        <f t="shared" si="328"/>
        <v>0</v>
      </c>
      <c r="AR520" s="193">
        <f t="shared" si="326"/>
        <v>1</v>
      </c>
      <c r="AS520" s="193">
        <f t="shared" si="326"/>
        <v>0</v>
      </c>
      <c r="AT520" s="193">
        <f t="shared" si="326"/>
        <v>0</v>
      </c>
      <c r="AU520" s="193">
        <f t="shared" si="326"/>
        <v>0</v>
      </c>
      <c r="AV520" s="193">
        <f t="shared" si="326"/>
        <v>0</v>
      </c>
      <c r="AW520" s="193">
        <f t="shared" si="326"/>
        <v>0</v>
      </c>
      <c r="AX520" s="193">
        <f t="shared" si="326"/>
        <v>0</v>
      </c>
      <c r="AY520" s="193">
        <f t="shared" si="326"/>
        <v>0</v>
      </c>
      <c r="AZ520" s="193">
        <f t="shared" si="326"/>
        <v>0</v>
      </c>
      <c r="BA520" s="193">
        <f t="shared" si="326"/>
        <v>0</v>
      </c>
      <c r="BB520" s="193">
        <f t="shared" si="326"/>
        <v>0</v>
      </c>
      <c r="BC520" s="193">
        <f t="shared" si="326"/>
        <v>0</v>
      </c>
      <c r="BD520" s="193">
        <f t="shared" si="326"/>
        <v>0</v>
      </c>
      <c r="BE520" s="193">
        <f t="shared" si="326"/>
        <v>0</v>
      </c>
      <c r="BF520" s="193">
        <f t="shared" si="326"/>
        <v>0</v>
      </c>
      <c r="BG520" s="193">
        <f t="shared" si="327"/>
        <v>0</v>
      </c>
      <c r="BH520" s="193">
        <f t="shared" si="327"/>
        <v>0</v>
      </c>
      <c r="BI520" s="193">
        <f t="shared" si="327"/>
        <v>0</v>
      </c>
      <c r="BJ520" s="193">
        <f t="shared" si="327"/>
        <v>0</v>
      </c>
      <c r="BK520" s="193">
        <f t="shared" si="327"/>
        <v>0</v>
      </c>
      <c r="BL520" s="193">
        <f t="shared" si="327"/>
        <v>0</v>
      </c>
      <c r="BM520" s="193">
        <f t="shared" si="327"/>
        <v>0</v>
      </c>
      <c r="BN520" s="193">
        <f t="shared" si="327"/>
        <v>0</v>
      </c>
      <c r="BO520" s="193">
        <f t="shared" si="327"/>
        <v>0</v>
      </c>
      <c r="BP520" s="193">
        <f t="shared" si="327"/>
        <v>0</v>
      </c>
    </row>
    <row r="521" spans="1:68" ht="15" customHeight="1" outlineLevel="1">
      <c r="A521" s="14"/>
      <c r="B521" s="383" t="s">
        <v>725</v>
      </c>
      <c r="C521" s="384"/>
      <c r="D521" s="384"/>
      <c r="E521" s="384"/>
      <c r="F521" s="384"/>
      <c r="G521" s="385"/>
      <c r="H521" s="70"/>
      <c r="I521" s="70"/>
      <c r="J521" s="70"/>
      <c r="K521" s="183">
        <v>1</v>
      </c>
      <c r="L521" s="70"/>
      <c r="M521" s="70"/>
      <c r="N521" s="71"/>
      <c r="O521" s="70">
        <v>1</v>
      </c>
      <c r="P521" s="56"/>
      <c r="Q521" s="46">
        <f t="shared" si="330"/>
        <v>1</v>
      </c>
      <c r="R521" s="46"/>
      <c r="S521" s="46">
        <f>+Hoists!B$32</f>
        <v>1</v>
      </c>
      <c r="T521" s="46">
        <f t="shared" si="331"/>
        <v>0</v>
      </c>
      <c r="U521" s="46">
        <f t="shared" si="332"/>
        <v>1</v>
      </c>
      <c r="V521" s="46">
        <f t="shared" si="333"/>
        <v>1</v>
      </c>
      <c r="W521" s="26"/>
      <c r="Y521" s="284">
        <f t="shared" si="319"/>
        <v>0</v>
      </c>
      <c r="Z521" s="57">
        <v>16</v>
      </c>
      <c r="AA521" s="193">
        <f t="shared" si="321"/>
        <v>1</v>
      </c>
      <c r="AB521" s="193">
        <f t="shared" ref="AB521:AQ521" si="334">+IF($Z521=AB$12,$V521,0)</f>
        <v>0</v>
      </c>
      <c r="AC521" s="193">
        <f t="shared" si="334"/>
        <v>0</v>
      </c>
      <c r="AD521" s="193">
        <f t="shared" si="334"/>
        <v>0</v>
      </c>
      <c r="AE521" s="193">
        <f t="shared" si="334"/>
        <v>0</v>
      </c>
      <c r="AF521" s="193">
        <f t="shared" si="334"/>
        <v>0</v>
      </c>
      <c r="AG521" s="193">
        <f t="shared" si="334"/>
        <v>0</v>
      </c>
      <c r="AH521" s="193">
        <f t="shared" si="334"/>
        <v>0</v>
      </c>
      <c r="AI521" s="193">
        <f t="shared" si="334"/>
        <v>0</v>
      </c>
      <c r="AJ521" s="193">
        <f t="shared" si="334"/>
        <v>0</v>
      </c>
      <c r="AK521" s="193">
        <f t="shared" si="334"/>
        <v>0</v>
      </c>
      <c r="AL521" s="193">
        <f t="shared" si="334"/>
        <v>0</v>
      </c>
      <c r="AM521" s="193">
        <f t="shared" si="334"/>
        <v>0</v>
      </c>
      <c r="AN521" s="193">
        <f t="shared" si="334"/>
        <v>0</v>
      </c>
      <c r="AO521" s="193">
        <f t="shared" si="334"/>
        <v>0</v>
      </c>
      <c r="AP521" s="193">
        <f t="shared" si="334"/>
        <v>0</v>
      </c>
      <c r="AQ521" s="193">
        <f t="shared" si="334"/>
        <v>0</v>
      </c>
      <c r="AR521" s="193">
        <f t="shared" si="326"/>
        <v>1</v>
      </c>
      <c r="AS521" s="193">
        <f t="shared" si="326"/>
        <v>0</v>
      </c>
      <c r="AT521" s="193">
        <f t="shared" si="326"/>
        <v>0</v>
      </c>
      <c r="AU521" s="193">
        <f t="shared" si="326"/>
        <v>0</v>
      </c>
      <c r="AV521" s="193">
        <f t="shared" si="326"/>
        <v>0</v>
      </c>
      <c r="AW521" s="193">
        <f t="shared" si="326"/>
        <v>0</v>
      </c>
      <c r="AX521" s="193">
        <f t="shared" si="326"/>
        <v>0</v>
      </c>
      <c r="AY521" s="193">
        <f t="shared" si="326"/>
        <v>0</v>
      </c>
      <c r="AZ521" s="193">
        <f t="shared" si="326"/>
        <v>0</v>
      </c>
      <c r="BA521" s="193">
        <f t="shared" si="326"/>
        <v>0</v>
      </c>
      <c r="BB521" s="193">
        <f t="shared" si="326"/>
        <v>0</v>
      </c>
      <c r="BC521" s="193">
        <f t="shared" si="326"/>
        <v>0</v>
      </c>
      <c r="BD521" s="193">
        <f t="shared" si="326"/>
        <v>0</v>
      </c>
      <c r="BE521" s="193">
        <f t="shared" si="326"/>
        <v>0</v>
      </c>
      <c r="BF521" s="193">
        <f>+IF($Z521=BF$12,$V521,0)</f>
        <v>0</v>
      </c>
      <c r="BG521" s="193">
        <f t="shared" si="327"/>
        <v>0</v>
      </c>
      <c r="BH521" s="193">
        <f t="shared" si="327"/>
        <v>0</v>
      </c>
      <c r="BI521" s="193">
        <f t="shared" si="327"/>
        <v>0</v>
      </c>
      <c r="BJ521" s="193">
        <f t="shared" si="327"/>
        <v>0</v>
      </c>
      <c r="BK521" s="193">
        <f t="shared" si="327"/>
        <v>0</v>
      </c>
      <c r="BL521" s="193">
        <f t="shared" si="327"/>
        <v>0</v>
      </c>
      <c r="BM521" s="193">
        <f t="shared" si="327"/>
        <v>0</v>
      </c>
      <c r="BN521" s="193">
        <f t="shared" si="327"/>
        <v>0</v>
      </c>
      <c r="BO521" s="193">
        <f t="shared" si="327"/>
        <v>0</v>
      </c>
      <c r="BP521" s="193">
        <f t="shared" si="327"/>
        <v>0</v>
      </c>
    </row>
    <row r="522" spans="1:68" ht="15" customHeight="1" outlineLevel="1">
      <c r="A522" s="14"/>
      <c r="B522" s="386" t="s">
        <v>271</v>
      </c>
      <c r="C522" s="384"/>
      <c r="D522" s="384"/>
      <c r="E522" s="384"/>
      <c r="F522" s="384"/>
      <c r="G522" s="385"/>
      <c r="H522" s="70"/>
      <c r="I522" s="70"/>
      <c r="J522" s="70"/>
      <c r="K522" s="183">
        <v>1</v>
      </c>
      <c r="L522" s="70"/>
      <c r="M522" s="70"/>
      <c r="N522" s="71"/>
      <c r="O522" s="70">
        <v>1</v>
      </c>
      <c r="P522" s="56">
        <f t="shared" si="329"/>
        <v>0</v>
      </c>
      <c r="Q522" s="46">
        <f t="shared" si="330"/>
        <v>1</v>
      </c>
      <c r="R522" s="46"/>
      <c r="S522" s="46">
        <f>+Hoists!B$33</f>
        <v>1</v>
      </c>
      <c r="T522" s="46">
        <f t="shared" si="331"/>
        <v>0</v>
      </c>
      <c r="U522" s="46">
        <f t="shared" si="332"/>
        <v>1</v>
      </c>
      <c r="V522" s="46">
        <f t="shared" si="333"/>
        <v>1</v>
      </c>
      <c r="W522" s="26"/>
      <c r="Y522" s="284">
        <f t="shared" si="319"/>
        <v>0</v>
      </c>
      <c r="Z522" s="57">
        <v>16</v>
      </c>
      <c r="AA522" s="193">
        <f t="shared" si="321"/>
        <v>1</v>
      </c>
      <c r="AB522" s="193">
        <f t="shared" si="328"/>
        <v>0</v>
      </c>
      <c r="AC522" s="193">
        <f t="shared" si="328"/>
        <v>0</v>
      </c>
      <c r="AD522" s="193">
        <f t="shared" si="328"/>
        <v>0</v>
      </c>
      <c r="AE522" s="193">
        <f t="shared" si="328"/>
        <v>0</v>
      </c>
      <c r="AF522" s="193">
        <f t="shared" si="328"/>
        <v>0</v>
      </c>
      <c r="AG522" s="193">
        <f t="shared" si="328"/>
        <v>0</v>
      </c>
      <c r="AH522" s="193">
        <f t="shared" si="328"/>
        <v>0</v>
      </c>
      <c r="AI522" s="193">
        <f t="shared" si="328"/>
        <v>0</v>
      </c>
      <c r="AJ522" s="193">
        <f t="shared" si="328"/>
        <v>0</v>
      </c>
      <c r="AK522" s="193">
        <f t="shared" si="328"/>
        <v>0</v>
      </c>
      <c r="AL522" s="193">
        <f t="shared" si="328"/>
        <v>0</v>
      </c>
      <c r="AM522" s="193">
        <f t="shared" si="328"/>
        <v>0</v>
      </c>
      <c r="AN522" s="193">
        <f t="shared" si="328"/>
        <v>0</v>
      </c>
      <c r="AO522" s="193">
        <f t="shared" si="328"/>
        <v>0</v>
      </c>
      <c r="AP522" s="193">
        <f t="shared" si="328"/>
        <v>0</v>
      </c>
      <c r="AQ522" s="193">
        <f t="shared" si="328"/>
        <v>0</v>
      </c>
      <c r="AR522" s="193">
        <f t="shared" si="326"/>
        <v>1</v>
      </c>
      <c r="AS522" s="193">
        <f t="shared" si="326"/>
        <v>0</v>
      </c>
      <c r="AT522" s="193">
        <f t="shared" si="326"/>
        <v>0</v>
      </c>
      <c r="AU522" s="193">
        <f t="shared" si="326"/>
        <v>0</v>
      </c>
      <c r="AV522" s="193">
        <f t="shared" si="326"/>
        <v>0</v>
      </c>
      <c r="AW522" s="193">
        <f t="shared" si="326"/>
        <v>0</v>
      </c>
      <c r="AX522" s="193">
        <f t="shared" si="326"/>
        <v>0</v>
      </c>
      <c r="AY522" s="193">
        <f t="shared" si="326"/>
        <v>0</v>
      </c>
      <c r="AZ522" s="193">
        <f t="shared" si="326"/>
        <v>0</v>
      </c>
      <c r="BA522" s="193">
        <f t="shared" si="326"/>
        <v>0</v>
      </c>
      <c r="BB522" s="193">
        <f t="shared" si="326"/>
        <v>0</v>
      </c>
      <c r="BC522" s="193">
        <f t="shared" si="326"/>
        <v>0</v>
      </c>
      <c r="BD522" s="193">
        <f t="shared" si="326"/>
        <v>0</v>
      </c>
      <c r="BE522" s="193">
        <f t="shared" si="326"/>
        <v>0</v>
      </c>
      <c r="BF522" s="193">
        <f t="shared" si="326"/>
        <v>0</v>
      </c>
      <c r="BG522" s="193">
        <f t="shared" si="327"/>
        <v>0</v>
      </c>
      <c r="BH522" s="193">
        <f t="shared" si="327"/>
        <v>0</v>
      </c>
      <c r="BI522" s="193">
        <f t="shared" si="327"/>
        <v>0</v>
      </c>
      <c r="BJ522" s="193">
        <f t="shared" si="327"/>
        <v>0</v>
      </c>
      <c r="BK522" s="193">
        <f t="shared" si="327"/>
        <v>0</v>
      </c>
      <c r="BL522" s="193">
        <f t="shared" si="327"/>
        <v>0</v>
      </c>
      <c r="BM522" s="193">
        <f t="shared" si="327"/>
        <v>0</v>
      </c>
      <c r="BN522" s="193">
        <f t="shared" si="327"/>
        <v>0</v>
      </c>
      <c r="BO522" s="193">
        <f t="shared" si="327"/>
        <v>0</v>
      </c>
      <c r="BP522" s="193">
        <f t="shared" si="327"/>
        <v>0</v>
      </c>
    </row>
    <row r="523" spans="1:68" ht="15" customHeight="1" outlineLevel="1">
      <c r="A523" s="14"/>
      <c r="B523" s="386" t="s">
        <v>284</v>
      </c>
      <c r="C523" s="384"/>
      <c r="D523" s="384"/>
      <c r="E523" s="384"/>
      <c r="F523" s="384"/>
      <c r="G523" s="385"/>
      <c r="H523" s="70"/>
      <c r="I523" s="70"/>
      <c r="J523" s="70"/>
      <c r="K523" s="183">
        <v>1</v>
      </c>
      <c r="L523" s="70"/>
      <c r="M523" s="70"/>
      <c r="N523" s="71"/>
      <c r="O523" s="70">
        <v>1</v>
      </c>
      <c r="P523" s="56">
        <f t="shared" si="329"/>
        <v>0</v>
      </c>
      <c r="Q523" s="46">
        <f t="shared" si="330"/>
        <v>1</v>
      </c>
      <c r="R523" s="46"/>
      <c r="S523" s="46">
        <f>+Hoists!B$37+Hoists!B$34</f>
        <v>2</v>
      </c>
      <c r="T523" s="46">
        <f t="shared" si="331"/>
        <v>0</v>
      </c>
      <c r="U523" s="46">
        <f t="shared" si="332"/>
        <v>2</v>
      </c>
      <c r="V523" s="46">
        <f t="shared" si="333"/>
        <v>2</v>
      </c>
      <c r="W523" s="26"/>
      <c r="Y523" s="284">
        <f t="shared" si="319"/>
        <v>0</v>
      </c>
      <c r="Z523" s="57">
        <v>16</v>
      </c>
      <c r="AA523" s="193">
        <f t="shared" si="321"/>
        <v>2</v>
      </c>
      <c r="AB523" s="193">
        <f t="shared" si="328"/>
        <v>0</v>
      </c>
      <c r="AC523" s="193">
        <f t="shared" si="328"/>
        <v>0</v>
      </c>
      <c r="AD523" s="193">
        <f t="shared" si="328"/>
        <v>0</v>
      </c>
      <c r="AE523" s="193">
        <f t="shared" si="328"/>
        <v>0</v>
      </c>
      <c r="AF523" s="193">
        <f t="shared" si="328"/>
        <v>0</v>
      </c>
      <c r="AG523" s="193">
        <f t="shared" si="328"/>
        <v>0</v>
      </c>
      <c r="AH523" s="193">
        <f t="shared" si="328"/>
        <v>0</v>
      </c>
      <c r="AI523" s="193">
        <f t="shared" si="328"/>
        <v>0</v>
      </c>
      <c r="AJ523" s="193">
        <f t="shared" si="328"/>
        <v>0</v>
      </c>
      <c r="AK523" s="193">
        <f t="shared" si="328"/>
        <v>0</v>
      </c>
      <c r="AL523" s="193">
        <f t="shared" si="328"/>
        <v>0</v>
      </c>
      <c r="AM523" s="193">
        <f t="shared" si="328"/>
        <v>0</v>
      </c>
      <c r="AN523" s="193">
        <f t="shared" si="328"/>
        <v>0</v>
      </c>
      <c r="AO523" s="193">
        <f t="shared" si="328"/>
        <v>0</v>
      </c>
      <c r="AP523" s="193">
        <f t="shared" si="328"/>
        <v>0</v>
      </c>
      <c r="AQ523" s="193">
        <f t="shared" si="328"/>
        <v>0</v>
      </c>
      <c r="AR523" s="193">
        <f t="shared" si="326"/>
        <v>2</v>
      </c>
      <c r="AS523" s="193">
        <f t="shared" si="326"/>
        <v>0</v>
      </c>
      <c r="AT523" s="193">
        <f t="shared" si="326"/>
        <v>0</v>
      </c>
      <c r="AU523" s="193">
        <f t="shared" si="326"/>
        <v>0</v>
      </c>
      <c r="AV523" s="193">
        <f t="shared" si="326"/>
        <v>0</v>
      </c>
      <c r="AW523" s="193">
        <f t="shared" si="326"/>
        <v>0</v>
      </c>
      <c r="AX523" s="193">
        <f t="shared" si="326"/>
        <v>0</v>
      </c>
      <c r="AY523" s="193">
        <f t="shared" si="326"/>
        <v>0</v>
      </c>
      <c r="AZ523" s="193">
        <f t="shared" si="326"/>
        <v>0</v>
      </c>
      <c r="BA523" s="193">
        <f t="shared" si="326"/>
        <v>0</v>
      </c>
      <c r="BB523" s="193">
        <f t="shared" si="326"/>
        <v>0</v>
      </c>
      <c r="BC523" s="193">
        <f t="shared" si="326"/>
        <v>0</v>
      </c>
      <c r="BD523" s="193">
        <f t="shared" si="326"/>
        <v>0</v>
      </c>
      <c r="BE523" s="193">
        <f t="shared" si="326"/>
        <v>0</v>
      </c>
      <c r="BF523" s="193">
        <f t="shared" si="326"/>
        <v>0</v>
      </c>
      <c r="BG523" s="193">
        <f t="shared" si="327"/>
        <v>0</v>
      </c>
      <c r="BH523" s="193">
        <f t="shared" si="327"/>
        <v>0</v>
      </c>
      <c r="BI523" s="193">
        <f t="shared" si="327"/>
        <v>0</v>
      </c>
      <c r="BJ523" s="193">
        <f t="shared" si="327"/>
        <v>0</v>
      </c>
      <c r="BK523" s="193">
        <f t="shared" si="327"/>
        <v>0</v>
      </c>
      <c r="BL523" s="193">
        <f t="shared" si="327"/>
        <v>0</v>
      </c>
      <c r="BM523" s="193">
        <f t="shared" si="327"/>
        <v>0</v>
      </c>
      <c r="BN523" s="193">
        <f t="shared" si="327"/>
        <v>0</v>
      </c>
      <c r="BO523" s="193">
        <f t="shared" si="327"/>
        <v>0</v>
      </c>
      <c r="BP523" s="193">
        <f t="shared" si="327"/>
        <v>0</v>
      </c>
    </row>
    <row r="524" spans="1:68" ht="15" customHeight="1" outlineLevel="1">
      <c r="A524" s="14"/>
      <c r="B524" s="386" t="s">
        <v>285</v>
      </c>
      <c r="C524" s="384"/>
      <c r="D524" s="384"/>
      <c r="E524" s="384"/>
      <c r="F524" s="384"/>
      <c r="G524" s="385"/>
      <c r="H524" s="70"/>
      <c r="I524" s="70"/>
      <c r="J524" s="70"/>
      <c r="K524" s="183">
        <v>1</v>
      </c>
      <c r="L524" s="70"/>
      <c r="M524" s="70"/>
      <c r="N524" s="71"/>
      <c r="O524" s="70">
        <v>1</v>
      </c>
      <c r="P524" s="56">
        <f t="shared" si="329"/>
        <v>0</v>
      </c>
      <c r="Q524" s="46">
        <f t="shared" si="330"/>
        <v>1</v>
      </c>
      <c r="R524" s="46"/>
      <c r="S524" s="46">
        <f>+Hoists!B$31</f>
        <v>1</v>
      </c>
      <c r="T524" s="46">
        <f t="shared" si="331"/>
        <v>0</v>
      </c>
      <c r="U524" s="46">
        <f t="shared" si="332"/>
        <v>1</v>
      </c>
      <c r="V524" s="46">
        <f t="shared" si="333"/>
        <v>1</v>
      </c>
      <c r="W524" s="26"/>
      <c r="Y524" s="284">
        <f t="shared" si="319"/>
        <v>0</v>
      </c>
      <c r="Z524" s="57">
        <v>16</v>
      </c>
      <c r="AA524" s="193">
        <f t="shared" si="321"/>
        <v>1</v>
      </c>
      <c r="AB524" s="193">
        <f t="shared" si="328"/>
        <v>0</v>
      </c>
      <c r="AC524" s="193">
        <f t="shared" si="328"/>
        <v>0</v>
      </c>
      <c r="AD524" s="193">
        <f t="shared" si="328"/>
        <v>0</v>
      </c>
      <c r="AE524" s="193">
        <f t="shared" si="328"/>
        <v>0</v>
      </c>
      <c r="AF524" s="193">
        <f t="shared" si="328"/>
        <v>0</v>
      </c>
      <c r="AG524" s="193">
        <f t="shared" si="328"/>
        <v>0</v>
      </c>
      <c r="AH524" s="193">
        <f t="shared" si="328"/>
        <v>0</v>
      </c>
      <c r="AI524" s="193">
        <f t="shared" si="328"/>
        <v>0</v>
      </c>
      <c r="AJ524" s="193">
        <f t="shared" si="328"/>
        <v>0</v>
      </c>
      <c r="AK524" s="193">
        <f t="shared" si="328"/>
        <v>0</v>
      </c>
      <c r="AL524" s="193">
        <f t="shared" si="328"/>
        <v>0</v>
      </c>
      <c r="AM524" s="193">
        <f t="shared" si="328"/>
        <v>0</v>
      </c>
      <c r="AN524" s="193">
        <f t="shared" si="328"/>
        <v>0</v>
      </c>
      <c r="AO524" s="193">
        <f t="shared" si="328"/>
        <v>0</v>
      </c>
      <c r="AP524" s="193">
        <f t="shared" si="328"/>
        <v>0</v>
      </c>
      <c r="AQ524" s="193">
        <f t="shared" si="328"/>
        <v>0</v>
      </c>
      <c r="AR524" s="193">
        <f t="shared" si="326"/>
        <v>1</v>
      </c>
      <c r="AS524" s="193">
        <f t="shared" si="326"/>
        <v>0</v>
      </c>
      <c r="AT524" s="193">
        <f t="shared" si="326"/>
        <v>0</v>
      </c>
      <c r="AU524" s="193">
        <f t="shared" si="326"/>
        <v>0</v>
      </c>
      <c r="AV524" s="193">
        <f t="shared" si="326"/>
        <v>0</v>
      </c>
      <c r="AW524" s="193">
        <f t="shared" si="326"/>
        <v>0</v>
      </c>
      <c r="AX524" s="193">
        <f t="shared" si="326"/>
        <v>0</v>
      </c>
      <c r="AY524" s="193">
        <f t="shared" si="326"/>
        <v>0</v>
      </c>
      <c r="AZ524" s="193">
        <f t="shared" si="326"/>
        <v>0</v>
      </c>
      <c r="BA524" s="193">
        <f t="shared" si="326"/>
        <v>0</v>
      </c>
      <c r="BB524" s="193">
        <f t="shared" si="326"/>
        <v>0</v>
      </c>
      <c r="BC524" s="193">
        <f t="shared" si="326"/>
        <v>0</v>
      </c>
      <c r="BD524" s="193">
        <f t="shared" si="326"/>
        <v>0</v>
      </c>
      <c r="BE524" s="193">
        <f t="shared" si="326"/>
        <v>0</v>
      </c>
      <c r="BF524" s="193">
        <f t="shared" si="326"/>
        <v>0</v>
      </c>
      <c r="BG524" s="193">
        <f t="shared" si="327"/>
        <v>0</v>
      </c>
      <c r="BH524" s="193">
        <f t="shared" si="327"/>
        <v>0</v>
      </c>
      <c r="BI524" s="193">
        <f t="shared" si="327"/>
        <v>0</v>
      </c>
      <c r="BJ524" s="193">
        <f t="shared" si="327"/>
        <v>0</v>
      </c>
      <c r="BK524" s="193">
        <f t="shared" si="327"/>
        <v>0</v>
      </c>
      <c r="BL524" s="193">
        <f t="shared" si="327"/>
        <v>0</v>
      </c>
      <c r="BM524" s="193">
        <f t="shared" si="327"/>
        <v>0</v>
      </c>
      <c r="BN524" s="193">
        <f t="shared" si="327"/>
        <v>0</v>
      </c>
      <c r="BO524" s="193">
        <f t="shared" si="327"/>
        <v>0</v>
      </c>
      <c r="BP524" s="193">
        <f t="shared" si="327"/>
        <v>0</v>
      </c>
    </row>
    <row r="525" spans="1:68" ht="15" customHeight="1" outlineLevel="1">
      <c r="A525" s="14"/>
      <c r="B525" s="386" t="s">
        <v>286</v>
      </c>
      <c r="C525" s="384"/>
      <c r="D525" s="384"/>
      <c r="E525" s="384"/>
      <c r="F525" s="384"/>
      <c r="G525" s="385"/>
      <c r="H525" s="70"/>
      <c r="I525" s="70"/>
      <c r="J525" s="70"/>
      <c r="K525" s="183">
        <v>1</v>
      </c>
      <c r="L525" s="70"/>
      <c r="M525" s="70"/>
      <c r="N525" s="71"/>
      <c r="O525" s="70">
        <v>1</v>
      </c>
      <c r="P525" s="56">
        <f t="shared" si="329"/>
        <v>0</v>
      </c>
      <c r="Q525" s="46">
        <f t="shared" si="330"/>
        <v>1</v>
      </c>
      <c r="R525" s="46"/>
      <c r="S525" s="46">
        <f>+Hoists!B$29</f>
        <v>1</v>
      </c>
      <c r="T525" s="46">
        <f t="shared" si="331"/>
        <v>0</v>
      </c>
      <c r="U525" s="46">
        <f t="shared" si="332"/>
        <v>1</v>
      </c>
      <c r="V525" s="46">
        <f t="shared" si="333"/>
        <v>1</v>
      </c>
      <c r="W525" s="26"/>
      <c r="Y525" s="284">
        <f t="shared" si="319"/>
        <v>0</v>
      </c>
      <c r="Z525" s="57">
        <v>16</v>
      </c>
      <c r="AA525" s="193">
        <f t="shared" si="321"/>
        <v>1</v>
      </c>
      <c r="AB525" s="193">
        <f t="shared" si="328"/>
        <v>0</v>
      </c>
      <c r="AC525" s="193">
        <f t="shared" si="328"/>
        <v>0</v>
      </c>
      <c r="AD525" s="193">
        <f t="shared" si="328"/>
        <v>0</v>
      </c>
      <c r="AE525" s="193">
        <f t="shared" si="328"/>
        <v>0</v>
      </c>
      <c r="AF525" s="193">
        <f t="shared" si="328"/>
        <v>0</v>
      </c>
      <c r="AG525" s="193">
        <f t="shared" si="328"/>
        <v>0</v>
      </c>
      <c r="AH525" s="193">
        <f t="shared" si="328"/>
        <v>0</v>
      </c>
      <c r="AI525" s="193">
        <f t="shared" si="328"/>
        <v>0</v>
      </c>
      <c r="AJ525" s="193">
        <f t="shared" si="328"/>
        <v>0</v>
      </c>
      <c r="AK525" s="193">
        <f t="shared" si="328"/>
        <v>0</v>
      </c>
      <c r="AL525" s="193">
        <f t="shared" si="328"/>
        <v>0</v>
      </c>
      <c r="AM525" s="193">
        <f t="shared" si="328"/>
        <v>0</v>
      </c>
      <c r="AN525" s="193">
        <f t="shared" si="328"/>
        <v>0</v>
      </c>
      <c r="AO525" s="193">
        <f t="shared" si="328"/>
        <v>0</v>
      </c>
      <c r="AP525" s="193">
        <f t="shared" si="328"/>
        <v>0</v>
      </c>
      <c r="AQ525" s="193">
        <f t="shared" si="328"/>
        <v>0</v>
      </c>
      <c r="AR525" s="193">
        <f t="shared" si="326"/>
        <v>1</v>
      </c>
      <c r="AS525" s="193">
        <f t="shared" si="326"/>
        <v>0</v>
      </c>
      <c r="AT525" s="193">
        <f t="shared" si="326"/>
        <v>0</v>
      </c>
      <c r="AU525" s="193">
        <f t="shared" si="326"/>
        <v>0</v>
      </c>
      <c r="AV525" s="193">
        <f t="shared" si="326"/>
        <v>0</v>
      </c>
      <c r="AW525" s="193">
        <f t="shared" si="326"/>
        <v>0</v>
      </c>
      <c r="AX525" s="193">
        <f t="shared" si="326"/>
        <v>0</v>
      </c>
      <c r="AY525" s="193">
        <f t="shared" si="326"/>
        <v>0</v>
      </c>
      <c r="AZ525" s="193">
        <f t="shared" si="326"/>
        <v>0</v>
      </c>
      <c r="BA525" s="193">
        <f t="shared" si="326"/>
        <v>0</v>
      </c>
      <c r="BB525" s="193">
        <f t="shared" si="326"/>
        <v>0</v>
      </c>
      <c r="BC525" s="193">
        <f t="shared" si="326"/>
        <v>0</v>
      </c>
      <c r="BD525" s="193">
        <f t="shared" si="326"/>
        <v>0</v>
      </c>
      <c r="BE525" s="193">
        <f t="shared" si="326"/>
        <v>0</v>
      </c>
      <c r="BF525" s="193">
        <f t="shared" si="326"/>
        <v>0</v>
      </c>
      <c r="BG525" s="193">
        <f t="shared" si="327"/>
        <v>0</v>
      </c>
      <c r="BH525" s="193">
        <f t="shared" si="327"/>
        <v>0</v>
      </c>
      <c r="BI525" s="193">
        <f t="shared" si="327"/>
        <v>0</v>
      </c>
      <c r="BJ525" s="193">
        <f t="shared" si="327"/>
        <v>0</v>
      </c>
      <c r="BK525" s="193">
        <f t="shared" si="327"/>
        <v>0</v>
      </c>
      <c r="BL525" s="193">
        <f t="shared" si="327"/>
        <v>0</v>
      </c>
      <c r="BM525" s="193">
        <f t="shared" si="327"/>
        <v>0</v>
      </c>
      <c r="BN525" s="193">
        <f t="shared" si="327"/>
        <v>0</v>
      </c>
      <c r="BO525" s="193">
        <f t="shared" si="327"/>
        <v>0</v>
      </c>
      <c r="BP525" s="193">
        <f t="shared" si="327"/>
        <v>0</v>
      </c>
    </row>
    <row r="526" spans="1:68" ht="15" customHeight="1" outlineLevel="1">
      <c r="A526" s="14"/>
      <c r="B526" s="386" t="s">
        <v>287</v>
      </c>
      <c r="C526" s="384"/>
      <c r="D526" s="384"/>
      <c r="E526" s="384"/>
      <c r="F526" s="384"/>
      <c r="G526" s="385"/>
      <c r="H526" s="70"/>
      <c r="I526" s="70"/>
      <c r="J526" s="70"/>
      <c r="K526" s="183">
        <v>1</v>
      </c>
      <c r="L526" s="70"/>
      <c r="M526" s="70"/>
      <c r="N526" s="71"/>
      <c r="O526" s="70">
        <v>1</v>
      </c>
      <c r="P526" s="56">
        <f t="shared" si="329"/>
        <v>0</v>
      </c>
      <c r="Q526" s="46">
        <f t="shared" si="330"/>
        <v>1</v>
      </c>
      <c r="R526" s="46"/>
      <c r="S526" s="46">
        <f>+Hoists!B$39</f>
        <v>1</v>
      </c>
      <c r="T526" s="46">
        <f t="shared" si="331"/>
        <v>0</v>
      </c>
      <c r="U526" s="46">
        <f t="shared" si="332"/>
        <v>1</v>
      </c>
      <c r="V526" s="46">
        <f t="shared" si="333"/>
        <v>1</v>
      </c>
      <c r="W526" s="26"/>
      <c r="Y526" s="284">
        <f t="shared" si="319"/>
        <v>0</v>
      </c>
      <c r="Z526" s="57">
        <v>16</v>
      </c>
      <c r="AA526" s="193">
        <f t="shared" si="321"/>
        <v>1</v>
      </c>
      <c r="AB526" s="193">
        <f t="shared" si="328"/>
        <v>0</v>
      </c>
      <c r="AC526" s="193">
        <f t="shared" si="328"/>
        <v>0</v>
      </c>
      <c r="AD526" s="193">
        <f t="shared" si="328"/>
        <v>0</v>
      </c>
      <c r="AE526" s="193">
        <f t="shared" si="328"/>
        <v>0</v>
      </c>
      <c r="AF526" s="193">
        <f t="shared" si="328"/>
        <v>0</v>
      </c>
      <c r="AG526" s="193">
        <f t="shared" si="328"/>
        <v>0</v>
      </c>
      <c r="AH526" s="193">
        <f t="shared" si="328"/>
        <v>0</v>
      </c>
      <c r="AI526" s="193">
        <f t="shared" si="328"/>
        <v>0</v>
      </c>
      <c r="AJ526" s="193">
        <f t="shared" si="328"/>
        <v>0</v>
      </c>
      <c r="AK526" s="193">
        <f t="shared" si="328"/>
        <v>0</v>
      </c>
      <c r="AL526" s="193">
        <f t="shared" si="328"/>
        <v>0</v>
      </c>
      <c r="AM526" s="193">
        <f t="shared" si="328"/>
        <v>0</v>
      </c>
      <c r="AN526" s="193">
        <f t="shared" si="328"/>
        <v>0</v>
      </c>
      <c r="AO526" s="193">
        <f t="shared" si="328"/>
        <v>0</v>
      </c>
      <c r="AP526" s="193">
        <f t="shared" si="328"/>
        <v>0</v>
      </c>
      <c r="AQ526" s="193">
        <f t="shared" si="328"/>
        <v>0</v>
      </c>
      <c r="AR526" s="193">
        <f t="shared" si="326"/>
        <v>1</v>
      </c>
      <c r="AS526" s="193">
        <f t="shared" si="326"/>
        <v>0</v>
      </c>
      <c r="AT526" s="193">
        <f t="shared" si="326"/>
        <v>0</v>
      </c>
      <c r="AU526" s="193">
        <f t="shared" si="326"/>
        <v>0</v>
      </c>
      <c r="AV526" s="193">
        <f t="shared" si="326"/>
        <v>0</v>
      </c>
      <c r="AW526" s="193">
        <f t="shared" si="326"/>
        <v>0</v>
      </c>
      <c r="AX526" s="193">
        <f t="shared" si="326"/>
        <v>0</v>
      </c>
      <c r="AY526" s="193">
        <f t="shared" si="326"/>
        <v>0</v>
      </c>
      <c r="AZ526" s="193">
        <f t="shared" si="326"/>
        <v>0</v>
      </c>
      <c r="BA526" s="193">
        <f t="shared" si="326"/>
        <v>0</v>
      </c>
      <c r="BB526" s="193">
        <f t="shared" si="326"/>
        <v>0</v>
      </c>
      <c r="BC526" s="193">
        <f t="shared" si="326"/>
        <v>0</v>
      </c>
      <c r="BD526" s="193">
        <f t="shared" si="326"/>
        <v>0</v>
      </c>
      <c r="BE526" s="193">
        <f t="shared" si="326"/>
        <v>0</v>
      </c>
      <c r="BF526" s="193">
        <f t="shared" si="326"/>
        <v>0</v>
      </c>
      <c r="BG526" s="193">
        <f t="shared" si="327"/>
        <v>0</v>
      </c>
      <c r="BH526" s="193">
        <f t="shared" si="327"/>
        <v>0</v>
      </c>
      <c r="BI526" s="193">
        <f t="shared" si="327"/>
        <v>0</v>
      </c>
      <c r="BJ526" s="193">
        <f t="shared" si="327"/>
        <v>0</v>
      </c>
      <c r="BK526" s="193">
        <f t="shared" si="327"/>
        <v>0</v>
      </c>
      <c r="BL526" s="193">
        <f t="shared" si="327"/>
        <v>0</v>
      </c>
      <c r="BM526" s="193">
        <f t="shared" si="327"/>
        <v>0</v>
      </c>
      <c r="BN526" s="193">
        <f t="shared" si="327"/>
        <v>0</v>
      </c>
      <c r="BO526" s="193">
        <f t="shared" si="327"/>
        <v>0</v>
      </c>
      <c r="BP526" s="193">
        <f t="shared" si="327"/>
        <v>0</v>
      </c>
    </row>
    <row r="527" spans="1:68" ht="15" customHeight="1" outlineLevel="1">
      <c r="A527" s="14"/>
      <c r="B527" s="383" t="s">
        <v>288</v>
      </c>
      <c r="C527" s="384"/>
      <c r="D527" s="384"/>
      <c r="E527" s="384"/>
      <c r="F527" s="384"/>
      <c r="G527" s="385"/>
      <c r="H527" s="70"/>
      <c r="I527" s="70"/>
      <c r="J527" s="70"/>
      <c r="K527" s="183">
        <v>1</v>
      </c>
      <c r="L527" s="70"/>
      <c r="M527" s="70"/>
      <c r="N527" s="71"/>
      <c r="O527" s="70">
        <v>1</v>
      </c>
      <c r="P527" s="56">
        <f t="shared" si="329"/>
        <v>0</v>
      </c>
      <c r="Q527" s="46">
        <f t="shared" si="330"/>
        <v>1</v>
      </c>
      <c r="R527" s="46"/>
      <c r="S527" s="46">
        <f>+Hoists!B$35+Hoists!B$36</f>
        <v>2</v>
      </c>
      <c r="T527" s="46">
        <f t="shared" si="331"/>
        <v>0</v>
      </c>
      <c r="U527" s="46">
        <f t="shared" si="332"/>
        <v>2</v>
      </c>
      <c r="V527" s="46">
        <f t="shared" si="333"/>
        <v>2</v>
      </c>
      <c r="W527" s="26"/>
      <c r="Y527" s="284">
        <f t="shared" si="319"/>
        <v>0</v>
      </c>
      <c r="Z527" s="57">
        <v>16</v>
      </c>
      <c r="AA527" s="193">
        <f t="shared" si="321"/>
        <v>2</v>
      </c>
      <c r="AB527" s="193">
        <f t="shared" si="328"/>
        <v>0</v>
      </c>
      <c r="AC527" s="193">
        <f t="shared" si="328"/>
        <v>0</v>
      </c>
      <c r="AD527" s="193">
        <f t="shared" si="328"/>
        <v>0</v>
      </c>
      <c r="AE527" s="193">
        <f t="shared" si="328"/>
        <v>0</v>
      </c>
      <c r="AF527" s="193">
        <f t="shared" si="328"/>
        <v>0</v>
      </c>
      <c r="AG527" s="193">
        <f t="shared" si="328"/>
        <v>0</v>
      </c>
      <c r="AH527" s="193">
        <f t="shared" si="328"/>
        <v>0</v>
      </c>
      <c r="AI527" s="193">
        <f t="shared" si="328"/>
        <v>0</v>
      </c>
      <c r="AJ527" s="193">
        <f t="shared" si="328"/>
        <v>0</v>
      </c>
      <c r="AK527" s="193">
        <f t="shared" si="328"/>
        <v>0</v>
      </c>
      <c r="AL527" s="193">
        <f t="shared" si="328"/>
        <v>0</v>
      </c>
      <c r="AM527" s="193">
        <f t="shared" si="328"/>
        <v>0</v>
      </c>
      <c r="AN527" s="193">
        <f t="shared" si="328"/>
        <v>0</v>
      </c>
      <c r="AO527" s="193">
        <f t="shared" si="328"/>
        <v>0</v>
      </c>
      <c r="AP527" s="193">
        <f t="shared" si="328"/>
        <v>0</v>
      </c>
      <c r="AQ527" s="193">
        <f t="shared" si="328"/>
        <v>0</v>
      </c>
      <c r="AR527" s="193">
        <f t="shared" si="326"/>
        <v>2</v>
      </c>
      <c r="AS527" s="193">
        <f t="shared" si="326"/>
        <v>0</v>
      </c>
      <c r="AT527" s="193">
        <f t="shared" si="326"/>
        <v>0</v>
      </c>
      <c r="AU527" s="193">
        <f t="shared" si="326"/>
        <v>0</v>
      </c>
      <c r="AV527" s="193">
        <f t="shared" si="326"/>
        <v>0</v>
      </c>
      <c r="AW527" s="193">
        <f t="shared" si="326"/>
        <v>0</v>
      </c>
      <c r="AX527" s="193">
        <f t="shared" si="326"/>
        <v>0</v>
      </c>
      <c r="AY527" s="193">
        <f t="shared" si="326"/>
        <v>0</v>
      </c>
      <c r="AZ527" s="193">
        <f t="shared" si="326"/>
        <v>0</v>
      </c>
      <c r="BA527" s="193">
        <f t="shared" si="326"/>
        <v>0</v>
      </c>
      <c r="BB527" s="193">
        <f t="shared" si="326"/>
        <v>0</v>
      </c>
      <c r="BC527" s="193">
        <f t="shared" si="326"/>
        <v>0</v>
      </c>
      <c r="BD527" s="193">
        <f t="shared" si="326"/>
        <v>0</v>
      </c>
      <c r="BE527" s="193">
        <f t="shared" si="326"/>
        <v>0</v>
      </c>
      <c r="BF527" s="193">
        <f t="shared" si="326"/>
        <v>0</v>
      </c>
      <c r="BG527" s="193">
        <f t="shared" ref="BG527:BP543" si="335">+IF($Z527=BG$12,$V527,0)</f>
        <v>0</v>
      </c>
      <c r="BH527" s="193">
        <f t="shared" si="335"/>
        <v>0</v>
      </c>
      <c r="BI527" s="193">
        <f t="shared" si="335"/>
        <v>0</v>
      </c>
      <c r="BJ527" s="193">
        <f t="shared" si="335"/>
        <v>0</v>
      </c>
      <c r="BK527" s="193">
        <f t="shared" si="335"/>
        <v>0</v>
      </c>
      <c r="BL527" s="193">
        <f t="shared" si="335"/>
        <v>0</v>
      </c>
      <c r="BM527" s="193">
        <f t="shared" si="335"/>
        <v>0</v>
      </c>
      <c r="BN527" s="193">
        <f t="shared" si="335"/>
        <v>0</v>
      </c>
      <c r="BO527" s="193">
        <f t="shared" si="335"/>
        <v>0</v>
      </c>
      <c r="BP527" s="193">
        <f t="shared" si="335"/>
        <v>0</v>
      </c>
    </row>
    <row r="528" spans="1:68" ht="15" customHeight="1" outlineLevel="1">
      <c r="A528" s="14"/>
      <c r="B528" s="383" t="s">
        <v>274</v>
      </c>
      <c r="C528" s="384"/>
      <c r="D528" s="384"/>
      <c r="E528" s="384"/>
      <c r="F528" s="384"/>
      <c r="G528" s="385"/>
      <c r="H528" s="70"/>
      <c r="I528" s="70"/>
      <c r="J528" s="70"/>
      <c r="K528" s="183">
        <v>1</v>
      </c>
      <c r="L528" s="74">
        <f>+L516</f>
        <v>40265</v>
      </c>
      <c r="M528" s="74">
        <f>+M516</f>
        <v>40978</v>
      </c>
      <c r="N528" s="73">
        <f>(M528-L528)/365*12</f>
        <v>23.44109589041096</v>
      </c>
      <c r="O528" s="70"/>
      <c r="P528" s="56">
        <f>H528*I528+K528*N528</f>
        <v>23.44109589041096</v>
      </c>
      <c r="Q528" s="46">
        <f>H528*J528+K528*O528</f>
        <v>0</v>
      </c>
      <c r="R528" s="218">
        <v>1</v>
      </c>
      <c r="S528" s="46"/>
      <c r="T528" s="46">
        <f>P528*R528</f>
        <v>23.44109589041096</v>
      </c>
      <c r="U528" s="46">
        <f>Q528*S528</f>
        <v>0</v>
      </c>
      <c r="V528" s="46">
        <f>T528+U528</f>
        <v>23.44109589041096</v>
      </c>
      <c r="W528" s="26"/>
      <c r="Y528" s="284">
        <f t="shared" si="319"/>
        <v>0</v>
      </c>
      <c r="Z528" s="57">
        <v>16</v>
      </c>
      <c r="AA528" s="193">
        <f t="shared" si="321"/>
        <v>23.44109589041096</v>
      </c>
      <c r="AB528" s="193">
        <f t="shared" si="328"/>
        <v>0</v>
      </c>
      <c r="AC528" s="193">
        <f t="shared" si="328"/>
        <v>0</v>
      </c>
      <c r="AD528" s="193">
        <f t="shared" si="328"/>
        <v>0</v>
      </c>
      <c r="AE528" s="193">
        <f t="shared" si="328"/>
        <v>0</v>
      </c>
      <c r="AF528" s="193">
        <f t="shared" si="328"/>
        <v>0</v>
      </c>
      <c r="AG528" s="193">
        <f t="shared" si="328"/>
        <v>0</v>
      </c>
      <c r="AH528" s="193">
        <f t="shared" si="328"/>
        <v>0</v>
      </c>
      <c r="AI528" s="193">
        <f t="shared" si="328"/>
        <v>0</v>
      </c>
      <c r="AJ528" s="193">
        <f t="shared" si="328"/>
        <v>0</v>
      </c>
      <c r="AK528" s="193">
        <f t="shared" si="328"/>
        <v>0</v>
      </c>
      <c r="AL528" s="193">
        <f t="shared" si="328"/>
        <v>0</v>
      </c>
      <c r="AM528" s="193">
        <f t="shared" si="328"/>
        <v>0</v>
      </c>
      <c r="AN528" s="193">
        <f t="shared" si="328"/>
        <v>0</v>
      </c>
      <c r="AO528" s="193">
        <f t="shared" si="328"/>
        <v>0</v>
      </c>
      <c r="AP528" s="193">
        <f t="shared" si="328"/>
        <v>0</v>
      </c>
      <c r="AQ528" s="193">
        <f t="shared" ref="AQ528:BF544" si="336">+IF($Z528=AQ$12,$V528,0)</f>
        <v>0</v>
      </c>
      <c r="AR528" s="193">
        <f t="shared" si="336"/>
        <v>23.44109589041096</v>
      </c>
      <c r="AS528" s="193">
        <f t="shared" si="336"/>
        <v>0</v>
      </c>
      <c r="AT528" s="193">
        <f t="shared" si="336"/>
        <v>0</v>
      </c>
      <c r="AU528" s="193">
        <f t="shared" si="336"/>
        <v>0</v>
      </c>
      <c r="AV528" s="193">
        <f t="shared" si="336"/>
        <v>0</v>
      </c>
      <c r="AW528" s="193">
        <f t="shared" si="336"/>
        <v>0</v>
      </c>
      <c r="AX528" s="193">
        <f t="shared" si="336"/>
        <v>0</v>
      </c>
      <c r="AY528" s="193">
        <f t="shared" si="336"/>
        <v>0</v>
      </c>
      <c r="AZ528" s="193">
        <f t="shared" si="336"/>
        <v>0</v>
      </c>
      <c r="BA528" s="193">
        <f t="shared" si="336"/>
        <v>0</v>
      </c>
      <c r="BB528" s="193">
        <f t="shared" si="336"/>
        <v>0</v>
      </c>
      <c r="BC528" s="193">
        <f t="shared" si="336"/>
        <v>0</v>
      </c>
      <c r="BD528" s="193">
        <f t="shared" si="336"/>
        <v>0</v>
      </c>
      <c r="BE528" s="193">
        <f t="shared" si="336"/>
        <v>0</v>
      </c>
      <c r="BF528" s="193">
        <f t="shared" si="336"/>
        <v>0</v>
      </c>
      <c r="BG528" s="193">
        <f t="shared" si="335"/>
        <v>0</v>
      </c>
      <c r="BH528" s="193">
        <f t="shared" si="335"/>
        <v>0</v>
      </c>
      <c r="BI528" s="193">
        <f t="shared" si="335"/>
        <v>0</v>
      </c>
      <c r="BJ528" s="193">
        <f t="shared" si="335"/>
        <v>0</v>
      </c>
      <c r="BK528" s="193">
        <f t="shared" si="335"/>
        <v>0</v>
      </c>
      <c r="BL528" s="193">
        <f t="shared" si="335"/>
        <v>0</v>
      </c>
      <c r="BM528" s="193">
        <f t="shared" si="335"/>
        <v>0</v>
      </c>
      <c r="BN528" s="193">
        <f t="shared" si="335"/>
        <v>0</v>
      </c>
      <c r="BO528" s="193">
        <f t="shared" si="335"/>
        <v>0</v>
      </c>
      <c r="BP528" s="193">
        <f t="shared" si="335"/>
        <v>0</v>
      </c>
    </row>
    <row r="529" spans="1:68" ht="15" customHeight="1" outlineLevel="1">
      <c r="A529" s="14"/>
      <c r="B529" s="390" t="s">
        <v>682</v>
      </c>
      <c r="C529" s="364"/>
      <c r="D529" s="364"/>
      <c r="E529" s="364"/>
      <c r="F529" s="364"/>
      <c r="G529" s="365"/>
      <c r="H529" s="70"/>
      <c r="I529" s="70"/>
      <c r="J529" s="70"/>
      <c r="K529" s="70"/>
      <c r="L529" s="70"/>
      <c r="M529" s="70"/>
      <c r="N529" s="71"/>
      <c r="O529" s="70"/>
      <c r="P529" s="56">
        <f t="shared" si="329"/>
        <v>0</v>
      </c>
      <c r="Q529" s="46">
        <f t="shared" si="330"/>
        <v>0</v>
      </c>
      <c r="R529" s="46"/>
      <c r="S529" s="46"/>
      <c r="T529" s="46">
        <f t="shared" si="331"/>
        <v>0</v>
      </c>
      <c r="U529" s="46">
        <f t="shared" si="332"/>
        <v>0</v>
      </c>
      <c r="V529" s="46"/>
      <c r="W529" s="26"/>
      <c r="Y529" s="284">
        <f t="shared" si="319"/>
        <v>0</v>
      </c>
      <c r="Z529" s="57">
        <v>16</v>
      </c>
      <c r="AA529" s="193">
        <f t="shared" si="321"/>
        <v>0</v>
      </c>
      <c r="AB529" s="193">
        <f t="shared" ref="AB529:AQ545" si="337">+IF($Z529=AB$12,$V529,0)</f>
        <v>0</v>
      </c>
      <c r="AC529" s="193">
        <f t="shared" si="337"/>
        <v>0</v>
      </c>
      <c r="AD529" s="193">
        <f t="shared" si="337"/>
        <v>0</v>
      </c>
      <c r="AE529" s="193">
        <f t="shared" si="337"/>
        <v>0</v>
      </c>
      <c r="AF529" s="193">
        <f t="shared" si="337"/>
        <v>0</v>
      </c>
      <c r="AG529" s="193">
        <f t="shared" si="337"/>
        <v>0</v>
      </c>
      <c r="AH529" s="193">
        <f t="shared" si="337"/>
        <v>0</v>
      </c>
      <c r="AI529" s="193">
        <f t="shared" si="337"/>
        <v>0</v>
      </c>
      <c r="AJ529" s="193">
        <f t="shared" si="337"/>
        <v>0</v>
      </c>
      <c r="AK529" s="193">
        <f t="shared" si="337"/>
        <v>0</v>
      </c>
      <c r="AL529" s="193">
        <f t="shared" si="337"/>
        <v>0</v>
      </c>
      <c r="AM529" s="193">
        <f t="shared" si="337"/>
        <v>0</v>
      </c>
      <c r="AN529" s="193">
        <f t="shared" si="337"/>
        <v>0</v>
      </c>
      <c r="AO529" s="193">
        <f t="shared" si="337"/>
        <v>0</v>
      </c>
      <c r="AP529" s="193">
        <f t="shared" si="337"/>
        <v>0</v>
      </c>
      <c r="AQ529" s="193">
        <f t="shared" si="337"/>
        <v>0</v>
      </c>
      <c r="AR529" s="193">
        <f t="shared" si="336"/>
        <v>0</v>
      </c>
      <c r="AS529" s="193">
        <f t="shared" si="336"/>
        <v>0</v>
      </c>
      <c r="AT529" s="193">
        <f t="shared" si="336"/>
        <v>0</v>
      </c>
      <c r="AU529" s="193">
        <f t="shared" si="336"/>
        <v>0</v>
      </c>
      <c r="AV529" s="193">
        <f t="shared" si="336"/>
        <v>0</v>
      </c>
      <c r="AW529" s="193">
        <f t="shared" si="336"/>
        <v>0</v>
      </c>
      <c r="AX529" s="193">
        <f t="shared" si="336"/>
        <v>0</v>
      </c>
      <c r="AY529" s="193">
        <f t="shared" si="336"/>
        <v>0</v>
      </c>
      <c r="AZ529" s="193">
        <f t="shared" si="336"/>
        <v>0</v>
      </c>
      <c r="BA529" s="193">
        <f t="shared" si="336"/>
        <v>0</v>
      </c>
      <c r="BB529" s="193">
        <f t="shared" si="336"/>
        <v>0</v>
      </c>
      <c r="BC529" s="193">
        <f t="shared" si="336"/>
        <v>0</v>
      </c>
      <c r="BD529" s="193">
        <f t="shared" si="336"/>
        <v>0</v>
      </c>
      <c r="BE529" s="193">
        <f t="shared" si="336"/>
        <v>0</v>
      </c>
      <c r="BF529" s="193">
        <f t="shared" si="336"/>
        <v>0</v>
      </c>
      <c r="BG529" s="193">
        <f t="shared" si="335"/>
        <v>0</v>
      </c>
      <c r="BH529" s="193">
        <f t="shared" si="335"/>
        <v>0</v>
      </c>
      <c r="BI529" s="193">
        <f t="shared" si="335"/>
        <v>0</v>
      </c>
      <c r="BJ529" s="193">
        <f t="shared" si="335"/>
        <v>0</v>
      </c>
      <c r="BK529" s="193">
        <f t="shared" si="335"/>
        <v>0</v>
      </c>
      <c r="BL529" s="193">
        <f t="shared" si="335"/>
        <v>0</v>
      </c>
      <c r="BM529" s="193">
        <f t="shared" si="335"/>
        <v>0</v>
      </c>
      <c r="BN529" s="193">
        <f t="shared" si="335"/>
        <v>0</v>
      </c>
      <c r="BO529" s="193">
        <f t="shared" si="335"/>
        <v>0</v>
      </c>
      <c r="BP529" s="193">
        <f t="shared" si="335"/>
        <v>0</v>
      </c>
    </row>
    <row r="530" spans="1:68" ht="15" customHeight="1" outlineLevel="1">
      <c r="A530" s="14"/>
      <c r="B530" s="386" t="s">
        <v>281</v>
      </c>
      <c r="C530" s="384"/>
      <c r="D530" s="384"/>
      <c r="E530" s="384"/>
      <c r="F530" s="384"/>
      <c r="G530" s="385"/>
      <c r="H530" s="70"/>
      <c r="I530" s="70"/>
      <c r="J530" s="70"/>
      <c r="K530" s="70"/>
      <c r="L530" s="70"/>
      <c r="M530" s="70"/>
      <c r="N530" s="71"/>
      <c r="O530" s="70"/>
      <c r="P530" s="56">
        <f t="shared" si="329"/>
        <v>0</v>
      </c>
      <c r="Q530" s="46">
        <f t="shared" si="330"/>
        <v>0</v>
      </c>
      <c r="R530" s="46"/>
      <c r="S530" s="46"/>
      <c r="T530" s="46">
        <f t="shared" si="331"/>
        <v>0</v>
      </c>
      <c r="U530" s="46">
        <f t="shared" si="332"/>
        <v>0</v>
      </c>
      <c r="V530" s="46">
        <f t="shared" ref="V530:V543" si="338">T530+U530</f>
        <v>0</v>
      </c>
      <c r="W530" s="26"/>
      <c r="Y530" s="284">
        <f t="shared" si="319"/>
        <v>0</v>
      </c>
      <c r="Z530" s="57">
        <v>16</v>
      </c>
      <c r="AA530" s="193">
        <f t="shared" si="321"/>
        <v>0</v>
      </c>
      <c r="AB530" s="193">
        <f t="shared" si="337"/>
        <v>0</v>
      </c>
      <c r="AC530" s="193">
        <f t="shared" si="337"/>
        <v>0</v>
      </c>
      <c r="AD530" s="193">
        <f t="shared" si="337"/>
        <v>0</v>
      </c>
      <c r="AE530" s="193">
        <f t="shared" si="337"/>
        <v>0</v>
      </c>
      <c r="AF530" s="193">
        <f t="shared" si="337"/>
        <v>0</v>
      </c>
      <c r="AG530" s="193">
        <f t="shared" si="337"/>
        <v>0</v>
      </c>
      <c r="AH530" s="193">
        <f t="shared" si="337"/>
        <v>0</v>
      </c>
      <c r="AI530" s="193">
        <f t="shared" si="337"/>
        <v>0</v>
      </c>
      <c r="AJ530" s="193">
        <f t="shared" si="337"/>
        <v>0</v>
      </c>
      <c r="AK530" s="193">
        <f t="shared" si="337"/>
        <v>0</v>
      </c>
      <c r="AL530" s="193">
        <f t="shared" si="337"/>
        <v>0</v>
      </c>
      <c r="AM530" s="193">
        <f t="shared" si="337"/>
        <v>0</v>
      </c>
      <c r="AN530" s="193">
        <f t="shared" si="337"/>
        <v>0</v>
      </c>
      <c r="AO530" s="193">
        <f t="shared" si="337"/>
        <v>0</v>
      </c>
      <c r="AP530" s="193">
        <f t="shared" si="337"/>
        <v>0</v>
      </c>
      <c r="AQ530" s="193">
        <f t="shared" si="337"/>
        <v>0</v>
      </c>
      <c r="AR530" s="193">
        <f t="shared" si="336"/>
        <v>0</v>
      </c>
      <c r="AS530" s="193">
        <f t="shared" si="336"/>
        <v>0</v>
      </c>
      <c r="AT530" s="193">
        <f t="shared" si="336"/>
        <v>0</v>
      </c>
      <c r="AU530" s="193">
        <f t="shared" si="336"/>
        <v>0</v>
      </c>
      <c r="AV530" s="193">
        <f t="shared" si="336"/>
        <v>0</v>
      </c>
      <c r="AW530" s="193">
        <f t="shared" si="336"/>
        <v>0</v>
      </c>
      <c r="AX530" s="193">
        <f t="shared" si="336"/>
        <v>0</v>
      </c>
      <c r="AY530" s="193">
        <f t="shared" si="336"/>
        <v>0</v>
      </c>
      <c r="AZ530" s="193">
        <f t="shared" si="336"/>
        <v>0</v>
      </c>
      <c r="BA530" s="193">
        <f t="shared" si="336"/>
        <v>0</v>
      </c>
      <c r="BB530" s="193">
        <f t="shared" si="336"/>
        <v>0</v>
      </c>
      <c r="BC530" s="193">
        <f t="shared" si="336"/>
        <v>0</v>
      </c>
      <c r="BD530" s="193">
        <f t="shared" si="336"/>
        <v>0</v>
      </c>
      <c r="BE530" s="193">
        <f t="shared" si="336"/>
        <v>0</v>
      </c>
      <c r="BF530" s="193">
        <f t="shared" si="336"/>
        <v>0</v>
      </c>
      <c r="BG530" s="193">
        <f t="shared" si="335"/>
        <v>0</v>
      </c>
      <c r="BH530" s="193">
        <f t="shared" si="335"/>
        <v>0</v>
      </c>
      <c r="BI530" s="193">
        <f t="shared" si="335"/>
        <v>0</v>
      </c>
      <c r="BJ530" s="193">
        <f t="shared" si="335"/>
        <v>0</v>
      </c>
      <c r="BK530" s="193">
        <f t="shared" si="335"/>
        <v>0</v>
      </c>
      <c r="BL530" s="193">
        <f t="shared" si="335"/>
        <v>0</v>
      </c>
      <c r="BM530" s="193">
        <f t="shared" si="335"/>
        <v>0</v>
      </c>
      <c r="BN530" s="193">
        <f t="shared" si="335"/>
        <v>0</v>
      </c>
      <c r="BO530" s="193">
        <f t="shared" si="335"/>
        <v>0</v>
      </c>
      <c r="BP530" s="193">
        <f t="shared" si="335"/>
        <v>0</v>
      </c>
    </row>
    <row r="531" spans="1:68" ht="15" customHeight="1" outlineLevel="1">
      <c r="A531" s="14"/>
      <c r="B531" s="386" t="s">
        <v>492</v>
      </c>
      <c r="C531" s="384"/>
      <c r="D531" s="384"/>
      <c r="E531" s="384"/>
      <c r="F531" s="384"/>
      <c r="G531" s="385"/>
      <c r="H531" s="70"/>
      <c r="I531" s="70"/>
      <c r="J531" s="70"/>
      <c r="K531" s="183">
        <v>1</v>
      </c>
      <c r="L531" s="212">
        <f>L516</f>
        <v>40265</v>
      </c>
      <c r="M531" s="212">
        <f>M516+14</f>
        <v>40992</v>
      </c>
      <c r="N531" s="73">
        <f>(M531-L531)/365*12</f>
        <v>23.901369863013699</v>
      </c>
      <c r="O531" s="70"/>
      <c r="P531" s="56">
        <f t="shared" si="329"/>
        <v>23.901369863013699</v>
      </c>
      <c r="Q531" s="46">
        <f t="shared" si="330"/>
        <v>0</v>
      </c>
      <c r="R531" s="46">
        <f>+Hoists!C$20</f>
        <v>1</v>
      </c>
      <c r="S531" s="46"/>
      <c r="T531" s="46">
        <f t="shared" si="331"/>
        <v>23.901369863013699</v>
      </c>
      <c r="U531" s="46">
        <f t="shared" si="332"/>
        <v>0</v>
      </c>
      <c r="V531" s="46">
        <f t="shared" si="338"/>
        <v>23.901369863013699</v>
      </c>
      <c r="W531" s="26"/>
      <c r="Y531" s="284">
        <f t="shared" si="319"/>
        <v>0</v>
      </c>
      <c r="Z531" s="57">
        <v>16</v>
      </c>
      <c r="AA531" s="193">
        <f t="shared" si="321"/>
        <v>23.901369863013699</v>
      </c>
      <c r="AB531" s="193">
        <f t="shared" si="337"/>
        <v>0</v>
      </c>
      <c r="AC531" s="193">
        <f t="shared" si="337"/>
        <v>0</v>
      </c>
      <c r="AD531" s="193">
        <f t="shared" si="337"/>
        <v>0</v>
      </c>
      <c r="AE531" s="193">
        <f t="shared" si="337"/>
        <v>0</v>
      </c>
      <c r="AF531" s="193">
        <f t="shared" si="337"/>
        <v>0</v>
      </c>
      <c r="AG531" s="193">
        <f t="shared" si="337"/>
        <v>0</v>
      </c>
      <c r="AH531" s="193">
        <f t="shared" si="337"/>
        <v>0</v>
      </c>
      <c r="AI531" s="193">
        <f t="shared" si="337"/>
        <v>0</v>
      </c>
      <c r="AJ531" s="193">
        <f t="shared" si="337"/>
        <v>0</v>
      </c>
      <c r="AK531" s="193">
        <f t="shared" si="337"/>
        <v>0</v>
      </c>
      <c r="AL531" s="193">
        <f t="shared" si="337"/>
        <v>0</v>
      </c>
      <c r="AM531" s="193">
        <f t="shared" si="337"/>
        <v>0</v>
      </c>
      <c r="AN531" s="193">
        <f t="shared" si="337"/>
        <v>0</v>
      </c>
      <c r="AO531" s="193">
        <f t="shared" si="337"/>
        <v>0</v>
      </c>
      <c r="AP531" s="193">
        <f t="shared" si="337"/>
        <v>0</v>
      </c>
      <c r="AQ531" s="193">
        <f t="shared" si="337"/>
        <v>0</v>
      </c>
      <c r="AR531" s="193">
        <f t="shared" si="336"/>
        <v>23.901369863013699</v>
      </c>
      <c r="AS531" s="193">
        <f t="shared" si="336"/>
        <v>0</v>
      </c>
      <c r="AT531" s="193">
        <f t="shared" si="336"/>
        <v>0</v>
      </c>
      <c r="AU531" s="193">
        <f t="shared" si="336"/>
        <v>0</v>
      </c>
      <c r="AV531" s="193">
        <f t="shared" si="336"/>
        <v>0</v>
      </c>
      <c r="AW531" s="193">
        <f t="shared" si="336"/>
        <v>0</v>
      </c>
      <c r="AX531" s="193">
        <f t="shared" si="336"/>
        <v>0</v>
      </c>
      <c r="AY531" s="193">
        <f t="shared" si="336"/>
        <v>0</v>
      </c>
      <c r="AZ531" s="193">
        <f t="shared" si="336"/>
        <v>0</v>
      </c>
      <c r="BA531" s="193">
        <f t="shared" si="336"/>
        <v>0</v>
      </c>
      <c r="BB531" s="193">
        <f t="shared" si="336"/>
        <v>0</v>
      </c>
      <c r="BC531" s="193">
        <f t="shared" si="336"/>
        <v>0</v>
      </c>
      <c r="BD531" s="193">
        <f t="shared" si="336"/>
        <v>0</v>
      </c>
      <c r="BE531" s="193">
        <f t="shared" si="336"/>
        <v>0</v>
      </c>
      <c r="BF531" s="193">
        <f t="shared" si="336"/>
        <v>0</v>
      </c>
      <c r="BG531" s="193">
        <f t="shared" si="335"/>
        <v>0</v>
      </c>
      <c r="BH531" s="193">
        <f t="shared" si="335"/>
        <v>0</v>
      </c>
      <c r="BI531" s="193">
        <f t="shared" si="335"/>
        <v>0</v>
      </c>
      <c r="BJ531" s="193">
        <f t="shared" si="335"/>
        <v>0</v>
      </c>
      <c r="BK531" s="193">
        <f t="shared" si="335"/>
        <v>0</v>
      </c>
      <c r="BL531" s="193">
        <f t="shared" si="335"/>
        <v>0</v>
      </c>
      <c r="BM531" s="193">
        <f t="shared" si="335"/>
        <v>0</v>
      </c>
      <c r="BN531" s="193">
        <f t="shared" si="335"/>
        <v>0</v>
      </c>
      <c r="BO531" s="193">
        <f t="shared" si="335"/>
        <v>0</v>
      </c>
      <c r="BP531" s="193">
        <f t="shared" si="335"/>
        <v>0</v>
      </c>
    </row>
    <row r="532" spans="1:68" ht="15" customHeight="1" outlineLevel="1">
      <c r="A532" s="14"/>
      <c r="B532" s="386" t="s">
        <v>256</v>
      </c>
      <c r="C532" s="384"/>
      <c r="D532" s="384"/>
      <c r="E532" s="384"/>
      <c r="F532" s="384"/>
      <c r="G532" s="385"/>
      <c r="H532" s="70"/>
      <c r="I532" s="70"/>
      <c r="J532" s="70"/>
      <c r="K532" s="183">
        <v>1</v>
      </c>
      <c r="L532" s="70"/>
      <c r="M532" s="70"/>
      <c r="N532" s="71"/>
      <c r="O532" s="70">
        <v>1</v>
      </c>
      <c r="P532" s="56">
        <f t="shared" si="329"/>
        <v>0</v>
      </c>
      <c r="Q532" s="46">
        <f t="shared" si="330"/>
        <v>1</v>
      </c>
      <c r="R532" s="46"/>
      <c r="S532" s="46">
        <f>+Hoists!C$25</f>
        <v>1</v>
      </c>
      <c r="T532" s="46">
        <f t="shared" si="331"/>
        <v>0</v>
      </c>
      <c r="U532" s="46">
        <f t="shared" si="332"/>
        <v>1</v>
      </c>
      <c r="V532" s="46">
        <f t="shared" si="338"/>
        <v>1</v>
      </c>
      <c r="W532" s="26"/>
      <c r="Y532" s="284">
        <f t="shared" si="319"/>
        <v>0</v>
      </c>
      <c r="Z532" s="57">
        <v>16</v>
      </c>
      <c r="AA532" s="193">
        <f t="shared" si="321"/>
        <v>1</v>
      </c>
      <c r="AB532" s="193">
        <f t="shared" si="337"/>
        <v>0</v>
      </c>
      <c r="AC532" s="193">
        <f t="shared" si="337"/>
        <v>0</v>
      </c>
      <c r="AD532" s="193">
        <f t="shared" si="337"/>
        <v>0</v>
      </c>
      <c r="AE532" s="193">
        <f t="shared" si="337"/>
        <v>0</v>
      </c>
      <c r="AF532" s="193">
        <f t="shared" si="337"/>
        <v>0</v>
      </c>
      <c r="AG532" s="193">
        <f t="shared" si="337"/>
        <v>0</v>
      </c>
      <c r="AH532" s="193">
        <f t="shared" si="337"/>
        <v>0</v>
      </c>
      <c r="AI532" s="193">
        <f t="shared" si="337"/>
        <v>0</v>
      </c>
      <c r="AJ532" s="193">
        <f t="shared" si="337"/>
        <v>0</v>
      </c>
      <c r="AK532" s="193">
        <f t="shared" si="337"/>
        <v>0</v>
      </c>
      <c r="AL532" s="193">
        <f t="shared" si="337"/>
        <v>0</v>
      </c>
      <c r="AM532" s="193">
        <f t="shared" si="337"/>
        <v>0</v>
      </c>
      <c r="AN532" s="193">
        <f t="shared" si="337"/>
        <v>0</v>
      </c>
      <c r="AO532" s="193">
        <f t="shared" si="337"/>
        <v>0</v>
      </c>
      <c r="AP532" s="193">
        <f t="shared" si="337"/>
        <v>0</v>
      </c>
      <c r="AQ532" s="193">
        <f t="shared" si="337"/>
        <v>0</v>
      </c>
      <c r="AR532" s="193">
        <f t="shared" si="336"/>
        <v>1</v>
      </c>
      <c r="AS532" s="193">
        <f t="shared" si="336"/>
        <v>0</v>
      </c>
      <c r="AT532" s="193">
        <f t="shared" si="336"/>
        <v>0</v>
      </c>
      <c r="AU532" s="193">
        <f t="shared" si="336"/>
        <v>0</v>
      </c>
      <c r="AV532" s="193">
        <f t="shared" si="336"/>
        <v>0</v>
      </c>
      <c r="AW532" s="193">
        <f t="shared" si="336"/>
        <v>0</v>
      </c>
      <c r="AX532" s="193">
        <f t="shared" si="336"/>
        <v>0</v>
      </c>
      <c r="AY532" s="193">
        <f t="shared" si="336"/>
        <v>0</v>
      </c>
      <c r="AZ532" s="193">
        <f t="shared" si="336"/>
        <v>0</v>
      </c>
      <c r="BA532" s="193">
        <f t="shared" si="336"/>
        <v>0</v>
      </c>
      <c r="BB532" s="193">
        <f t="shared" si="336"/>
        <v>0</v>
      </c>
      <c r="BC532" s="193">
        <f t="shared" si="336"/>
        <v>0</v>
      </c>
      <c r="BD532" s="193">
        <f t="shared" si="336"/>
        <v>0</v>
      </c>
      <c r="BE532" s="193">
        <f t="shared" si="336"/>
        <v>0</v>
      </c>
      <c r="BF532" s="193">
        <f t="shared" si="336"/>
        <v>0</v>
      </c>
      <c r="BG532" s="193">
        <f t="shared" si="335"/>
        <v>0</v>
      </c>
      <c r="BH532" s="193">
        <f t="shared" si="335"/>
        <v>0</v>
      </c>
      <c r="BI532" s="193">
        <f t="shared" si="335"/>
        <v>0</v>
      </c>
      <c r="BJ532" s="193">
        <f t="shared" si="335"/>
        <v>0</v>
      </c>
      <c r="BK532" s="193">
        <f t="shared" si="335"/>
        <v>0</v>
      </c>
      <c r="BL532" s="193">
        <f t="shared" si="335"/>
        <v>0</v>
      </c>
      <c r="BM532" s="193">
        <f t="shared" si="335"/>
        <v>0</v>
      </c>
      <c r="BN532" s="193">
        <f t="shared" si="335"/>
        <v>0</v>
      </c>
      <c r="BO532" s="193">
        <f t="shared" si="335"/>
        <v>0</v>
      </c>
      <c r="BP532" s="193">
        <f t="shared" si="335"/>
        <v>0</v>
      </c>
    </row>
    <row r="533" spans="1:68" ht="15" customHeight="1" outlineLevel="1">
      <c r="A533" s="14"/>
      <c r="B533" s="386" t="s">
        <v>282</v>
      </c>
      <c r="C533" s="384"/>
      <c r="D533" s="384"/>
      <c r="E533" s="384"/>
      <c r="F533" s="384"/>
      <c r="G533" s="385"/>
      <c r="H533" s="70"/>
      <c r="I533" s="70"/>
      <c r="J533" s="70"/>
      <c r="K533" s="183">
        <v>1</v>
      </c>
      <c r="L533" s="70"/>
      <c r="M533" s="70"/>
      <c r="N533" s="71"/>
      <c r="O533" s="70">
        <v>1</v>
      </c>
      <c r="P533" s="56">
        <f t="shared" si="329"/>
        <v>0</v>
      </c>
      <c r="Q533" s="46">
        <f t="shared" si="330"/>
        <v>1</v>
      </c>
      <c r="R533" s="46"/>
      <c r="S533" s="46">
        <f>+Hoists!C$26+Hoists!C$28</f>
        <v>2</v>
      </c>
      <c r="T533" s="46">
        <f t="shared" si="331"/>
        <v>0</v>
      </c>
      <c r="U533" s="46">
        <f t="shared" si="332"/>
        <v>2</v>
      </c>
      <c r="V533" s="46">
        <f t="shared" si="338"/>
        <v>2</v>
      </c>
      <c r="W533" s="26"/>
      <c r="Y533" s="284">
        <f t="shared" si="319"/>
        <v>0</v>
      </c>
      <c r="Z533" s="57">
        <v>16</v>
      </c>
      <c r="AA533" s="193">
        <f t="shared" si="321"/>
        <v>2</v>
      </c>
      <c r="AB533" s="193">
        <f t="shared" si="337"/>
        <v>0</v>
      </c>
      <c r="AC533" s="193">
        <f t="shared" si="337"/>
        <v>0</v>
      </c>
      <c r="AD533" s="193">
        <f t="shared" si="337"/>
        <v>0</v>
      </c>
      <c r="AE533" s="193">
        <f t="shared" si="337"/>
        <v>0</v>
      </c>
      <c r="AF533" s="193">
        <f t="shared" si="337"/>
        <v>0</v>
      </c>
      <c r="AG533" s="193">
        <f t="shared" si="337"/>
        <v>0</v>
      </c>
      <c r="AH533" s="193">
        <f t="shared" si="337"/>
        <v>0</v>
      </c>
      <c r="AI533" s="193">
        <f t="shared" si="337"/>
        <v>0</v>
      </c>
      <c r="AJ533" s="193">
        <f t="shared" si="337"/>
        <v>0</v>
      </c>
      <c r="AK533" s="193">
        <f t="shared" si="337"/>
        <v>0</v>
      </c>
      <c r="AL533" s="193">
        <f t="shared" si="337"/>
        <v>0</v>
      </c>
      <c r="AM533" s="193">
        <f t="shared" si="337"/>
        <v>0</v>
      </c>
      <c r="AN533" s="193">
        <f t="shared" si="337"/>
        <v>0</v>
      </c>
      <c r="AO533" s="193">
        <f t="shared" si="337"/>
        <v>0</v>
      </c>
      <c r="AP533" s="193">
        <f t="shared" si="337"/>
        <v>0</v>
      </c>
      <c r="AQ533" s="193">
        <f t="shared" si="337"/>
        <v>0</v>
      </c>
      <c r="AR533" s="193">
        <f t="shared" si="336"/>
        <v>2</v>
      </c>
      <c r="AS533" s="193">
        <f t="shared" si="336"/>
        <v>0</v>
      </c>
      <c r="AT533" s="193">
        <f t="shared" si="336"/>
        <v>0</v>
      </c>
      <c r="AU533" s="193">
        <f t="shared" si="336"/>
        <v>0</v>
      </c>
      <c r="AV533" s="193">
        <f t="shared" si="336"/>
        <v>0</v>
      </c>
      <c r="AW533" s="193">
        <f t="shared" si="336"/>
        <v>0</v>
      </c>
      <c r="AX533" s="193">
        <f t="shared" si="336"/>
        <v>0</v>
      </c>
      <c r="AY533" s="193">
        <f t="shared" si="336"/>
        <v>0</v>
      </c>
      <c r="AZ533" s="193">
        <f t="shared" si="336"/>
        <v>0</v>
      </c>
      <c r="BA533" s="193">
        <f t="shared" si="336"/>
        <v>0</v>
      </c>
      <c r="BB533" s="193">
        <f t="shared" si="336"/>
        <v>0</v>
      </c>
      <c r="BC533" s="193">
        <f t="shared" si="336"/>
        <v>0</v>
      </c>
      <c r="BD533" s="193">
        <f t="shared" si="336"/>
        <v>0</v>
      </c>
      <c r="BE533" s="193">
        <f t="shared" si="336"/>
        <v>0</v>
      </c>
      <c r="BF533" s="193">
        <f t="shared" si="336"/>
        <v>0</v>
      </c>
      <c r="BG533" s="193">
        <f t="shared" si="335"/>
        <v>0</v>
      </c>
      <c r="BH533" s="193">
        <f t="shared" si="335"/>
        <v>0</v>
      </c>
      <c r="BI533" s="193">
        <f t="shared" si="335"/>
        <v>0</v>
      </c>
      <c r="BJ533" s="193">
        <f t="shared" si="335"/>
        <v>0</v>
      </c>
      <c r="BK533" s="193">
        <f t="shared" si="335"/>
        <v>0</v>
      </c>
      <c r="BL533" s="193">
        <f t="shared" si="335"/>
        <v>0</v>
      </c>
      <c r="BM533" s="193">
        <f t="shared" si="335"/>
        <v>0</v>
      </c>
      <c r="BN533" s="193">
        <f t="shared" si="335"/>
        <v>0</v>
      </c>
      <c r="BO533" s="193">
        <f t="shared" si="335"/>
        <v>0</v>
      </c>
      <c r="BP533" s="193">
        <f t="shared" si="335"/>
        <v>0</v>
      </c>
    </row>
    <row r="534" spans="1:68" ht="15" customHeight="1" outlineLevel="1">
      <c r="A534" s="14"/>
      <c r="B534" s="386" t="s">
        <v>283</v>
      </c>
      <c r="C534" s="384"/>
      <c r="D534" s="384"/>
      <c r="E534" s="384"/>
      <c r="F534" s="384"/>
      <c r="G534" s="385"/>
      <c r="H534" s="70"/>
      <c r="I534" s="70"/>
      <c r="J534" s="70"/>
      <c r="K534" s="183">
        <v>1</v>
      </c>
      <c r="L534" s="70"/>
      <c r="M534" s="70"/>
      <c r="N534" s="71"/>
      <c r="O534" s="70">
        <v>1</v>
      </c>
      <c r="P534" s="56">
        <f t="shared" si="329"/>
        <v>0</v>
      </c>
      <c r="Q534" s="46">
        <f t="shared" si="330"/>
        <v>1</v>
      </c>
      <c r="R534" s="46"/>
      <c r="S534" s="46">
        <f>+Hoists!C$27</f>
        <v>1</v>
      </c>
      <c r="T534" s="46">
        <f t="shared" si="331"/>
        <v>0</v>
      </c>
      <c r="U534" s="46">
        <f t="shared" si="332"/>
        <v>1</v>
      </c>
      <c r="V534" s="46">
        <f t="shared" si="338"/>
        <v>1</v>
      </c>
      <c r="W534" s="26"/>
      <c r="Y534" s="284">
        <f t="shared" si="319"/>
        <v>0</v>
      </c>
      <c r="Z534" s="57">
        <v>16</v>
      </c>
      <c r="AA534" s="193">
        <f t="shared" si="321"/>
        <v>1</v>
      </c>
      <c r="AB534" s="193">
        <f t="shared" si="337"/>
        <v>0</v>
      </c>
      <c r="AC534" s="193">
        <f t="shared" si="337"/>
        <v>0</v>
      </c>
      <c r="AD534" s="193">
        <f t="shared" si="337"/>
        <v>0</v>
      </c>
      <c r="AE534" s="193">
        <f t="shared" si="337"/>
        <v>0</v>
      </c>
      <c r="AF534" s="193">
        <f t="shared" si="337"/>
        <v>0</v>
      </c>
      <c r="AG534" s="193">
        <f t="shared" si="337"/>
        <v>0</v>
      </c>
      <c r="AH534" s="193">
        <f t="shared" si="337"/>
        <v>0</v>
      </c>
      <c r="AI534" s="193">
        <f t="shared" si="337"/>
        <v>0</v>
      </c>
      <c r="AJ534" s="193">
        <f t="shared" si="337"/>
        <v>0</v>
      </c>
      <c r="AK534" s="193">
        <f t="shared" si="337"/>
        <v>0</v>
      </c>
      <c r="AL534" s="193">
        <f t="shared" si="337"/>
        <v>0</v>
      </c>
      <c r="AM534" s="193">
        <f t="shared" si="337"/>
        <v>0</v>
      </c>
      <c r="AN534" s="193">
        <f t="shared" si="337"/>
        <v>0</v>
      </c>
      <c r="AO534" s="193">
        <f t="shared" si="337"/>
        <v>0</v>
      </c>
      <c r="AP534" s="193">
        <f t="shared" si="337"/>
        <v>0</v>
      </c>
      <c r="AQ534" s="193">
        <f t="shared" si="337"/>
        <v>0</v>
      </c>
      <c r="AR534" s="193">
        <f t="shared" si="336"/>
        <v>1</v>
      </c>
      <c r="AS534" s="193">
        <f t="shared" si="336"/>
        <v>0</v>
      </c>
      <c r="AT534" s="193">
        <f t="shared" si="336"/>
        <v>0</v>
      </c>
      <c r="AU534" s="193">
        <f t="shared" si="336"/>
        <v>0</v>
      </c>
      <c r="AV534" s="193">
        <f t="shared" si="336"/>
        <v>0</v>
      </c>
      <c r="AW534" s="193">
        <f t="shared" si="336"/>
        <v>0</v>
      </c>
      <c r="AX534" s="193">
        <f t="shared" si="336"/>
        <v>0</v>
      </c>
      <c r="AY534" s="193">
        <f t="shared" si="336"/>
        <v>0</v>
      </c>
      <c r="AZ534" s="193">
        <f t="shared" si="336"/>
        <v>0</v>
      </c>
      <c r="BA534" s="193">
        <f t="shared" si="336"/>
        <v>0</v>
      </c>
      <c r="BB534" s="193">
        <f t="shared" si="336"/>
        <v>0</v>
      </c>
      <c r="BC534" s="193">
        <f t="shared" si="336"/>
        <v>0</v>
      </c>
      <c r="BD534" s="193">
        <f t="shared" si="336"/>
        <v>0</v>
      </c>
      <c r="BE534" s="193">
        <f t="shared" si="336"/>
        <v>0</v>
      </c>
      <c r="BF534" s="193">
        <f t="shared" si="336"/>
        <v>0</v>
      </c>
      <c r="BG534" s="193">
        <f t="shared" si="335"/>
        <v>0</v>
      </c>
      <c r="BH534" s="193">
        <f t="shared" si="335"/>
        <v>0</v>
      </c>
      <c r="BI534" s="193">
        <f t="shared" si="335"/>
        <v>0</v>
      </c>
      <c r="BJ534" s="193">
        <f t="shared" si="335"/>
        <v>0</v>
      </c>
      <c r="BK534" s="193">
        <f t="shared" si="335"/>
        <v>0</v>
      </c>
      <c r="BL534" s="193">
        <f t="shared" si="335"/>
        <v>0</v>
      </c>
      <c r="BM534" s="193">
        <f t="shared" si="335"/>
        <v>0</v>
      </c>
      <c r="BN534" s="193">
        <f t="shared" si="335"/>
        <v>0</v>
      </c>
      <c r="BO534" s="193">
        <f t="shared" si="335"/>
        <v>0</v>
      </c>
      <c r="BP534" s="193">
        <f t="shared" si="335"/>
        <v>0</v>
      </c>
    </row>
    <row r="535" spans="1:68" ht="15" customHeight="1" outlineLevel="1">
      <c r="A535" s="14"/>
      <c r="B535" s="386" t="s">
        <v>493</v>
      </c>
      <c r="C535" s="384"/>
      <c r="D535" s="384"/>
      <c r="E535" s="384"/>
      <c r="F535" s="384"/>
      <c r="G535" s="385"/>
      <c r="H535" s="70"/>
      <c r="I535" s="70"/>
      <c r="J535" s="70"/>
      <c r="K535" s="183">
        <v>1</v>
      </c>
      <c r="L535" s="70"/>
      <c r="M535" s="70"/>
      <c r="N535" s="71"/>
      <c r="O535" s="70">
        <v>1</v>
      </c>
      <c r="P535" s="56">
        <f t="shared" si="329"/>
        <v>0</v>
      </c>
      <c r="Q535" s="46">
        <f t="shared" si="330"/>
        <v>1</v>
      </c>
      <c r="R535" s="46"/>
      <c r="S535" s="46">
        <f>+Hoists!C$30</f>
        <v>1</v>
      </c>
      <c r="T535" s="46">
        <f t="shared" si="331"/>
        <v>0</v>
      </c>
      <c r="U535" s="46">
        <f t="shared" si="332"/>
        <v>1</v>
      </c>
      <c r="V535" s="46">
        <f t="shared" si="338"/>
        <v>1</v>
      </c>
      <c r="W535" s="26"/>
      <c r="Y535" s="284">
        <f t="shared" si="319"/>
        <v>0</v>
      </c>
      <c r="Z535" s="57">
        <v>16</v>
      </c>
      <c r="AA535" s="193">
        <f t="shared" si="321"/>
        <v>1</v>
      </c>
      <c r="AB535" s="193">
        <f t="shared" si="337"/>
        <v>0</v>
      </c>
      <c r="AC535" s="193">
        <f t="shared" si="337"/>
        <v>0</v>
      </c>
      <c r="AD535" s="193">
        <f t="shared" si="337"/>
        <v>0</v>
      </c>
      <c r="AE535" s="193">
        <f t="shared" si="337"/>
        <v>0</v>
      </c>
      <c r="AF535" s="193">
        <f t="shared" si="337"/>
        <v>0</v>
      </c>
      <c r="AG535" s="193">
        <f t="shared" si="337"/>
        <v>0</v>
      </c>
      <c r="AH535" s="193">
        <f t="shared" si="337"/>
        <v>0</v>
      </c>
      <c r="AI535" s="193">
        <f t="shared" si="337"/>
        <v>0</v>
      </c>
      <c r="AJ535" s="193">
        <f t="shared" si="337"/>
        <v>0</v>
      </c>
      <c r="AK535" s="193">
        <f t="shared" si="337"/>
        <v>0</v>
      </c>
      <c r="AL535" s="193">
        <f t="shared" si="337"/>
        <v>0</v>
      </c>
      <c r="AM535" s="193">
        <f t="shared" si="337"/>
        <v>0</v>
      </c>
      <c r="AN535" s="193">
        <f t="shared" si="337"/>
        <v>0</v>
      </c>
      <c r="AO535" s="193">
        <f t="shared" si="337"/>
        <v>0</v>
      </c>
      <c r="AP535" s="193">
        <f t="shared" si="337"/>
        <v>0</v>
      </c>
      <c r="AQ535" s="193">
        <f t="shared" si="337"/>
        <v>0</v>
      </c>
      <c r="AR535" s="193">
        <f t="shared" si="336"/>
        <v>1</v>
      </c>
      <c r="AS535" s="193">
        <f t="shared" si="336"/>
        <v>0</v>
      </c>
      <c r="AT535" s="193">
        <f t="shared" si="336"/>
        <v>0</v>
      </c>
      <c r="AU535" s="193">
        <f t="shared" si="336"/>
        <v>0</v>
      </c>
      <c r="AV535" s="193">
        <f t="shared" si="336"/>
        <v>0</v>
      </c>
      <c r="AW535" s="193">
        <f t="shared" si="336"/>
        <v>0</v>
      </c>
      <c r="AX535" s="193">
        <f t="shared" si="336"/>
        <v>0</v>
      </c>
      <c r="AY535" s="193">
        <f t="shared" si="336"/>
        <v>0</v>
      </c>
      <c r="AZ535" s="193">
        <f t="shared" si="336"/>
        <v>0</v>
      </c>
      <c r="BA535" s="193">
        <f t="shared" si="336"/>
        <v>0</v>
      </c>
      <c r="BB535" s="193">
        <f t="shared" si="336"/>
        <v>0</v>
      </c>
      <c r="BC535" s="193">
        <f t="shared" si="336"/>
        <v>0</v>
      </c>
      <c r="BD535" s="193">
        <f t="shared" si="336"/>
        <v>0</v>
      </c>
      <c r="BE535" s="193">
        <f t="shared" si="336"/>
        <v>0</v>
      </c>
      <c r="BF535" s="193">
        <f t="shared" si="336"/>
        <v>0</v>
      </c>
      <c r="BG535" s="193">
        <f t="shared" si="335"/>
        <v>0</v>
      </c>
      <c r="BH535" s="193">
        <f t="shared" si="335"/>
        <v>0</v>
      </c>
      <c r="BI535" s="193">
        <f t="shared" si="335"/>
        <v>0</v>
      </c>
      <c r="BJ535" s="193">
        <f t="shared" si="335"/>
        <v>0</v>
      </c>
      <c r="BK535" s="193">
        <f t="shared" si="335"/>
        <v>0</v>
      </c>
      <c r="BL535" s="193">
        <f t="shared" si="335"/>
        <v>0</v>
      </c>
      <c r="BM535" s="193">
        <f t="shared" si="335"/>
        <v>0</v>
      </c>
      <c r="BN535" s="193">
        <f t="shared" si="335"/>
        <v>0</v>
      </c>
      <c r="BO535" s="193">
        <f t="shared" si="335"/>
        <v>0</v>
      </c>
      <c r="BP535" s="193">
        <f t="shared" si="335"/>
        <v>0</v>
      </c>
    </row>
    <row r="536" spans="1:68" ht="15" customHeight="1" outlineLevel="1">
      <c r="A536" s="14"/>
      <c r="B536" s="383" t="s">
        <v>725</v>
      </c>
      <c r="C536" s="384"/>
      <c r="D536" s="384"/>
      <c r="E536" s="384"/>
      <c r="F536" s="384"/>
      <c r="G536" s="385"/>
      <c r="H536" s="70"/>
      <c r="I536" s="70"/>
      <c r="J536" s="70"/>
      <c r="K536" s="183">
        <v>1</v>
      </c>
      <c r="L536" s="70"/>
      <c r="M536" s="70"/>
      <c r="N536" s="71"/>
      <c r="O536" s="70">
        <v>1</v>
      </c>
      <c r="P536" s="56"/>
      <c r="Q536" s="46">
        <f>H536*J536+K536*O536</f>
        <v>1</v>
      </c>
      <c r="R536" s="46"/>
      <c r="S536" s="46">
        <f>+Hoists!C$32</f>
        <v>1</v>
      </c>
      <c r="T536" s="46">
        <f>P536*R536</f>
        <v>0</v>
      </c>
      <c r="U536" s="46">
        <f>Q536*S536</f>
        <v>1</v>
      </c>
      <c r="V536" s="46">
        <f t="shared" si="338"/>
        <v>1</v>
      </c>
      <c r="W536" s="26"/>
      <c r="Y536" s="284">
        <f t="shared" si="319"/>
        <v>0</v>
      </c>
      <c r="Z536" s="57">
        <v>16</v>
      </c>
      <c r="AA536" s="193">
        <f>+IF(Z536="","",V536)</f>
        <v>1</v>
      </c>
      <c r="AB536" s="193">
        <f t="shared" ref="AB536:AQ536" si="339">+IF($Z536=AB$12,$V536,0)</f>
        <v>0</v>
      </c>
      <c r="AC536" s="193">
        <f t="shared" si="339"/>
        <v>0</v>
      </c>
      <c r="AD536" s="193">
        <f t="shared" si="339"/>
        <v>0</v>
      </c>
      <c r="AE536" s="193">
        <f t="shared" si="339"/>
        <v>0</v>
      </c>
      <c r="AF536" s="193">
        <f t="shared" si="339"/>
        <v>0</v>
      </c>
      <c r="AG536" s="193">
        <f t="shared" si="339"/>
        <v>0</v>
      </c>
      <c r="AH536" s="193">
        <f t="shared" si="339"/>
        <v>0</v>
      </c>
      <c r="AI536" s="193">
        <f t="shared" si="339"/>
        <v>0</v>
      </c>
      <c r="AJ536" s="193">
        <f t="shared" si="339"/>
        <v>0</v>
      </c>
      <c r="AK536" s="193">
        <f t="shared" si="339"/>
        <v>0</v>
      </c>
      <c r="AL536" s="193">
        <f t="shared" si="339"/>
        <v>0</v>
      </c>
      <c r="AM536" s="193">
        <f t="shared" si="339"/>
        <v>0</v>
      </c>
      <c r="AN536" s="193">
        <f t="shared" si="339"/>
        <v>0</v>
      </c>
      <c r="AO536" s="193">
        <f t="shared" si="339"/>
        <v>0</v>
      </c>
      <c r="AP536" s="193">
        <f t="shared" si="339"/>
        <v>0</v>
      </c>
      <c r="AQ536" s="193">
        <f t="shared" si="339"/>
        <v>0</v>
      </c>
      <c r="AR536" s="193">
        <f t="shared" si="336"/>
        <v>1</v>
      </c>
      <c r="AS536" s="193">
        <f t="shared" si="336"/>
        <v>0</v>
      </c>
      <c r="AT536" s="193">
        <f t="shared" si="336"/>
        <v>0</v>
      </c>
      <c r="AU536" s="193">
        <f t="shared" si="336"/>
        <v>0</v>
      </c>
      <c r="AV536" s="193">
        <f t="shared" si="336"/>
        <v>0</v>
      </c>
      <c r="AW536" s="193">
        <f t="shared" si="336"/>
        <v>0</v>
      </c>
      <c r="AX536" s="193">
        <f t="shared" si="336"/>
        <v>0</v>
      </c>
      <c r="AY536" s="193">
        <f t="shared" si="336"/>
        <v>0</v>
      </c>
      <c r="AZ536" s="193">
        <f t="shared" si="336"/>
        <v>0</v>
      </c>
      <c r="BA536" s="193">
        <f t="shared" si="336"/>
        <v>0</v>
      </c>
      <c r="BB536" s="193">
        <f t="shared" si="336"/>
        <v>0</v>
      </c>
      <c r="BC536" s="193">
        <f t="shared" si="336"/>
        <v>0</v>
      </c>
      <c r="BD536" s="193">
        <f t="shared" si="336"/>
        <v>0</v>
      </c>
      <c r="BE536" s="193">
        <f t="shared" si="336"/>
        <v>0</v>
      </c>
      <c r="BF536" s="193">
        <f>+IF($Z536=BF$12,$V536,0)</f>
        <v>0</v>
      </c>
      <c r="BG536" s="193">
        <f t="shared" si="335"/>
        <v>0</v>
      </c>
      <c r="BH536" s="193">
        <f t="shared" si="335"/>
        <v>0</v>
      </c>
      <c r="BI536" s="193">
        <f t="shared" si="335"/>
        <v>0</v>
      </c>
      <c r="BJ536" s="193">
        <f t="shared" si="335"/>
        <v>0</v>
      </c>
      <c r="BK536" s="193">
        <f t="shared" si="335"/>
        <v>0</v>
      </c>
      <c r="BL536" s="193">
        <f t="shared" si="335"/>
        <v>0</v>
      </c>
      <c r="BM536" s="193">
        <f t="shared" si="335"/>
        <v>0</v>
      </c>
      <c r="BN536" s="193">
        <f t="shared" si="335"/>
        <v>0</v>
      </c>
      <c r="BO536" s="193">
        <f t="shared" si="335"/>
        <v>0</v>
      </c>
      <c r="BP536" s="193">
        <f t="shared" si="335"/>
        <v>0</v>
      </c>
    </row>
    <row r="537" spans="1:68" ht="15" customHeight="1" outlineLevel="1">
      <c r="A537" s="14"/>
      <c r="B537" s="386" t="s">
        <v>271</v>
      </c>
      <c r="C537" s="384"/>
      <c r="D537" s="384"/>
      <c r="E537" s="384"/>
      <c r="F537" s="384"/>
      <c r="G537" s="385"/>
      <c r="H537" s="70"/>
      <c r="I537" s="70"/>
      <c r="J537" s="70"/>
      <c r="K537" s="183">
        <v>1</v>
      </c>
      <c r="L537" s="70"/>
      <c r="M537" s="70"/>
      <c r="N537" s="71"/>
      <c r="O537" s="70">
        <v>1</v>
      </c>
      <c r="P537" s="56">
        <f t="shared" si="329"/>
        <v>0</v>
      </c>
      <c r="Q537" s="46">
        <f t="shared" si="330"/>
        <v>1</v>
      </c>
      <c r="R537" s="46"/>
      <c r="S537" s="46">
        <f>+Hoists!C$33</f>
        <v>1</v>
      </c>
      <c r="T537" s="46">
        <f t="shared" si="331"/>
        <v>0</v>
      </c>
      <c r="U537" s="46">
        <f t="shared" si="332"/>
        <v>1</v>
      </c>
      <c r="V537" s="46">
        <f t="shared" si="338"/>
        <v>1</v>
      </c>
      <c r="W537" s="26"/>
      <c r="Y537" s="284">
        <f t="shared" si="319"/>
        <v>0</v>
      </c>
      <c r="Z537" s="57">
        <v>16</v>
      </c>
      <c r="AA537" s="193">
        <f t="shared" si="321"/>
        <v>1</v>
      </c>
      <c r="AB537" s="193">
        <f t="shared" si="337"/>
        <v>0</v>
      </c>
      <c r="AC537" s="193">
        <f t="shared" si="337"/>
        <v>0</v>
      </c>
      <c r="AD537" s="193">
        <f t="shared" si="337"/>
        <v>0</v>
      </c>
      <c r="AE537" s="193">
        <f t="shared" si="337"/>
        <v>0</v>
      </c>
      <c r="AF537" s="193">
        <f t="shared" si="337"/>
        <v>0</v>
      </c>
      <c r="AG537" s="193">
        <f t="shared" si="337"/>
        <v>0</v>
      </c>
      <c r="AH537" s="193">
        <f t="shared" si="337"/>
        <v>0</v>
      </c>
      <c r="AI537" s="193">
        <f t="shared" si="337"/>
        <v>0</v>
      </c>
      <c r="AJ537" s="193">
        <f t="shared" si="337"/>
        <v>0</v>
      </c>
      <c r="AK537" s="193">
        <f t="shared" si="337"/>
        <v>0</v>
      </c>
      <c r="AL537" s="193">
        <f t="shared" si="337"/>
        <v>0</v>
      </c>
      <c r="AM537" s="193">
        <f t="shared" si="337"/>
        <v>0</v>
      </c>
      <c r="AN537" s="193">
        <f t="shared" si="337"/>
        <v>0</v>
      </c>
      <c r="AO537" s="193">
        <f t="shared" si="337"/>
        <v>0</v>
      </c>
      <c r="AP537" s="193">
        <f t="shared" si="337"/>
        <v>0</v>
      </c>
      <c r="AQ537" s="193">
        <f t="shared" si="337"/>
        <v>0</v>
      </c>
      <c r="AR537" s="193">
        <f t="shared" si="336"/>
        <v>1</v>
      </c>
      <c r="AS537" s="193">
        <f t="shared" si="336"/>
        <v>0</v>
      </c>
      <c r="AT537" s="193">
        <f t="shared" si="336"/>
        <v>0</v>
      </c>
      <c r="AU537" s="193">
        <f t="shared" si="336"/>
        <v>0</v>
      </c>
      <c r="AV537" s="193">
        <f t="shared" si="336"/>
        <v>0</v>
      </c>
      <c r="AW537" s="193">
        <f t="shared" si="336"/>
        <v>0</v>
      </c>
      <c r="AX537" s="193">
        <f t="shared" si="336"/>
        <v>0</v>
      </c>
      <c r="AY537" s="193">
        <f t="shared" si="336"/>
        <v>0</v>
      </c>
      <c r="AZ537" s="193">
        <f t="shared" si="336"/>
        <v>0</v>
      </c>
      <c r="BA537" s="193">
        <f t="shared" si="336"/>
        <v>0</v>
      </c>
      <c r="BB537" s="193">
        <f t="shared" si="336"/>
        <v>0</v>
      </c>
      <c r="BC537" s="193">
        <f t="shared" si="336"/>
        <v>0</v>
      </c>
      <c r="BD537" s="193">
        <f t="shared" si="336"/>
        <v>0</v>
      </c>
      <c r="BE537" s="193">
        <f t="shared" si="336"/>
        <v>0</v>
      </c>
      <c r="BF537" s="193">
        <f t="shared" si="336"/>
        <v>0</v>
      </c>
      <c r="BG537" s="193">
        <f t="shared" si="335"/>
        <v>0</v>
      </c>
      <c r="BH537" s="193">
        <f t="shared" si="335"/>
        <v>0</v>
      </c>
      <c r="BI537" s="193">
        <f t="shared" si="335"/>
        <v>0</v>
      </c>
      <c r="BJ537" s="193">
        <f t="shared" si="335"/>
        <v>0</v>
      </c>
      <c r="BK537" s="193">
        <f t="shared" si="335"/>
        <v>0</v>
      </c>
      <c r="BL537" s="193">
        <f t="shared" si="335"/>
        <v>0</v>
      </c>
      <c r="BM537" s="193">
        <f t="shared" si="335"/>
        <v>0</v>
      </c>
      <c r="BN537" s="193">
        <f t="shared" si="335"/>
        <v>0</v>
      </c>
      <c r="BO537" s="193">
        <f t="shared" si="335"/>
        <v>0</v>
      </c>
      <c r="BP537" s="193">
        <f t="shared" si="335"/>
        <v>0</v>
      </c>
    </row>
    <row r="538" spans="1:68" ht="15" customHeight="1" outlineLevel="1">
      <c r="A538" s="14"/>
      <c r="B538" s="386" t="s">
        <v>284</v>
      </c>
      <c r="C538" s="384"/>
      <c r="D538" s="384"/>
      <c r="E538" s="384"/>
      <c r="F538" s="384"/>
      <c r="G538" s="385"/>
      <c r="H538" s="70"/>
      <c r="I538" s="70"/>
      <c r="J538" s="70"/>
      <c r="K538" s="183">
        <v>1</v>
      </c>
      <c r="L538" s="70"/>
      <c r="M538" s="70"/>
      <c r="N538" s="71"/>
      <c r="O538" s="70">
        <v>1</v>
      </c>
      <c r="P538" s="56">
        <f t="shared" si="329"/>
        <v>0</v>
      </c>
      <c r="Q538" s="46">
        <f t="shared" si="330"/>
        <v>1</v>
      </c>
      <c r="R538" s="46"/>
      <c r="S538" s="46">
        <f>+Hoists!C$37+Hoists!C$34</f>
        <v>2</v>
      </c>
      <c r="T538" s="46">
        <f t="shared" si="331"/>
        <v>0</v>
      </c>
      <c r="U538" s="46">
        <f t="shared" si="332"/>
        <v>2</v>
      </c>
      <c r="V538" s="46">
        <f t="shared" si="338"/>
        <v>2</v>
      </c>
      <c r="W538" s="26"/>
      <c r="Y538" s="284">
        <f t="shared" si="319"/>
        <v>0</v>
      </c>
      <c r="Z538" s="57">
        <v>16</v>
      </c>
      <c r="AA538" s="193">
        <f t="shared" si="321"/>
        <v>2</v>
      </c>
      <c r="AB538" s="193">
        <f t="shared" si="337"/>
        <v>0</v>
      </c>
      <c r="AC538" s="193">
        <f t="shared" si="337"/>
        <v>0</v>
      </c>
      <c r="AD538" s="193">
        <f t="shared" si="337"/>
        <v>0</v>
      </c>
      <c r="AE538" s="193">
        <f t="shared" si="337"/>
        <v>0</v>
      </c>
      <c r="AF538" s="193">
        <f t="shared" si="337"/>
        <v>0</v>
      </c>
      <c r="AG538" s="193">
        <f t="shared" si="337"/>
        <v>0</v>
      </c>
      <c r="AH538" s="193">
        <f t="shared" si="337"/>
        <v>0</v>
      </c>
      <c r="AI538" s="193">
        <f t="shared" si="337"/>
        <v>0</v>
      </c>
      <c r="AJ538" s="193">
        <f t="shared" si="337"/>
        <v>0</v>
      </c>
      <c r="AK538" s="193">
        <f t="shared" si="337"/>
        <v>0</v>
      </c>
      <c r="AL538" s="193">
        <f t="shared" si="337"/>
        <v>0</v>
      </c>
      <c r="AM538" s="193">
        <f t="shared" si="337"/>
        <v>0</v>
      </c>
      <c r="AN538" s="193">
        <f t="shared" si="337"/>
        <v>0</v>
      </c>
      <c r="AO538" s="193">
        <f t="shared" si="337"/>
        <v>0</v>
      </c>
      <c r="AP538" s="193">
        <f t="shared" si="337"/>
        <v>0</v>
      </c>
      <c r="AQ538" s="193">
        <f t="shared" si="337"/>
        <v>0</v>
      </c>
      <c r="AR538" s="193">
        <f t="shared" si="336"/>
        <v>2</v>
      </c>
      <c r="AS538" s="193">
        <f t="shared" si="336"/>
        <v>0</v>
      </c>
      <c r="AT538" s="193">
        <f t="shared" si="336"/>
        <v>0</v>
      </c>
      <c r="AU538" s="193">
        <f t="shared" si="336"/>
        <v>0</v>
      </c>
      <c r="AV538" s="193">
        <f t="shared" si="336"/>
        <v>0</v>
      </c>
      <c r="AW538" s="193">
        <f t="shared" si="336"/>
        <v>0</v>
      </c>
      <c r="AX538" s="193">
        <f t="shared" si="336"/>
        <v>0</v>
      </c>
      <c r="AY538" s="193">
        <f t="shared" si="336"/>
        <v>0</v>
      </c>
      <c r="AZ538" s="193">
        <f t="shared" si="336"/>
        <v>0</v>
      </c>
      <c r="BA538" s="193">
        <f t="shared" si="336"/>
        <v>0</v>
      </c>
      <c r="BB538" s="193">
        <f t="shared" si="336"/>
        <v>0</v>
      </c>
      <c r="BC538" s="193">
        <f t="shared" si="336"/>
        <v>0</v>
      </c>
      <c r="BD538" s="193">
        <f t="shared" si="336"/>
        <v>0</v>
      </c>
      <c r="BE538" s="193">
        <f t="shared" si="336"/>
        <v>0</v>
      </c>
      <c r="BF538" s="193">
        <f t="shared" si="336"/>
        <v>0</v>
      </c>
      <c r="BG538" s="193">
        <f t="shared" si="335"/>
        <v>0</v>
      </c>
      <c r="BH538" s="193">
        <f t="shared" si="335"/>
        <v>0</v>
      </c>
      <c r="BI538" s="193">
        <f t="shared" si="335"/>
        <v>0</v>
      </c>
      <c r="BJ538" s="193">
        <f t="shared" si="335"/>
        <v>0</v>
      </c>
      <c r="BK538" s="193">
        <f t="shared" si="335"/>
        <v>0</v>
      </c>
      <c r="BL538" s="193">
        <f t="shared" si="335"/>
        <v>0</v>
      </c>
      <c r="BM538" s="193">
        <f t="shared" si="335"/>
        <v>0</v>
      </c>
      <c r="BN538" s="193">
        <f t="shared" si="335"/>
        <v>0</v>
      </c>
      <c r="BO538" s="193">
        <f t="shared" si="335"/>
        <v>0</v>
      </c>
      <c r="BP538" s="193">
        <f t="shared" si="335"/>
        <v>0</v>
      </c>
    </row>
    <row r="539" spans="1:68" ht="15" customHeight="1" outlineLevel="1">
      <c r="A539" s="14"/>
      <c r="B539" s="386" t="s">
        <v>285</v>
      </c>
      <c r="C539" s="384"/>
      <c r="D539" s="384"/>
      <c r="E539" s="384"/>
      <c r="F539" s="384"/>
      <c r="G539" s="385"/>
      <c r="H539" s="70"/>
      <c r="I539" s="70"/>
      <c r="J539" s="70"/>
      <c r="K539" s="183">
        <v>1</v>
      </c>
      <c r="L539" s="70"/>
      <c r="M539" s="70"/>
      <c r="N539" s="71"/>
      <c r="O539" s="70">
        <v>1</v>
      </c>
      <c r="P539" s="56">
        <f t="shared" si="329"/>
        <v>0</v>
      </c>
      <c r="Q539" s="46">
        <f t="shared" si="330"/>
        <v>1</v>
      </c>
      <c r="R539" s="46"/>
      <c r="S539" s="46">
        <f>+Hoists!C$31</f>
        <v>1</v>
      </c>
      <c r="T539" s="46">
        <f t="shared" si="331"/>
        <v>0</v>
      </c>
      <c r="U539" s="46">
        <f t="shared" si="332"/>
        <v>1</v>
      </c>
      <c r="V539" s="46">
        <f t="shared" si="338"/>
        <v>1</v>
      </c>
      <c r="W539" s="26"/>
      <c r="Y539" s="284">
        <f t="shared" si="319"/>
        <v>0</v>
      </c>
      <c r="Z539" s="57">
        <v>16</v>
      </c>
      <c r="AA539" s="193">
        <f t="shared" si="321"/>
        <v>1</v>
      </c>
      <c r="AB539" s="193">
        <f t="shared" si="337"/>
        <v>0</v>
      </c>
      <c r="AC539" s="193">
        <f t="shared" si="337"/>
        <v>0</v>
      </c>
      <c r="AD539" s="193">
        <f t="shared" si="337"/>
        <v>0</v>
      </c>
      <c r="AE539" s="193">
        <f t="shared" si="337"/>
        <v>0</v>
      </c>
      <c r="AF539" s="193">
        <f t="shared" si="337"/>
        <v>0</v>
      </c>
      <c r="AG539" s="193">
        <f t="shared" si="337"/>
        <v>0</v>
      </c>
      <c r="AH539" s="193">
        <f t="shared" si="337"/>
        <v>0</v>
      </c>
      <c r="AI539" s="193">
        <f t="shared" si="337"/>
        <v>0</v>
      </c>
      <c r="AJ539" s="193">
        <f t="shared" si="337"/>
        <v>0</v>
      </c>
      <c r="AK539" s="193">
        <f t="shared" si="337"/>
        <v>0</v>
      </c>
      <c r="AL539" s="193">
        <f t="shared" si="337"/>
        <v>0</v>
      </c>
      <c r="AM539" s="193">
        <f t="shared" si="337"/>
        <v>0</v>
      </c>
      <c r="AN539" s="193">
        <f t="shared" si="337"/>
        <v>0</v>
      </c>
      <c r="AO539" s="193">
        <f t="shared" si="337"/>
        <v>0</v>
      </c>
      <c r="AP539" s="193">
        <f t="shared" si="337"/>
        <v>0</v>
      </c>
      <c r="AQ539" s="193">
        <f t="shared" si="337"/>
        <v>0</v>
      </c>
      <c r="AR539" s="193">
        <f t="shared" si="336"/>
        <v>1</v>
      </c>
      <c r="AS539" s="193">
        <f t="shared" si="336"/>
        <v>0</v>
      </c>
      <c r="AT539" s="193">
        <f t="shared" si="336"/>
        <v>0</v>
      </c>
      <c r="AU539" s="193">
        <f t="shared" si="336"/>
        <v>0</v>
      </c>
      <c r="AV539" s="193">
        <f t="shared" si="336"/>
        <v>0</v>
      </c>
      <c r="AW539" s="193">
        <f t="shared" si="336"/>
        <v>0</v>
      </c>
      <c r="AX539" s="193">
        <f t="shared" si="336"/>
        <v>0</v>
      </c>
      <c r="AY539" s="193">
        <f t="shared" si="336"/>
        <v>0</v>
      </c>
      <c r="AZ539" s="193">
        <f t="shared" si="336"/>
        <v>0</v>
      </c>
      <c r="BA539" s="193">
        <f t="shared" si="336"/>
        <v>0</v>
      </c>
      <c r="BB539" s="193">
        <f t="shared" si="336"/>
        <v>0</v>
      </c>
      <c r="BC539" s="193">
        <f t="shared" si="336"/>
        <v>0</v>
      </c>
      <c r="BD539" s="193">
        <f t="shared" si="336"/>
        <v>0</v>
      </c>
      <c r="BE539" s="193">
        <f t="shared" si="336"/>
        <v>0</v>
      </c>
      <c r="BF539" s="193">
        <f t="shared" si="336"/>
        <v>0</v>
      </c>
      <c r="BG539" s="193">
        <f t="shared" si="335"/>
        <v>0</v>
      </c>
      <c r="BH539" s="193">
        <f t="shared" si="335"/>
        <v>0</v>
      </c>
      <c r="BI539" s="193">
        <f t="shared" si="335"/>
        <v>0</v>
      </c>
      <c r="BJ539" s="193">
        <f t="shared" si="335"/>
        <v>0</v>
      </c>
      <c r="BK539" s="193">
        <f t="shared" si="335"/>
        <v>0</v>
      </c>
      <c r="BL539" s="193">
        <f t="shared" si="335"/>
        <v>0</v>
      </c>
      <c r="BM539" s="193">
        <f t="shared" si="335"/>
        <v>0</v>
      </c>
      <c r="BN539" s="193">
        <f t="shared" si="335"/>
        <v>0</v>
      </c>
      <c r="BO539" s="193">
        <f t="shared" si="335"/>
        <v>0</v>
      </c>
      <c r="BP539" s="193">
        <f t="shared" si="335"/>
        <v>0</v>
      </c>
    </row>
    <row r="540" spans="1:68" ht="15" customHeight="1" outlineLevel="1">
      <c r="A540" s="14"/>
      <c r="B540" s="386" t="s">
        <v>286</v>
      </c>
      <c r="C540" s="384"/>
      <c r="D540" s="384"/>
      <c r="E540" s="384"/>
      <c r="F540" s="384"/>
      <c r="G540" s="385"/>
      <c r="H540" s="70"/>
      <c r="I540" s="70"/>
      <c r="J540" s="70"/>
      <c r="K540" s="183">
        <v>1</v>
      </c>
      <c r="L540" s="70"/>
      <c r="M540" s="70"/>
      <c r="N540" s="71"/>
      <c r="O540" s="70">
        <v>1</v>
      </c>
      <c r="P540" s="56">
        <f t="shared" si="329"/>
        <v>0</v>
      </c>
      <c r="Q540" s="46">
        <f t="shared" si="330"/>
        <v>1</v>
      </c>
      <c r="R540" s="46"/>
      <c r="S540" s="46">
        <f>+Hoists!C$29</f>
        <v>1</v>
      </c>
      <c r="T540" s="46">
        <f t="shared" si="331"/>
        <v>0</v>
      </c>
      <c r="U540" s="46">
        <f t="shared" si="332"/>
        <v>1</v>
      </c>
      <c r="V540" s="46">
        <f t="shared" si="338"/>
        <v>1</v>
      </c>
      <c r="W540" s="26"/>
      <c r="Y540" s="284">
        <f t="shared" si="319"/>
        <v>0</v>
      </c>
      <c r="Z540" s="57">
        <v>16</v>
      </c>
      <c r="AA540" s="193">
        <f t="shared" si="321"/>
        <v>1</v>
      </c>
      <c r="AB540" s="193">
        <f t="shared" si="337"/>
        <v>0</v>
      </c>
      <c r="AC540" s="193">
        <f t="shared" si="337"/>
        <v>0</v>
      </c>
      <c r="AD540" s="193">
        <f t="shared" si="337"/>
        <v>0</v>
      </c>
      <c r="AE540" s="193">
        <f t="shared" si="337"/>
        <v>0</v>
      </c>
      <c r="AF540" s="193">
        <f t="shared" si="337"/>
        <v>0</v>
      </c>
      <c r="AG540" s="193">
        <f t="shared" si="337"/>
        <v>0</v>
      </c>
      <c r="AH540" s="193">
        <f t="shared" si="337"/>
        <v>0</v>
      </c>
      <c r="AI540" s="193">
        <f t="shared" si="337"/>
        <v>0</v>
      </c>
      <c r="AJ540" s="193">
        <f t="shared" si="337"/>
        <v>0</v>
      </c>
      <c r="AK540" s="193">
        <f t="shared" si="337"/>
        <v>0</v>
      </c>
      <c r="AL540" s="193">
        <f t="shared" si="337"/>
        <v>0</v>
      </c>
      <c r="AM540" s="193">
        <f t="shared" si="337"/>
        <v>0</v>
      </c>
      <c r="AN540" s="193">
        <f t="shared" si="337"/>
        <v>0</v>
      </c>
      <c r="AO540" s="193">
        <f t="shared" si="337"/>
        <v>0</v>
      </c>
      <c r="AP540" s="193">
        <f t="shared" si="337"/>
        <v>0</v>
      </c>
      <c r="AQ540" s="193">
        <f t="shared" si="337"/>
        <v>0</v>
      </c>
      <c r="AR540" s="193">
        <f t="shared" si="336"/>
        <v>1</v>
      </c>
      <c r="AS540" s="193">
        <f t="shared" si="336"/>
        <v>0</v>
      </c>
      <c r="AT540" s="193">
        <f t="shared" si="336"/>
        <v>0</v>
      </c>
      <c r="AU540" s="193">
        <f t="shared" si="336"/>
        <v>0</v>
      </c>
      <c r="AV540" s="193">
        <f t="shared" si="336"/>
        <v>0</v>
      </c>
      <c r="AW540" s="193">
        <f t="shared" si="336"/>
        <v>0</v>
      </c>
      <c r="AX540" s="193">
        <f t="shared" si="336"/>
        <v>0</v>
      </c>
      <c r="AY540" s="193">
        <f t="shared" si="336"/>
        <v>0</v>
      </c>
      <c r="AZ540" s="193">
        <f t="shared" si="336"/>
        <v>0</v>
      </c>
      <c r="BA540" s="193">
        <f t="shared" si="336"/>
        <v>0</v>
      </c>
      <c r="BB540" s="193">
        <f t="shared" si="336"/>
        <v>0</v>
      </c>
      <c r="BC540" s="193">
        <f t="shared" si="336"/>
        <v>0</v>
      </c>
      <c r="BD540" s="193">
        <f t="shared" si="336"/>
        <v>0</v>
      </c>
      <c r="BE540" s="193">
        <f t="shared" si="336"/>
        <v>0</v>
      </c>
      <c r="BF540" s="193">
        <f t="shared" si="336"/>
        <v>0</v>
      </c>
      <c r="BG540" s="193">
        <f t="shared" si="335"/>
        <v>0</v>
      </c>
      <c r="BH540" s="193">
        <f t="shared" si="335"/>
        <v>0</v>
      </c>
      <c r="BI540" s="193">
        <f t="shared" si="335"/>
        <v>0</v>
      </c>
      <c r="BJ540" s="193">
        <f t="shared" si="335"/>
        <v>0</v>
      </c>
      <c r="BK540" s="193">
        <f t="shared" si="335"/>
        <v>0</v>
      </c>
      <c r="BL540" s="193">
        <f t="shared" si="335"/>
        <v>0</v>
      </c>
      <c r="BM540" s="193">
        <f t="shared" si="335"/>
        <v>0</v>
      </c>
      <c r="BN540" s="193">
        <f t="shared" si="335"/>
        <v>0</v>
      </c>
      <c r="BO540" s="193">
        <f t="shared" si="335"/>
        <v>0</v>
      </c>
      <c r="BP540" s="193">
        <f t="shared" si="335"/>
        <v>0</v>
      </c>
    </row>
    <row r="541" spans="1:68" ht="15" customHeight="1" outlineLevel="1">
      <c r="A541" s="14"/>
      <c r="B541" s="386" t="s">
        <v>287</v>
      </c>
      <c r="C541" s="384"/>
      <c r="D541" s="384"/>
      <c r="E541" s="384"/>
      <c r="F541" s="384"/>
      <c r="G541" s="385"/>
      <c r="H541" s="70"/>
      <c r="I541" s="70"/>
      <c r="J541" s="70"/>
      <c r="K541" s="183">
        <v>1</v>
      </c>
      <c r="L541" s="70"/>
      <c r="M541" s="70"/>
      <c r="N541" s="71"/>
      <c r="O541" s="70">
        <v>1</v>
      </c>
      <c r="P541" s="56">
        <f t="shared" si="329"/>
        <v>0</v>
      </c>
      <c r="Q541" s="46">
        <f t="shared" si="330"/>
        <v>1</v>
      </c>
      <c r="R541" s="46"/>
      <c r="S541" s="46">
        <f>+Hoists!C$39</f>
        <v>1</v>
      </c>
      <c r="T541" s="46">
        <f t="shared" si="331"/>
        <v>0</v>
      </c>
      <c r="U541" s="46">
        <f t="shared" si="332"/>
        <v>1</v>
      </c>
      <c r="V541" s="46">
        <f t="shared" si="338"/>
        <v>1</v>
      </c>
      <c r="W541" s="26"/>
      <c r="Y541" s="284">
        <f t="shared" si="319"/>
        <v>0</v>
      </c>
      <c r="Z541" s="57">
        <v>16</v>
      </c>
      <c r="AA541" s="193">
        <f t="shared" si="321"/>
        <v>1</v>
      </c>
      <c r="AB541" s="193">
        <f t="shared" si="337"/>
        <v>0</v>
      </c>
      <c r="AC541" s="193">
        <f t="shared" si="337"/>
        <v>0</v>
      </c>
      <c r="AD541" s="193">
        <f t="shared" si="337"/>
        <v>0</v>
      </c>
      <c r="AE541" s="193">
        <f t="shared" si="337"/>
        <v>0</v>
      </c>
      <c r="AF541" s="193">
        <f t="shared" si="337"/>
        <v>0</v>
      </c>
      <c r="AG541" s="193">
        <f t="shared" si="337"/>
        <v>0</v>
      </c>
      <c r="AH541" s="193">
        <f t="shared" si="337"/>
        <v>0</v>
      </c>
      <c r="AI541" s="193">
        <f t="shared" si="337"/>
        <v>0</v>
      </c>
      <c r="AJ541" s="193">
        <f t="shared" si="337"/>
        <v>0</v>
      </c>
      <c r="AK541" s="193">
        <f t="shared" si="337"/>
        <v>0</v>
      </c>
      <c r="AL541" s="193">
        <f t="shared" si="337"/>
        <v>0</v>
      </c>
      <c r="AM541" s="193">
        <f t="shared" si="337"/>
        <v>0</v>
      </c>
      <c r="AN541" s="193">
        <f t="shared" si="337"/>
        <v>0</v>
      </c>
      <c r="AO541" s="193">
        <f t="shared" si="337"/>
        <v>0</v>
      </c>
      <c r="AP541" s="193">
        <f t="shared" si="337"/>
        <v>0</v>
      </c>
      <c r="AQ541" s="193">
        <f t="shared" si="337"/>
        <v>0</v>
      </c>
      <c r="AR541" s="193">
        <f t="shared" si="336"/>
        <v>1</v>
      </c>
      <c r="AS541" s="193">
        <f t="shared" si="336"/>
        <v>0</v>
      </c>
      <c r="AT541" s="193">
        <f t="shared" si="336"/>
        <v>0</v>
      </c>
      <c r="AU541" s="193">
        <f t="shared" si="336"/>
        <v>0</v>
      </c>
      <c r="AV541" s="193">
        <f t="shared" si="336"/>
        <v>0</v>
      </c>
      <c r="AW541" s="193">
        <f t="shared" si="336"/>
        <v>0</v>
      </c>
      <c r="AX541" s="193">
        <f t="shared" si="336"/>
        <v>0</v>
      </c>
      <c r="AY541" s="193">
        <f t="shared" si="336"/>
        <v>0</v>
      </c>
      <c r="AZ541" s="193">
        <f t="shared" si="336"/>
        <v>0</v>
      </c>
      <c r="BA541" s="193">
        <f t="shared" si="336"/>
        <v>0</v>
      </c>
      <c r="BB541" s="193">
        <f t="shared" si="336"/>
        <v>0</v>
      </c>
      <c r="BC541" s="193">
        <f t="shared" si="336"/>
        <v>0</v>
      </c>
      <c r="BD541" s="193">
        <f t="shared" si="336"/>
        <v>0</v>
      </c>
      <c r="BE541" s="193">
        <f t="shared" si="336"/>
        <v>0</v>
      </c>
      <c r="BF541" s="193">
        <f t="shared" si="336"/>
        <v>0</v>
      </c>
      <c r="BG541" s="193">
        <f t="shared" si="335"/>
        <v>0</v>
      </c>
      <c r="BH541" s="193">
        <f t="shared" si="335"/>
        <v>0</v>
      </c>
      <c r="BI541" s="193">
        <f t="shared" si="335"/>
        <v>0</v>
      </c>
      <c r="BJ541" s="193">
        <f t="shared" si="335"/>
        <v>0</v>
      </c>
      <c r="BK541" s="193">
        <f t="shared" si="335"/>
        <v>0</v>
      </c>
      <c r="BL541" s="193">
        <f t="shared" si="335"/>
        <v>0</v>
      </c>
      <c r="BM541" s="193">
        <f t="shared" si="335"/>
        <v>0</v>
      </c>
      <c r="BN541" s="193">
        <f t="shared" si="335"/>
        <v>0</v>
      </c>
      <c r="BO541" s="193">
        <f t="shared" si="335"/>
        <v>0</v>
      </c>
      <c r="BP541" s="193">
        <f t="shared" si="335"/>
        <v>0</v>
      </c>
    </row>
    <row r="542" spans="1:68" ht="15" customHeight="1" outlineLevel="1">
      <c r="A542" s="14"/>
      <c r="B542" s="383" t="s">
        <v>288</v>
      </c>
      <c r="C542" s="384"/>
      <c r="D542" s="384"/>
      <c r="E542" s="384"/>
      <c r="F542" s="384"/>
      <c r="G542" s="385"/>
      <c r="H542" s="70"/>
      <c r="I542" s="70"/>
      <c r="J542" s="70"/>
      <c r="K542" s="183">
        <v>1</v>
      </c>
      <c r="L542" s="70"/>
      <c r="M542" s="70"/>
      <c r="N542" s="71"/>
      <c r="O542" s="70">
        <v>1</v>
      </c>
      <c r="P542" s="56">
        <f t="shared" si="329"/>
        <v>0</v>
      </c>
      <c r="Q542" s="46">
        <f t="shared" si="330"/>
        <v>1</v>
      </c>
      <c r="R542" s="46"/>
      <c r="S542" s="46">
        <f>+Hoists!C$35+Hoists!C$36</f>
        <v>2</v>
      </c>
      <c r="T542" s="46">
        <f t="shared" si="331"/>
        <v>0</v>
      </c>
      <c r="U542" s="46">
        <f t="shared" si="332"/>
        <v>2</v>
      </c>
      <c r="V542" s="46">
        <f t="shared" si="338"/>
        <v>2</v>
      </c>
      <c r="W542" s="26"/>
      <c r="Y542" s="284">
        <f t="shared" si="319"/>
        <v>0</v>
      </c>
      <c r="Z542" s="57">
        <v>16</v>
      </c>
      <c r="AA542" s="193">
        <f t="shared" si="321"/>
        <v>2</v>
      </c>
      <c r="AB542" s="193">
        <f t="shared" si="337"/>
        <v>0</v>
      </c>
      <c r="AC542" s="193">
        <f t="shared" si="337"/>
        <v>0</v>
      </c>
      <c r="AD542" s="193">
        <f t="shared" si="337"/>
        <v>0</v>
      </c>
      <c r="AE542" s="193">
        <f t="shared" si="337"/>
        <v>0</v>
      </c>
      <c r="AF542" s="193">
        <f t="shared" si="337"/>
        <v>0</v>
      </c>
      <c r="AG542" s="193">
        <f t="shared" si="337"/>
        <v>0</v>
      </c>
      <c r="AH542" s="193">
        <f t="shared" si="337"/>
        <v>0</v>
      </c>
      <c r="AI542" s="193">
        <f t="shared" si="337"/>
        <v>0</v>
      </c>
      <c r="AJ542" s="193">
        <f t="shared" si="337"/>
        <v>0</v>
      </c>
      <c r="AK542" s="193">
        <f t="shared" si="337"/>
        <v>0</v>
      </c>
      <c r="AL542" s="193">
        <f t="shared" si="337"/>
        <v>0</v>
      </c>
      <c r="AM542" s="193">
        <f t="shared" si="337"/>
        <v>0</v>
      </c>
      <c r="AN542" s="193">
        <f t="shared" si="337"/>
        <v>0</v>
      </c>
      <c r="AO542" s="193">
        <f t="shared" si="337"/>
        <v>0</v>
      </c>
      <c r="AP542" s="193">
        <f t="shared" si="337"/>
        <v>0</v>
      </c>
      <c r="AQ542" s="193">
        <f t="shared" si="337"/>
        <v>0</v>
      </c>
      <c r="AR542" s="193">
        <f t="shared" si="336"/>
        <v>2</v>
      </c>
      <c r="AS542" s="193">
        <f t="shared" si="336"/>
        <v>0</v>
      </c>
      <c r="AT542" s="193">
        <f t="shared" si="336"/>
        <v>0</v>
      </c>
      <c r="AU542" s="193">
        <f t="shared" si="336"/>
        <v>0</v>
      </c>
      <c r="AV542" s="193">
        <f t="shared" si="336"/>
        <v>0</v>
      </c>
      <c r="AW542" s="193">
        <f t="shared" si="336"/>
        <v>0</v>
      </c>
      <c r="AX542" s="193">
        <f t="shared" si="336"/>
        <v>0</v>
      </c>
      <c r="AY542" s="193">
        <f t="shared" si="336"/>
        <v>0</v>
      </c>
      <c r="AZ542" s="193">
        <f t="shared" si="336"/>
        <v>0</v>
      </c>
      <c r="BA542" s="193">
        <f t="shared" si="336"/>
        <v>0</v>
      </c>
      <c r="BB542" s="193">
        <f t="shared" si="336"/>
        <v>0</v>
      </c>
      <c r="BC542" s="193">
        <f t="shared" si="336"/>
        <v>0</v>
      </c>
      <c r="BD542" s="193">
        <f t="shared" si="336"/>
        <v>0</v>
      </c>
      <c r="BE542" s="193">
        <f t="shared" si="336"/>
        <v>0</v>
      </c>
      <c r="BF542" s="193">
        <f t="shared" si="336"/>
        <v>0</v>
      </c>
      <c r="BG542" s="193">
        <f t="shared" si="335"/>
        <v>0</v>
      </c>
      <c r="BH542" s="193">
        <f t="shared" si="335"/>
        <v>0</v>
      </c>
      <c r="BI542" s="193">
        <f t="shared" si="335"/>
        <v>0</v>
      </c>
      <c r="BJ542" s="193">
        <f t="shared" si="335"/>
        <v>0</v>
      </c>
      <c r="BK542" s="193">
        <f t="shared" si="335"/>
        <v>0</v>
      </c>
      <c r="BL542" s="193">
        <f t="shared" si="335"/>
        <v>0</v>
      </c>
      <c r="BM542" s="193">
        <f t="shared" si="335"/>
        <v>0</v>
      </c>
      <c r="BN542" s="193">
        <f t="shared" si="335"/>
        <v>0</v>
      </c>
      <c r="BO542" s="193">
        <f t="shared" si="335"/>
        <v>0</v>
      </c>
      <c r="BP542" s="193">
        <f t="shared" si="335"/>
        <v>0</v>
      </c>
    </row>
    <row r="543" spans="1:68" ht="15" customHeight="1" outlineLevel="1">
      <c r="A543" s="14"/>
      <c r="B543" s="383" t="s">
        <v>274</v>
      </c>
      <c r="C543" s="384"/>
      <c r="D543" s="384"/>
      <c r="E543" s="384"/>
      <c r="F543" s="384"/>
      <c r="G543" s="385"/>
      <c r="H543" s="70"/>
      <c r="I543" s="70"/>
      <c r="J543" s="70"/>
      <c r="K543" s="183">
        <v>1</v>
      </c>
      <c r="L543" s="74">
        <f>+L531</f>
        <v>40265</v>
      </c>
      <c r="M543" s="74">
        <f>+M531</f>
        <v>40992</v>
      </c>
      <c r="N543" s="73">
        <f>(M543-L543)/365*12</f>
        <v>23.901369863013699</v>
      </c>
      <c r="O543" s="70"/>
      <c r="P543" s="56">
        <f t="shared" si="329"/>
        <v>23.901369863013699</v>
      </c>
      <c r="Q543" s="46">
        <f t="shared" si="330"/>
        <v>0</v>
      </c>
      <c r="R543" s="218">
        <v>1</v>
      </c>
      <c r="S543" s="46"/>
      <c r="T543" s="46">
        <f t="shared" si="331"/>
        <v>23.901369863013699</v>
      </c>
      <c r="U543" s="46">
        <f t="shared" si="332"/>
        <v>0</v>
      </c>
      <c r="V543" s="46">
        <f t="shared" si="338"/>
        <v>23.901369863013699</v>
      </c>
      <c r="W543" s="26"/>
      <c r="Y543" s="284">
        <f t="shared" si="319"/>
        <v>0</v>
      </c>
      <c r="Z543" s="57">
        <v>16</v>
      </c>
      <c r="AA543" s="193">
        <f t="shared" si="321"/>
        <v>23.901369863013699</v>
      </c>
      <c r="AB543" s="193">
        <f t="shared" si="337"/>
        <v>0</v>
      </c>
      <c r="AC543" s="193">
        <f t="shared" si="337"/>
        <v>0</v>
      </c>
      <c r="AD543" s="193">
        <f t="shared" si="337"/>
        <v>0</v>
      </c>
      <c r="AE543" s="193">
        <f t="shared" si="337"/>
        <v>0</v>
      </c>
      <c r="AF543" s="193">
        <f t="shared" si="337"/>
        <v>0</v>
      </c>
      <c r="AG543" s="193">
        <f t="shared" si="337"/>
        <v>0</v>
      </c>
      <c r="AH543" s="193">
        <f t="shared" si="337"/>
        <v>0</v>
      </c>
      <c r="AI543" s="193">
        <f t="shared" si="337"/>
        <v>0</v>
      </c>
      <c r="AJ543" s="193">
        <f t="shared" si="337"/>
        <v>0</v>
      </c>
      <c r="AK543" s="193">
        <f t="shared" si="337"/>
        <v>0</v>
      </c>
      <c r="AL543" s="193">
        <f t="shared" si="337"/>
        <v>0</v>
      </c>
      <c r="AM543" s="193">
        <f t="shared" si="337"/>
        <v>0</v>
      </c>
      <c r="AN543" s="193">
        <f t="shared" si="337"/>
        <v>0</v>
      </c>
      <c r="AO543" s="193">
        <f t="shared" si="337"/>
        <v>0</v>
      </c>
      <c r="AP543" s="193">
        <f t="shared" si="337"/>
        <v>0</v>
      </c>
      <c r="AQ543" s="193">
        <f t="shared" si="337"/>
        <v>0</v>
      </c>
      <c r="AR543" s="193">
        <f t="shared" si="336"/>
        <v>23.901369863013699</v>
      </c>
      <c r="AS543" s="193">
        <f t="shared" si="336"/>
        <v>0</v>
      </c>
      <c r="AT543" s="193">
        <f t="shared" si="336"/>
        <v>0</v>
      </c>
      <c r="AU543" s="193">
        <f t="shared" si="336"/>
        <v>0</v>
      </c>
      <c r="AV543" s="193">
        <f t="shared" si="336"/>
        <v>0</v>
      </c>
      <c r="AW543" s="193">
        <f t="shared" si="336"/>
        <v>0</v>
      </c>
      <c r="AX543" s="193">
        <f t="shared" si="336"/>
        <v>0</v>
      </c>
      <c r="AY543" s="193">
        <f t="shared" si="336"/>
        <v>0</v>
      </c>
      <c r="AZ543" s="193">
        <f t="shared" si="336"/>
        <v>0</v>
      </c>
      <c r="BA543" s="193">
        <f t="shared" si="336"/>
        <v>0</v>
      </c>
      <c r="BB543" s="193">
        <f t="shared" si="336"/>
        <v>0</v>
      </c>
      <c r="BC543" s="193">
        <f t="shared" si="336"/>
        <v>0</v>
      </c>
      <c r="BD543" s="193">
        <f t="shared" si="336"/>
        <v>0</v>
      </c>
      <c r="BE543" s="193">
        <f t="shared" si="336"/>
        <v>0</v>
      </c>
      <c r="BF543" s="193">
        <f t="shared" si="336"/>
        <v>0</v>
      </c>
      <c r="BG543" s="193">
        <f t="shared" si="335"/>
        <v>0</v>
      </c>
      <c r="BH543" s="193">
        <f t="shared" si="335"/>
        <v>0</v>
      </c>
      <c r="BI543" s="193">
        <f t="shared" si="335"/>
        <v>0</v>
      </c>
      <c r="BJ543" s="193">
        <f t="shared" si="335"/>
        <v>0</v>
      </c>
      <c r="BK543" s="193">
        <f t="shared" si="335"/>
        <v>0</v>
      </c>
      <c r="BL543" s="193">
        <f t="shared" si="335"/>
        <v>0</v>
      </c>
      <c r="BM543" s="193">
        <f t="shared" si="335"/>
        <v>0</v>
      </c>
      <c r="BN543" s="193">
        <f t="shared" si="335"/>
        <v>0</v>
      </c>
      <c r="BO543" s="193">
        <f t="shared" si="335"/>
        <v>0</v>
      </c>
      <c r="BP543" s="193">
        <f t="shared" si="335"/>
        <v>0</v>
      </c>
    </row>
    <row r="544" spans="1:68" ht="15" customHeight="1" outlineLevel="1">
      <c r="A544" s="14"/>
      <c r="B544" s="390" t="s">
        <v>683</v>
      </c>
      <c r="C544" s="364"/>
      <c r="D544" s="364"/>
      <c r="E544" s="364"/>
      <c r="F544" s="364"/>
      <c r="G544" s="365"/>
      <c r="H544" s="70"/>
      <c r="I544" s="70"/>
      <c r="J544" s="70"/>
      <c r="K544" s="70"/>
      <c r="L544" s="70"/>
      <c r="M544" s="70"/>
      <c r="N544" s="71"/>
      <c r="O544" s="70"/>
      <c r="P544" s="56">
        <f t="shared" si="329"/>
        <v>0</v>
      </c>
      <c r="Q544" s="46">
        <f t="shared" si="330"/>
        <v>0</v>
      </c>
      <c r="R544" s="46"/>
      <c r="S544" s="46"/>
      <c r="T544" s="46">
        <f t="shared" si="331"/>
        <v>0</v>
      </c>
      <c r="U544" s="46">
        <f t="shared" si="332"/>
        <v>0</v>
      </c>
      <c r="V544" s="46"/>
      <c r="W544" s="26"/>
      <c r="Y544" s="284">
        <f t="shared" si="319"/>
        <v>0</v>
      </c>
      <c r="Z544" s="57">
        <v>16</v>
      </c>
      <c r="AA544" s="193">
        <f t="shared" si="321"/>
        <v>0</v>
      </c>
      <c r="AB544" s="193">
        <f t="shared" si="337"/>
        <v>0</v>
      </c>
      <c r="AC544" s="193">
        <f t="shared" si="337"/>
        <v>0</v>
      </c>
      <c r="AD544" s="193">
        <f t="shared" si="337"/>
        <v>0</v>
      </c>
      <c r="AE544" s="193">
        <f t="shared" si="337"/>
        <v>0</v>
      </c>
      <c r="AF544" s="193">
        <f t="shared" si="337"/>
        <v>0</v>
      </c>
      <c r="AG544" s="193">
        <f t="shared" si="337"/>
        <v>0</v>
      </c>
      <c r="AH544" s="193">
        <f t="shared" si="337"/>
        <v>0</v>
      </c>
      <c r="AI544" s="193">
        <f t="shared" si="337"/>
        <v>0</v>
      </c>
      <c r="AJ544" s="193">
        <f t="shared" si="337"/>
        <v>0</v>
      </c>
      <c r="AK544" s="193">
        <f t="shared" si="337"/>
        <v>0</v>
      </c>
      <c r="AL544" s="193">
        <f t="shared" si="337"/>
        <v>0</v>
      </c>
      <c r="AM544" s="193">
        <f t="shared" si="337"/>
        <v>0</v>
      </c>
      <c r="AN544" s="193">
        <f t="shared" si="337"/>
        <v>0</v>
      </c>
      <c r="AO544" s="193">
        <f t="shared" si="337"/>
        <v>0</v>
      </c>
      <c r="AP544" s="193">
        <f t="shared" si="337"/>
        <v>0</v>
      </c>
      <c r="AQ544" s="193">
        <f t="shared" si="337"/>
        <v>0</v>
      </c>
      <c r="AR544" s="193">
        <f t="shared" si="336"/>
        <v>0</v>
      </c>
      <c r="AS544" s="193">
        <f t="shared" si="336"/>
        <v>0</v>
      </c>
      <c r="AT544" s="193">
        <f t="shared" si="336"/>
        <v>0</v>
      </c>
      <c r="AU544" s="193">
        <f t="shared" si="336"/>
        <v>0</v>
      </c>
      <c r="AV544" s="193">
        <f t="shared" si="336"/>
        <v>0</v>
      </c>
      <c r="AW544" s="193">
        <f t="shared" si="336"/>
        <v>0</v>
      </c>
      <c r="AX544" s="193">
        <f t="shared" si="336"/>
        <v>0</v>
      </c>
      <c r="AY544" s="193">
        <f t="shared" si="336"/>
        <v>0</v>
      </c>
      <c r="AZ544" s="193">
        <f t="shared" si="336"/>
        <v>0</v>
      </c>
      <c r="BA544" s="193">
        <f t="shared" si="336"/>
        <v>0</v>
      </c>
      <c r="BB544" s="193">
        <f t="shared" si="336"/>
        <v>0</v>
      </c>
      <c r="BC544" s="193">
        <f t="shared" si="336"/>
        <v>0</v>
      </c>
      <c r="BD544" s="193">
        <f t="shared" si="336"/>
        <v>0</v>
      </c>
      <c r="BE544" s="193">
        <f t="shared" si="336"/>
        <v>0</v>
      </c>
      <c r="BF544" s="193">
        <f t="shared" si="336"/>
        <v>0</v>
      </c>
      <c r="BG544" s="193">
        <f t="shared" ref="BG544:BP560" si="340">+IF($Z544=BG$12,$V544,0)</f>
        <v>0</v>
      </c>
      <c r="BH544" s="193">
        <f t="shared" si="340"/>
        <v>0</v>
      </c>
      <c r="BI544" s="193">
        <f t="shared" si="340"/>
        <v>0</v>
      </c>
      <c r="BJ544" s="193">
        <f t="shared" si="340"/>
        <v>0</v>
      </c>
      <c r="BK544" s="193">
        <f t="shared" si="340"/>
        <v>0</v>
      </c>
      <c r="BL544" s="193">
        <f t="shared" si="340"/>
        <v>0</v>
      </c>
      <c r="BM544" s="193">
        <f t="shared" si="340"/>
        <v>0</v>
      </c>
      <c r="BN544" s="193">
        <f t="shared" si="340"/>
        <v>0</v>
      </c>
      <c r="BO544" s="193">
        <f t="shared" si="340"/>
        <v>0</v>
      </c>
      <c r="BP544" s="193">
        <f t="shared" si="340"/>
        <v>0</v>
      </c>
    </row>
    <row r="545" spans="1:68" ht="15" customHeight="1" outlineLevel="1">
      <c r="A545" s="14"/>
      <c r="B545" s="386" t="s">
        <v>281</v>
      </c>
      <c r="C545" s="384"/>
      <c r="D545" s="384"/>
      <c r="E545" s="384"/>
      <c r="F545" s="384"/>
      <c r="G545" s="385"/>
      <c r="H545" s="70"/>
      <c r="I545" s="70"/>
      <c r="J545" s="70"/>
      <c r="K545" s="70"/>
      <c r="L545" s="70"/>
      <c r="M545" s="70"/>
      <c r="N545" s="71"/>
      <c r="O545" s="70"/>
      <c r="P545" s="56">
        <f t="shared" si="329"/>
        <v>0</v>
      </c>
      <c r="Q545" s="46">
        <f t="shared" si="330"/>
        <v>0</v>
      </c>
      <c r="R545" s="46"/>
      <c r="S545" s="46"/>
      <c r="T545" s="46">
        <f t="shared" si="331"/>
        <v>0</v>
      </c>
      <c r="U545" s="46">
        <f t="shared" si="332"/>
        <v>0</v>
      </c>
      <c r="V545" s="46">
        <f t="shared" ref="V545:V558" si="341">T545+U545</f>
        <v>0</v>
      </c>
      <c r="W545" s="26"/>
      <c r="Y545" s="284">
        <f t="shared" si="319"/>
        <v>0</v>
      </c>
      <c r="Z545" s="57">
        <v>16</v>
      </c>
      <c r="AA545" s="193">
        <f t="shared" si="321"/>
        <v>0</v>
      </c>
      <c r="AB545" s="193">
        <f t="shared" si="337"/>
        <v>0</v>
      </c>
      <c r="AC545" s="193">
        <f t="shared" si="337"/>
        <v>0</v>
      </c>
      <c r="AD545" s="193">
        <f t="shared" si="337"/>
        <v>0</v>
      </c>
      <c r="AE545" s="193">
        <f t="shared" si="337"/>
        <v>0</v>
      </c>
      <c r="AF545" s="193">
        <f t="shared" si="337"/>
        <v>0</v>
      </c>
      <c r="AG545" s="193">
        <f t="shared" si="337"/>
        <v>0</v>
      </c>
      <c r="AH545" s="193">
        <f t="shared" si="337"/>
        <v>0</v>
      </c>
      <c r="AI545" s="193">
        <f t="shared" si="337"/>
        <v>0</v>
      </c>
      <c r="AJ545" s="193">
        <f t="shared" si="337"/>
        <v>0</v>
      </c>
      <c r="AK545" s="193">
        <f t="shared" si="337"/>
        <v>0</v>
      </c>
      <c r="AL545" s="193">
        <f t="shared" si="337"/>
        <v>0</v>
      </c>
      <c r="AM545" s="193">
        <f t="shared" si="337"/>
        <v>0</v>
      </c>
      <c r="AN545" s="193">
        <f t="shared" si="337"/>
        <v>0</v>
      </c>
      <c r="AO545" s="193">
        <f t="shared" si="337"/>
        <v>0</v>
      </c>
      <c r="AP545" s="193">
        <f t="shared" si="337"/>
        <v>0</v>
      </c>
      <c r="AQ545" s="193">
        <f t="shared" ref="AQ545:BF561" si="342">+IF($Z545=AQ$12,$V545,0)</f>
        <v>0</v>
      </c>
      <c r="AR545" s="193">
        <f t="shared" si="342"/>
        <v>0</v>
      </c>
      <c r="AS545" s="193">
        <f t="shared" si="342"/>
        <v>0</v>
      </c>
      <c r="AT545" s="193">
        <f t="shared" si="342"/>
        <v>0</v>
      </c>
      <c r="AU545" s="193">
        <f t="shared" si="342"/>
        <v>0</v>
      </c>
      <c r="AV545" s="193">
        <f t="shared" si="342"/>
        <v>0</v>
      </c>
      <c r="AW545" s="193">
        <f t="shared" si="342"/>
        <v>0</v>
      </c>
      <c r="AX545" s="193">
        <f t="shared" si="342"/>
        <v>0</v>
      </c>
      <c r="AY545" s="193">
        <f t="shared" si="342"/>
        <v>0</v>
      </c>
      <c r="AZ545" s="193">
        <f t="shared" si="342"/>
        <v>0</v>
      </c>
      <c r="BA545" s="193">
        <f t="shared" si="342"/>
        <v>0</v>
      </c>
      <c r="BB545" s="193">
        <f t="shared" si="342"/>
        <v>0</v>
      </c>
      <c r="BC545" s="193">
        <f t="shared" si="342"/>
        <v>0</v>
      </c>
      <c r="BD545" s="193">
        <f t="shared" si="342"/>
        <v>0</v>
      </c>
      <c r="BE545" s="193">
        <f t="shared" si="342"/>
        <v>0</v>
      </c>
      <c r="BF545" s="193">
        <f t="shared" si="342"/>
        <v>0</v>
      </c>
      <c r="BG545" s="193">
        <f t="shared" si="340"/>
        <v>0</v>
      </c>
      <c r="BH545" s="193">
        <f t="shared" si="340"/>
        <v>0</v>
      </c>
      <c r="BI545" s="193">
        <f t="shared" si="340"/>
        <v>0</v>
      </c>
      <c r="BJ545" s="193">
        <f t="shared" si="340"/>
        <v>0</v>
      </c>
      <c r="BK545" s="193">
        <f t="shared" si="340"/>
        <v>0</v>
      </c>
      <c r="BL545" s="193">
        <f t="shared" si="340"/>
        <v>0</v>
      </c>
      <c r="BM545" s="193">
        <f t="shared" si="340"/>
        <v>0</v>
      </c>
      <c r="BN545" s="193">
        <f t="shared" si="340"/>
        <v>0</v>
      </c>
      <c r="BO545" s="193">
        <f t="shared" si="340"/>
        <v>0</v>
      </c>
      <c r="BP545" s="193">
        <f t="shared" si="340"/>
        <v>0</v>
      </c>
    </row>
    <row r="546" spans="1:68" ht="15" customHeight="1" outlineLevel="1">
      <c r="A546" s="14"/>
      <c r="B546" s="386" t="s">
        <v>492</v>
      </c>
      <c r="C546" s="384"/>
      <c r="D546" s="384"/>
      <c r="E546" s="384"/>
      <c r="F546" s="384"/>
      <c r="G546" s="385"/>
      <c r="H546" s="70"/>
      <c r="I546" s="70"/>
      <c r="J546" s="70"/>
      <c r="K546" s="183">
        <v>1</v>
      </c>
      <c r="L546" s="212">
        <f>E7+8.5*30</f>
        <v>40220</v>
      </c>
      <c r="M546" s="212">
        <f>L546+20*31</f>
        <v>40840</v>
      </c>
      <c r="N546" s="73">
        <f>(M546-L546)/365*12</f>
        <v>20.383561643835616</v>
      </c>
      <c r="O546" s="70"/>
      <c r="P546" s="56">
        <f t="shared" si="329"/>
        <v>20.383561643835616</v>
      </c>
      <c r="Q546" s="46">
        <f t="shared" si="330"/>
        <v>0</v>
      </c>
      <c r="R546" s="46">
        <f>+Hoists!D$20</f>
        <v>1</v>
      </c>
      <c r="S546" s="46"/>
      <c r="T546" s="46">
        <f t="shared" si="331"/>
        <v>20.383561643835616</v>
      </c>
      <c r="U546" s="46">
        <f t="shared" si="332"/>
        <v>0</v>
      </c>
      <c r="V546" s="46">
        <f t="shared" si="341"/>
        <v>20.383561643835616</v>
      </c>
      <c r="W546" s="26"/>
      <c r="Y546" s="284">
        <f t="shared" si="319"/>
        <v>0</v>
      </c>
      <c r="Z546" s="57">
        <v>16</v>
      </c>
      <c r="AA546" s="193">
        <f t="shared" si="321"/>
        <v>20.383561643835616</v>
      </c>
      <c r="AB546" s="193">
        <f t="shared" ref="AB546:AQ562" si="343">+IF($Z546=AB$12,$V546,0)</f>
        <v>0</v>
      </c>
      <c r="AC546" s="193">
        <f t="shared" si="343"/>
        <v>0</v>
      </c>
      <c r="AD546" s="193">
        <f t="shared" si="343"/>
        <v>0</v>
      </c>
      <c r="AE546" s="193">
        <f t="shared" si="343"/>
        <v>0</v>
      </c>
      <c r="AF546" s="193">
        <f t="shared" si="343"/>
        <v>0</v>
      </c>
      <c r="AG546" s="193">
        <f t="shared" si="343"/>
        <v>0</v>
      </c>
      <c r="AH546" s="193">
        <f t="shared" si="343"/>
        <v>0</v>
      </c>
      <c r="AI546" s="193">
        <f t="shared" si="343"/>
        <v>0</v>
      </c>
      <c r="AJ546" s="193">
        <f t="shared" si="343"/>
        <v>0</v>
      </c>
      <c r="AK546" s="193">
        <f t="shared" si="343"/>
        <v>0</v>
      </c>
      <c r="AL546" s="193">
        <f t="shared" si="343"/>
        <v>0</v>
      </c>
      <c r="AM546" s="193">
        <f t="shared" si="343"/>
        <v>0</v>
      </c>
      <c r="AN546" s="193">
        <f t="shared" si="343"/>
        <v>0</v>
      </c>
      <c r="AO546" s="193">
        <f t="shared" si="343"/>
        <v>0</v>
      </c>
      <c r="AP546" s="193">
        <f t="shared" si="343"/>
        <v>0</v>
      </c>
      <c r="AQ546" s="193">
        <f t="shared" si="343"/>
        <v>0</v>
      </c>
      <c r="AR546" s="193">
        <f t="shared" si="342"/>
        <v>20.383561643835616</v>
      </c>
      <c r="AS546" s="193">
        <f t="shared" si="342"/>
        <v>0</v>
      </c>
      <c r="AT546" s="193">
        <f t="shared" si="342"/>
        <v>0</v>
      </c>
      <c r="AU546" s="193">
        <f t="shared" si="342"/>
        <v>0</v>
      </c>
      <c r="AV546" s="193">
        <f t="shared" si="342"/>
        <v>0</v>
      </c>
      <c r="AW546" s="193">
        <f t="shared" si="342"/>
        <v>0</v>
      </c>
      <c r="AX546" s="193">
        <f t="shared" si="342"/>
        <v>0</v>
      </c>
      <c r="AY546" s="193">
        <f t="shared" si="342"/>
        <v>0</v>
      </c>
      <c r="AZ546" s="193">
        <f t="shared" si="342"/>
        <v>0</v>
      </c>
      <c r="BA546" s="193">
        <f t="shared" si="342"/>
        <v>0</v>
      </c>
      <c r="BB546" s="193">
        <f t="shared" si="342"/>
        <v>0</v>
      </c>
      <c r="BC546" s="193">
        <f t="shared" si="342"/>
        <v>0</v>
      </c>
      <c r="BD546" s="193">
        <f t="shared" si="342"/>
        <v>0</v>
      </c>
      <c r="BE546" s="193">
        <f t="shared" si="342"/>
        <v>0</v>
      </c>
      <c r="BF546" s="193">
        <f t="shared" si="342"/>
        <v>0</v>
      </c>
      <c r="BG546" s="193">
        <f t="shared" si="340"/>
        <v>0</v>
      </c>
      <c r="BH546" s="193">
        <f t="shared" si="340"/>
        <v>0</v>
      </c>
      <c r="BI546" s="193">
        <f t="shared" si="340"/>
        <v>0</v>
      </c>
      <c r="BJ546" s="193">
        <f t="shared" si="340"/>
        <v>0</v>
      </c>
      <c r="BK546" s="193">
        <f t="shared" si="340"/>
        <v>0</v>
      </c>
      <c r="BL546" s="193">
        <f t="shared" si="340"/>
        <v>0</v>
      </c>
      <c r="BM546" s="193">
        <f t="shared" si="340"/>
        <v>0</v>
      </c>
      <c r="BN546" s="193">
        <f t="shared" si="340"/>
        <v>0</v>
      </c>
      <c r="BO546" s="193">
        <f t="shared" si="340"/>
        <v>0</v>
      </c>
      <c r="BP546" s="193">
        <f t="shared" si="340"/>
        <v>0</v>
      </c>
    </row>
    <row r="547" spans="1:68" ht="15" customHeight="1" outlineLevel="1">
      <c r="A547" s="14"/>
      <c r="B547" s="386" t="s">
        <v>256</v>
      </c>
      <c r="C547" s="384"/>
      <c r="D547" s="384"/>
      <c r="E547" s="384"/>
      <c r="F547" s="384"/>
      <c r="G547" s="385"/>
      <c r="H547" s="70"/>
      <c r="I547" s="70"/>
      <c r="J547" s="70"/>
      <c r="K547" s="183">
        <v>1</v>
      </c>
      <c r="L547" s="70"/>
      <c r="M547" s="70"/>
      <c r="N547" s="71"/>
      <c r="O547" s="70">
        <v>1</v>
      </c>
      <c r="P547" s="56">
        <f t="shared" ref="P547:P561" si="344">H547*I547+K547*N547</f>
        <v>0</v>
      </c>
      <c r="Q547" s="46">
        <f t="shared" ref="Q547:Q561" si="345">H547*J547+K547*O547</f>
        <v>1</v>
      </c>
      <c r="R547" s="46"/>
      <c r="S547" s="46">
        <f>+Hoists!D$25</f>
        <v>1</v>
      </c>
      <c r="T547" s="46">
        <f t="shared" ref="T547:T573" si="346">P547*R547</f>
        <v>0</v>
      </c>
      <c r="U547" s="46">
        <f t="shared" ref="U547:U573" si="347">Q547*S547</f>
        <v>1</v>
      </c>
      <c r="V547" s="46">
        <f t="shared" si="341"/>
        <v>1</v>
      </c>
      <c r="W547" s="26"/>
      <c r="Y547" s="284">
        <f t="shared" si="319"/>
        <v>0</v>
      </c>
      <c r="Z547" s="57">
        <v>16</v>
      </c>
      <c r="AA547" s="193">
        <f t="shared" si="321"/>
        <v>1</v>
      </c>
      <c r="AB547" s="193">
        <f t="shared" si="343"/>
        <v>0</v>
      </c>
      <c r="AC547" s="193">
        <f t="shared" si="343"/>
        <v>0</v>
      </c>
      <c r="AD547" s="193">
        <f t="shared" si="343"/>
        <v>0</v>
      </c>
      <c r="AE547" s="193">
        <f t="shared" si="343"/>
        <v>0</v>
      </c>
      <c r="AF547" s="193">
        <f t="shared" si="343"/>
        <v>0</v>
      </c>
      <c r="AG547" s="193">
        <f t="shared" si="343"/>
        <v>0</v>
      </c>
      <c r="AH547" s="193">
        <f t="shared" si="343"/>
        <v>0</v>
      </c>
      <c r="AI547" s="193">
        <f t="shared" si="343"/>
        <v>0</v>
      </c>
      <c r="AJ547" s="193">
        <f t="shared" si="343"/>
        <v>0</v>
      </c>
      <c r="AK547" s="193">
        <f t="shared" si="343"/>
        <v>0</v>
      </c>
      <c r="AL547" s="193">
        <f t="shared" si="343"/>
        <v>0</v>
      </c>
      <c r="AM547" s="193">
        <f t="shared" si="343"/>
        <v>0</v>
      </c>
      <c r="AN547" s="193">
        <f t="shared" si="343"/>
        <v>0</v>
      </c>
      <c r="AO547" s="193">
        <f t="shared" si="343"/>
        <v>0</v>
      </c>
      <c r="AP547" s="193">
        <f t="shared" si="343"/>
        <v>0</v>
      </c>
      <c r="AQ547" s="193">
        <f t="shared" si="343"/>
        <v>0</v>
      </c>
      <c r="AR547" s="193">
        <f t="shared" si="342"/>
        <v>1</v>
      </c>
      <c r="AS547" s="193">
        <f t="shared" si="342"/>
        <v>0</v>
      </c>
      <c r="AT547" s="193">
        <f t="shared" si="342"/>
        <v>0</v>
      </c>
      <c r="AU547" s="193">
        <f t="shared" si="342"/>
        <v>0</v>
      </c>
      <c r="AV547" s="193">
        <f t="shared" si="342"/>
        <v>0</v>
      </c>
      <c r="AW547" s="193">
        <f t="shared" si="342"/>
        <v>0</v>
      </c>
      <c r="AX547" s="193">
        <f t="shared" si="342"/>
        <v>0</v>
      </c>
      <c r="AY547" s="193">
        <f t="shared" si="342"/>
        <v>0</v>
      </c>
      <c r="AZ547" s="193">
        <f t="shared" si="342"/>
        <v>0</v>
      </c>
      <c r="BA547" s="193">
        <f t="shared" si="342"/>
        <v>0</v>
      </c>
      <c r="BB547" s="193">
        <f t="shared" si="342"/>
        <v>0</v>
      </c>
      <c r="BC547" s="193">
        <f t="shared" si="342"/>
        <v>0</v>
      </c>
      <c r="BD547" s="193">
        <f t="shared" si="342"/>
        <v>0</v>
      </c>
      <c r="BE547" s="193">
        <f t="shared" si="342"/>
        <v>0</v>
      </c>
      <c r="BF547" s="193">
        <f t="shared" si="342"/>
        <v>0</v>
      </c>
      <c r="BG547" s="193">
        <f t="shared" si="340"/>
        <v>0</v>
      </c>
      <c r="BH547" s="193">
        <f t="shared" si="340"/>
        <v>0</v>
      </c>
      <c r="BI547" s="193">
        <f t="shared" si="340"/>
        <v>0</v>
      </c>
      <c r="BJ547" s="193">
        <f t="shared" si="340"/>
        <v>0</v>
      </c>
      <c r="BK547" s="193">
        <f t="shared" si="340"/>
        <v>0</v>
      </c>
      <c r="BL547" s="193">
        <f t="shared" si="340"/>
        <v>0</v>
      </c>
      <c r="BM547" s="193">
        <f t="shared" si="340"/>
        <v>0</v>
      </c>
      <c r="BN547" s="193">
        <f t="shared" si="340"/>
        <v>0</v>
      </c>
      <c r="BO547" s="193">
        <f t="shared" si="340"/>
        <v>0</v>
      </c>
      <c r="BP547" s="193">
        <f t="shared" si="340"/>
        <v>0</v>
      </c>
    </row>
    <row r="548" spans="1:68" ht="15" customHeight="1" outlineLevel="1">
      <c r="A548" s="14"/>
      <c r="B548" s="386" t="s">
        <v>282</v>
      </c>
      <c r="C548" s="384"/>
      <c r="D548" s="384"/>
      <c r="E548" s="384"/>
      <c r="F548" s="384"/>
      <c r="G548" s="385"/>
      <c r="H548" s="70"/>
      <c r="I548" s="70"/>
      <c r="J548" s="70"/>
      <c r="K548" s="183">
        <v>1</v>
      </c>
      <c r="L548" s="70"/>
      <c r="M548" s="70"/>
      <c r="N548" s="71"/>
      <c r="O548" s="70">
        <v>1</v>
      </c>
      <c r="P548" s="56">
        <f t="shared" si="344"/>
        <v>0</v>
      </c>
      <c r="Q548" s="46">
        <f t="shared" si="345"/>
        <v>1</v>
      </c>
      <c r="R548" s="46"/>
      <c r="S548" s="46">
        <f>+Hoists!D$26+Hoists!D$28</f>
        <v>2</v>
      </c>
      <c r="T548" s="46">
        <f t="shared" si="346"/>
        <v>0</v>
      </c>
      <c r="U548" s="46">
        <f t="shared" si="347"/>
        <v>2</v>
      </c>
      <c r="V548" s="46">
        <f t="shared" si="341"/>
        <v>2</v>
      </c>
      <c r="W548" s="26"/>
      <c r="Y548" s="284">
        <f t="shared" si="319"/>
        <v>0</v>
      </c>
      <c r="Z548" s="57">
        <v>16</v>
      </c>
      <c r="AA548" s="193">
        <f t="shared" si="321"/>
        <v>2</v>
      </c>
      <c r="AB548" s="193">
        <f t="shared" si="343"/>
        <v>0</v>
      </c>
      <c r="AC548" s="193">
        <f t="shared" si="343"/>
        <v>0</v>
      </c>
      <c r="AD548" s="193">
        <f t="shared" si="343"/>
        <v>0</v>
      </c>
      <c r="AE548" s="193">
        <f t="shared" si="343"/>
        <v>0</v>
      </c>
      <c r="AF548" s="193">
        <f t="shared" si="343"/>
        <v>0</v>
      </c>
      <c r="AG548" s="193">
        <f t="shared" si="343"/>
        <v>0</v>
      </c>
      <c r="AH548" s="193">
        <f t="shared" si="343"/>
        <v>0</v>
      </c>
      <c r="AI548" s="193">
        <f t="shared" si="343"/>
        <v>0</v>
      </c>
      <c r="AJ548" s="193">
        <f t="shared" si="343"/>
        <v>0</v>
      </c>
      <c r="AK548" s="193">
        <f t="shared" si="343"/>
        <v>0</v>
      </c>
      <c r="AL548" s="193">
        <f t="shared" si="343"/>
        <v>0</v>
      </c>
      <c r="AM548" s="193">
        <f t="shared" si="343"/>
        <v>0</v>
      </c>
      <c r="AN548" s="193">
        <f t="shared" si="343"/>
        <v>0</v>
      </c>
      <c r="AO548" s="193">
        <f t="shared" si="343"/>
        <v>0</v>
      </c>
      <c r="AP548" s="193">
        <f t="shared" si="343"/>
        <v>0</v>
      </c>
      <c r="AQ548" s="193">
        <f t="shared" si="343"/>
        <v>0</v>
      </c>
      <c r="AR548" s="193">
        <f t="shared" si="342"/>
        <v>2</v>
      </c>
      <c r="AS548" s="193">
        <f t="shared" si="342"/>
        <v>0</v>
      </c>
      <c r="AT548" s="193">
        <f t="shared" si="342"/>
        <v>0</v>
      </c>
      <c r="AU548" s="193">
        <f t="shared" si="342"/>
        <v>0</v>
      </c>
      <c r="AV548" s="193">
        <f t="shared" si="342"/>
        <v>0</v>
      </c>
      <c r="AW548" s="193">
        <f t="shared" si="342"/>
        <v>0</v>
      </c>
      <c r="AX548" s="193">
        <f t="shared" si="342"/>
        <v>0</v>
      </c>
      <c r="AY548" s="193">
        <f t="shared" si="342"/>
        <v>0</v>
      </c>
      <c r="AZ548" s="193">
        <f t="shared" si="342"/>
        <v>0</v>
      </c>
      <c r="BA548" s="193">
        <f t="shared" si="342"/>
        <v>0</v>
      </c>
      <c r="BB548" s="193">
        <f t="shared" si="342"/>
        <v>0</v>
      </c>
      <c r="BC548" s="193">
        <f t="shared" si="342"/>
        <v>0</v>
      </c>
      <c r="BD548" s="193">
        <f t="shared" si="342"/>
        <v>0</v>
      </c>
      <c r="BE548" s="193">
        <f t="shared" si="342"/>
        <v>0</v>
      </c>
      <c r="BF548" s="193">
        <f t="shared" si="342"/>
        <v>0</v>
      </c>
      <c r="BG548" s="193">
        <f t="shared" si="340"/>
        <v>0</v>
      </c>
      <c r="BH548" s="193">
        <f t="shared" si="340"/>
        <v>0</v>
      </c>
      <c r="BI548" s="193">
        <f t="shared" si="340"/>
        <v>0</v>
      </c>
      <c r="BJ548" s="193">
        <f t="shared" si="340"/>
        <v>0</v>
      </c>
      <c r="BK548" s="193">
        <f t="shared" si="340"/>
        <v>0</v>
      </c>
      <c r="BL548" s="193">
        <f t="shared" si="340"/>
        <v>0</v>
      </c>
      <c r="BM548" s="193">
        <f t="shared" si="340"/>
        <v>0</v>
      </c>
      <c r="BN548" s="193">
        <f t="shared" si="340"/>
        <v>0</v>
      </c>
      <c r="BO548" s="193">
        <f t="shared" si="340"/>
        <v>0</v>
      </c>
      <c r="BP548" s="193">
        <f t="shared" si="340"/>
        <v>0</v>
      </c>
    </row>
    <row r="549" spans="1:68" ht="15" customHeight="1" outlineLevel="1">
      <c r="A549" s="14"/>
      <c r="B549" s="386" t="s">
        <v>283</v>
      </c>
      <c r="C549" s="384"/>
      <c r="D549" s="384"/>
      <c r="E549" s="384"/>
      <c r="F549" s="384"/>
      <c r="G549" s="385"/>
      <c r="H549" s="70"/>
      <c r="I549" s="70"/>
      <c r="J549" s="70"/>
      <c r="K549" s="183">
        <v>1</v>
      </c>
      <c r="L549" s="70"/>
      <c r="M549" s="70"/>
      <c r="N549" s="71"/>
      <c r="O549" s="70">
        <v>1</v>
      </c>
      <c r="P549" s="56">
        <f t="shared" si="344"/>
        <v>0</v>
      </c>
      <c r="Q549" s="46">
        <f t="shared" si="345"/>
        <v>1</v>
      </c>
      <c r="R549" s="46"/>
      <c r="S549" s="46">
        <f>+Hoists!D$27</f>
        <v>1</v>
      </c>
      <c r="T549" s="46">
        <f t="shared" si="346"/>
        <v>0</v>
      </c>
      <c r="U549" s="46">
        <f t="shared" si="347"/>
        <v>1</v>
      </c>
      <c r="V549" s="46">
        <f t="shared" si="341"/>
        <v>1</v>
      </c>
      <c r="W549" s="26"/>
      <c r="Y549" s="284">
        <f t="shared" si="319"/>
        <v>0</v>
      </c>
      <c r="Z549" s="57">
        <v>16</v>
      </c>
      <c r="AA549" s="193">
        <f t="shared" si="321"/>
        <v>1</v>
      </c>
      <c r="AB549" s="193">
        <f t="shared" si="343"/>
        <v>0</v>
      </c>
      <c r="AC549" s="193">
        <f t="shared" si="343"/>
        <v>0</v>
      </c>
      <c r="AD549" s="193">
        <f t="shared" si="343"/>
        <v>0</v>
      </c>
      <c r="AE549" s="193">
        <f t="shared" si="343"/>
        <v>0</v>
      </c>
      <c r="AF549" s="193">
        <f t="shared" si="343"/>
        <v>0</v>
      </c>
      <c r="AG549" s="193">
        <f t="shared" si="343"/>
        <v>0</v>
      </c>
      <c r="AH549" s="193">
        <f t="shared" si="343"/>
        <v>0</v>
      </c>
      <c r="AI549" s="193">
        <f t="shared" si="343"/>
        <v>0</v>
      </c>
      <c r="AJ549" s="193">
        <f t="shared" si="343"/>
        <v>0</v>
      </c>
      <c r="AK549" s="193">
        <f t="shared" si="343"/>
        <v>0</v>
      </c>
      <c r="AL549" s="193">
        <f t="shared" si="343"/>
        <v>0</v>
      </c>
      <c r="AM549" s="193">
        <f t="shared" si="343"/>
        <v>0</v>
      </c>
      <c r="AN549" s="193">
        <f t="shared" si="343"/>
        <v>0</v>
      </c>
      <c r="AO549" s="193">
        <f t="shared" si="343"/>
        <v>0</v>
      </c>
      <c r="AP549" s="193">
        <f t="shared" si="343"/>
        <v>0</v>
      </c>
      <c r="AQ549" s="193">
        <f t="shared" si="343"/>
        <v>0</v>
      </c>
      <c r="AR549" s="193">
        <f t="shared" si="342"/>
        <v>1</v>
      </c>
      <c r="AS549" s="193">
        <f t="shared" si="342"/>
        <v>0</v>
      </c>
      <c r="AT549" s="193">
        <f t="shared" si="342"/>
        <v>0</v>
      </c>
      <c r="AU549" s="193">
        <f t="shared" si="342"/>
        <v>0</v>
      </c>
      <c r="AV549" s="193">
        <f t="shared" si="342"/>
        <v>0</v>
      </c>
      <c r="AW549" s="193">
        <f t="shared" si="342"/>
        <v>0</v>
      </c>
      <c r="AX549" s="193">
        <f t="shared" si="342"/>
        <v>0</v>
      </c>
      <c r="AY549" s="193">
        <f t="shared" si="342"/>
        <v>0</v>
      </c>
      <c r="AZ549" s="193">
        <f t="shared" si="342"/>
        <v>0</v>
      </c>
      <c r="BA549" s="193">
        <f t="shared" si="342"/>
        <v>0</v>
      </c>
      <c r="BB549" s="193">
        <f t="shared" si="342"/>
        <v>0</v>
      </c>
      <c r="BC549" s="193">
        <f t="shared" si="342"/>
        <v>0</v>
      </c>
      <c r="BD549" s="193">
        <f t="shared" si="342"/>
        <v>0</v>
      </c>
      <c r="BE549" s="193">
        <f t="shared" si="342"/>
        <v>0</v>
      </c>
      <c r="BF549" s="193">
        <f t="shared" si="342"/>
        <v>0</v>
      </c>
      <c r="BG549" s="193">
        <f t="shared" si="340"/>
        <v>0</v>
      </c>
      <c r="BH549" s="193">
        <f t="shared" si="340"/>
        <v>0</v>
      </c>
      <c r="BI549" s="193">
        <f t="shared" si="340"/>
        <v>0</v>
      </c>
      <c r="BJ549" s="193">
        <f t="shared" si="340"/>
        <v>0</v>
      </c>
      <c r="BK549" s="193">
        <f t="shared" si="340"/>
        <v>0</v>
      </c>
      <c r="BL549" s="193">
        <f t="shared" si="340"/>
        <v>0</v>
      </c>
      <c r="BM549" s="193">
        <f t="shared" si="340"/>
        <v>0</v>
      </c>
      <c r="BN549" s="193">
        <f t="shared" si="340"/>
        <v>0</v>
      </c>
      <c r="BO549" s="193">
        <f t="shared" si="340"/>
        <v>0</v>
      </c>
      <c r="BP549" s="193">
        <f t="shared" si="340"/>
        <v>0</v>
      </c>
    </row>
    <row r="550" spans="1:68" ht="15" customHeight="1" outlineLevel="1">
      <c r="A550" s="14"/>
      <c r="B550" s="386" t="s">
        <v>493</v>
      </c>
      <c r="C550" s="384"/>
      <c r="D550" s="384"/>
      <c r="E550" s="384"/>
      <c r="F550" s="384"/>
      <c r="G550" s="385"/>
      <c r="H550" s="70"/>
      <c r="I550" s="70"/>
      <c r="J550" s="70"/>
      <c r="K550" s="183">
        <v>1</v>
      </c>
      <c r="L550" s="70"/>
      <c r="M550" s="70"/>
      <c r="N550" s="71"/>
      <c r="O550" s="70">
        <v>1</v>
      </c>
      <c r="P550" s="56">
        <f t="shared" si="344"/>
        <v>0</v>
      </c>
      <c r="Q550" s="46">
        <f t="shared" si="345"/>
        <v>1</v>
      </c>
      <c r="R550" s="46"/>
      <c r="S550" s="46">
        <f>+Hoists!D$30</f>
        <v>1</v>
      </c>
      <c r="T550" s="46">
        <f t="shared" si="346"/>
        <v>0</v>
      </c>
      <c r="U550" s="46">
        <f t="shared" si="347"/>
        <v>1</v>
      </c>
      <c r="V550" s="46">
        <f t="shared" si="341"/>
        <v>1</v>
      </c>
      <c r="W550" s="26"/>
      <c r="Y550" s="284">
        <f t="shared" si="319"/>
        <v>0</v>
      </c>
      <c r="Z550" s="57">
        <v>16</v>
      </c>
      <c r="AA550" s="193">
        <f t="shared" ref="AA550:AA573" si="348">+IF(Z550="","",V550)</f>
        <v>1</v>
      </c>
      <c r="AB550" s="193">
        <f t="shared" si="343"/>
        <v>0</v>
      </c>
      <c r="AC550" s="193">
        <f t="shared" si="343"/>
        <v>0</v>
      </c>
      <c r="AD550" s="193">
        <f t="shared" si="343"/>
        <v>0</v>
      </c>
      <c r="AE550" s="193">
        <f t="shared" si="343"/>
        <v>0</v>
      </c>
      <c r="AF550" s="193">
        <f t="shared" si="343"/>
        <v>0</v>
      </c>
      <c r="AG550" s="193">
        <f t="shared" si="343"/>
        <v>0</v>
      </c>
      <c r="AH550" s="193">
        <f t="shared" si="343"/>
        <v>0</v>
      </c>
      <c r="AI550" s="193">
        <f t="shared" si="343"/>
        <v>0</v>
      </c>
      <c r="AJ550" s="193">
        <f t="shared" si="343"/>
        <v>0</v>
      </c>
      <c r="AK550" s="193">
        <f t="shared" si="343"/>
        <v>0</v>
      </c>
      <c r="AL550" s="193">
        <f t="shared" si="343"/>
        <v>0</v>
      </c>
      <c r="AM550" s="193">
        <f t="shared" si="343"/>
        <v>0</v>
      </c>
      <c r="AN550" s="193">
        <f t="shared" si="343"/>
        <v>0</v>
      </c>
      <c r="AO550" s="193">
        <f t="shared" si="343"/>
        <v>0</v>
      </c>
      <c r="AP550" s="193">
        <f t="shared" si="343"/>
        <v>0</v>
      </c>
      <c r="AQ550" s="193">
        <f t="shared" si="343"/>
        <v>0</v>
      </c>
      <c r="AR550" s="193">
        <f t="shared" si="342"/>
        <v>1</v>
      </c>
      <c r="AS550" s="193">
        <f t="shared" si="342"/>
        <v>0</v>
      </c>
      <c r="AT550" s="193">
        <f t="shared" si="342"/>
        <v>0</v>
      </c>
      <c r="AU550" s="193">
        <f t="shared" si="342"/>
        <v>0</v>
      </c>
      <c r="AV550" s="193">
        <f t="shared" si="342"/>
        <v>0</v>
      </c>
      <c r="AW550" s="193">
        <f t="shared" si="342"/>
        <v>0</v>
      </c>
      <c r="AX550" s="193">
        <f t="shared" si="342"/>
        <v>0</v>
      </c>
      <c r="AY550" s="193">
        <f t="shared" si="342"/>
        <v>0</v>
      </c>
      <c r="AZ550" s="193">
        <f t="shared" si="342"/>
        <v>0</v>
      </c>
      <c r="BA550" s="193">
        <f t="shared" si="342"/>
        <v>0</v>
      </c>
      <c r="BB550" s="193">
        <f t="shared" si="342"/>
        <v>0</v>
      </c>
      <c r="BC550" s="193">
        <f t="shared" si="342"/>
        <v>0</v>
      </c>
      <c r="BD550" s="193">
        <f t="shared" si="342"/>
        <v>0</v>
      </c>
      <c r="BE550" s="193">
        <f t="shared" si="342"/>
        <v>0</v>
      </c>
      <c r="BF550" s="193">
        <f t="shared" si="342"/>
        <v>0</v>
      </c>
      <c r="BG550" s="193">
        <f t="shared" si="340"/>
        <v>0</v>
      </c>
      <c r="BH550" s="193">
        <f t="shared" si="340"/>
        <v>0</v>
      </c>
      <c r="BI550" s="193">
        <f t="shared" si="340"/>
        <v>0</v>
      </c>
      <c r="BJ550" s="193">
        <f t="shared" si="340"/>
        <v>0</v>
      </c>
      <c r="BK550" s="193">
        <f t="shared" si="340"/>
        <v>0</v>
      </c>
      <c r="BL550" s="193">
        <f t="shared" si="340"/>
        <v>0</v>
      </c>
      <c r="BM550" s="193">
        <f t="shared" si="340"/>
        <v>0</v>
      </c>
      <c r="BN550" s="193">
        <f t="shared" si="340"/>
        <v>0</v>
      </c>
      <c r="BO550" s="193">
        <f t="shared" si="340"/>
        <v>0</v>
      </c>
      <c r="BP550" s="193">
        <f t="shared" si="340"/>
        <v>0</v>
      </c>
    </row>
    <row r="551" spans="1:68" ht="15" customHeight="1" outlineLevel="1">
      <c r="A551" s="14"/>
      <c r="B551" s="383" t="s">
        <v>725</v>
      </c>
      <c r="C551" s="384"/>
      <c r="D551" s="384"/>
      <c r="E551" s="384"/>
      <c r="F551" s="384"/>
      <c r="G551" s="385"/>
      <c r="H551" s="70"/>
      <c r="I551" s="70"/>
      <c r="J551" s="70"/>
      <c r="K551" s="183">
        <v>1</v>
      </c>
      <c r="L551" s="70"/>
      <c r="M551" s="70"/>
      <c r="N551" s="71"/>
      <c r="O551" s="70">
        <v>1</v>
      </c>
      <c r="P551" s="56"/>
      <c r="Q551" s="46">
        <f t="shared" si="345"/>
        <v>1</v>
      </c>
      <c r="R551" s="46"/>
      <c r="S551" s="46">
        <f>+Hoists!D$32</f>
        <v>1</v>
      </c>
      <c r="T551" s="46">
        <f t="shared" si="346"/>
        <v>0</v>
      </c>
      <c r="U551" s="46">
        <f t="shared" si="347"/>
        <v>1</v>
      </c>
      <c r="V551" s="46">
        <f t="shared" si="341"/>
        <v>1</v>
      </c>
      <c r="W551" s="26"/>
      <c r="Y551" s="284">
        <f t="shared" si="319"/>
        <v>0</v>
      </c>
      <c r="Z551" s="57">
        <v>16</v>
      </c>
      <c r="AA551" s="193">
        <f t="shared" si="348"/>
        <v>1</v>
      </c>
      <c r="AB551" s="193">
        <f t="shared" ref="AB551:AQ551" si="349">+IF($Z551=AB$12,$V551,0)</f>
        <v>0</v>
      </c>
      <c r="AC551" s="193">
        <f t="shared" si="349"/>
        <v>0</v>
      </c>
      <c r="AD551" s="193">
        <f t="shared" si="349"/>
        <v>0</v>
      </c>
      <c r="AE551" s="193">
        <f t="shared" si="349"/>
        <v>0</v>
      </c>
      <c r="AF551" s="193">
        <f t="shared" si="349"/>
        <v>0</v>
      </c>
      <c r="AG551" s="193">
        <f t="shared" si="349"/>
        <v>0</v>
      </c>
      <c r="AH551" s="193">
        <f t="shared" si="349"/>
        <v>0</v>
      </c>
      <c r="AI551" s="193">
        <f t="shared" si="349"/>
        <v>0</v>
      </c>
      <c r="AJ551" s="193">
        <f t="shared" si="349"/>
        <v>0</v>
      </c>
      <c r="AK551" s="193">
        <f t="shared" si="349"/>
        <v>0</v>
      </c>
      <c r="AL551" s="193">
        <f t="shared" si="349"/>
        <v>0</v>
      </c>
      <c r="AM551" s="193">
        <f t="shared" si="349"/>
        <v>0</v>
      </c>
      <c r="AN551" s="193">
        <f t="shared" si="349"/>
        <v>0</v>
      </c>
      <c r="AO551" s="193">
        <f t="shared" si="349"/>
        <v>0</v>
      </c>
      <c r="AP551" s="193">
        <f t="shared" si="349"/>
        <v>0</v>
      </c>
      <c r="AQ551" s="193">
        <f t="shared" si="349"/>
        <v>0</v>
      </c>
      <c r="AR551" s="193">
        <f t="shared" si="342"/>
        <v>1</v>
      </c>
      <c r="AS551" s="193">
        <f t="shared" si="342"/>
        <v>0</v>
      </c>
      <c r="AT551" s="193">
        <f t="shared" si="342"/>
        <v>0</v>
      </c>
      <c r="AU551" s="193">
        <f t="shared" si="342"/>
        <v>0</v>
      </c>
      <c r="AV551" s="193">
        <f t="shared" si="342"/>
        <v>0</v>
      </c>
      <c r="AW551" s="193">
        <f t="shared" si="342"/>
        <v>0</v>
      </c>
      <c r="AX551" s="193">
        <f t="shared" si="342"/>
        <v>0</v>
      </c>
      <c r="AY551" s="193">
        <f t="shared" si="342"/>
        <v>0</v>
      </c>
      <c r="AZ551" s="193">
        <f t="shared" si="342"/>
        <v>0</v>
      </c>
      <c r="BA551" s="193">
        <f t="shared" si="342"/>
        <v>0</v>
      </c>
      <c r="BB551" s="193">
        <f t="shared" si="342"/>
        <v>0</v>
      </c>
      <c r="BC551" s="193">
        <f t="shared" si="342"/>
        <v>0</v>
      </c>
      <c r="BD551" s="193">
        <f t="shared" si="342"/>
        <v>0</v>
      </c>
      <c r="BE551" s="193">
        <f t="shared" si="342"/>
        <v>0</v>
      </c>
      <c r="BF551" s="193">
        <f>+IF($Z551=BF$12,$V551,0)</f>
        <v>0</v>
      </c>
      <c r="BG551" s="193">
        <f t="shared" si="340"/>
        <v>0</v>
      </c>
      <c r="BH551" s="193">
        <f t="shared" si="340"/>
        <v>0</v>
      </c>
      <c r="BI551" s="193">
        <f t="shared" si="340"/>
        <v>0</v>
      </c>
      <c r="BJ551" s="193">
        <f t="shared" si="340"/>
        <v>0</v>
      </c>
      <c r="BK551" s="193">
        <f t="shared" si="340"/>
        <v>0</v>
      </c>
      <c r="BL551" s="193">
        <f t="shared" si="340"/>
        <v>0</v>
      </c>
      <c r="BM551" s="193">
        <f t="shared" si="340"/>
        <v>0</v>
      </c>
      <c r="BN551" s="193">
        <f t="shared" si="340"/>
        <v>0</v>
      </c>
      <c r="BO551" s="193">
        <f t="shared" si="340"/>
        <v>0</v>
      </c>
      <c r="BP551" s="193">
        <f t="shared" si="340"/>
        <v>0</v>
      </c>
    </row>
    <row r="552" spans="1:68" ht="15" customHeight="1" outlineLevel="1">
      <c r="A552" s="14"/>
      <c r="B552" s="386" t="s">
        <v>271</v>
      </c>
      <c r="C552" s="384"/>
      <c r="D552" s="384"/>
      <c r="E552" s="384"/>
      <c r="F552" s="384"/>
      <c r="G552" s="385"/>
      <c r="H552" s="70"/>
      <c r="I552" s="70"/>
      <c r="J552" s="70"/>
      <c r="K552" s="183">
        <v>1</v>
      </c>
      <c r="L552" s="70"/>
      <c r="M552" s="70"/>
      <c r="N552" s="71"/>
      <c r="O552" s="70">
        <v>1</v>
      </c>
      <c r="P552" s="56">
        <f t="shared" si="344"/>
        <v>0</v>
      </c>
      <c r="Q552" s="46">
        <f t="shared" si="345"/>
        <v>1</v>
      </c>
      <c r="R552" s="46"/>
      <c r="S552" s="46">
        <f>+Hoists!D$33</f>
        <v>1</v>
      </c>
      <c r="T552" s="46">
        <f t="shared" si="346"/>
        <v>0</v>
      </c>
      <c r="U552" s="46">
        <f t="shared" si="347"/>
        <v>1</v>
      </c>
      <c r="V552" s="46">
        <f t="shared" si="341"/>
        <v>1</v>
      </c>
      <c r="W552" s="26"/>
      <c r="Y552" s="284">
        <f t="shared" si="319"/>
        <v>0</v>
      </c>
      <c r="Z552" s="57">
        <v>16</v>
      </c>
      <c r="AA552" s="193">
        <f t="shared" si="348"/>
        <v>1</v>
      </c>
      <c r="AB552" s="193">
        <f t="shared" si="343"/>
        <v>0</v>
      </c>
      <c r="AC552" s="193">
        <f t="shared" si="343"/>
        <v>0</v>
      </c>
      <c r="AD552" s="193">
        <f t="shared" si="343"/>
        <v>0</v>
      </c>
      <c r="AE552" s="193">
        <f t="shared" si="343"/>
        <v>0</v>
      </c>
      <c r="AF552" s="193">
        <f t="shared" si="343"/>
        <v>0</v>
      </c>
      <c r="AG552" s="193">
        <f t="shared" si="343"/>
        <v>0</v>
      </c>
      <c r="AH552" s="193">
        <f t="shared" si="343"/>
        <v>0</v>
      </c>
      <c r="AI552" s="193">
        <f t="shared" si="343"/>
        <v>0</v>
      </c>
      <c r="AJ552" s="193">
        <f t="shared" si="343"/>
        <v>0</v>
      </c>
      <c r="AK552" s="193">
        <f t="shared" si="343"/>
        <v>0</v>
      </c>
      <c r="AL552" s="193">
        <f t="shared" si="343"/>
        <v>0</v>
      </c>
      <c r="AM552" s="193">
        <f t="shared" si="343"/>
        <v>0</v>
      </c>
      <c r="AN552" s="193">
        <f t="shared" si="343"/>
        <v>0</v>
      </c>
      <c r="AO552" s="193">
        <f t="shared" si="343"/>
        <v>0</v>
      </c>
      <c r="AP552" s="193">
        <f t="shared" si="343"/>
        <v>0</v>
      </c>
      <c r="AQ552" s="193">
        <f t="shared" si="343"/>
        <v>0</v>
      </c>
      <c r="AR552" s="193">
        <f t="shared" si="342"/>
        <v>1</v>
      </c>
      <c r="AS552" s="193">
        <f t="shared" si="342"/>
        <v>0</v>
      </c>
      <c r="AT552" s="193">
        <f t="shared" si="342"/>
        <v>0</v>
      </c>
      <c r="AU552" s="193">
        <f t="shared" si="342"/>
        <v>0</v>
      </c>
      <c r="AV552" s="193">
        <f t="shared" si="342"/>
        <v>0</v>
      </c>
      <c r="AW552" s="193">
        <f t="shared" si="342"/>
        <v>0</v>
      </c>
      <c r="AX552" s="193">
        <f t="shared" si="342"/>
        <v>0</v>
      </c>
      <c r="AY552" s="193">
        <f t="shared" si="342"/>
        <v>0</v>
      </c>
      <c r="AZ552" s="193">
        <f t="shared" si="342"/>
        <v>0</v>
      </c>
      <c r="BA552" s="193">
        <f t="shared" si="342"/>
        <v>0</v>
      </c>
      <c r="BB552" s="193">
        <f t="shared" si="342"/>
        <v>0</v>
      </c>
      <c r="BC552" s="193">
        <f t="shared" si="342"/>
        <v>0</v>
      </c>
      <c r="BD552" s="193">
        <f t="shared" si="342"/>
        <v>0</v>
      </c>
      <c r="BE552" s="193">
        <f t="shared" si="342"/>
        <v>0</v>
      </c>
      <c r="BF552" s="193">
        <f t="shared" si="342"/>
        <v>0</v>
      </c>
      <c r="BG552" s="193">
        <f t="shared" si="340"/>
        <v>0</v>
      </c>
      <c r="BH552" s="193">
        <f t="shared" si="340"/>
        <v>0</v>
      </c>
      <c r="BI552" s="193">
        <f t="shared" si="340"/>
        <v>0</v>
      </c>
      <c r="BJ552" s="193">
        <f t="shared" si="340"/>
        <v>0</v>
      </c>
      <c r="BK552" s="193">
        <f t="shared" si="340"/>
        <v>0</v>
      </c>
      <c r="BL552" s="193">
        <f t="shared" si="340"/>
        <v>0</v>
      </c>
      <c r="BM552" s="193">
        <f t="shared" si="340"/>
        <v>0</v>
      </c>
      <c r="BN552" s="193">
        <f t="shared" si="340"/>
        <v>0</v>
      </c>
      <c r="BO552" s="193">
        <f t="shared" si="340"/>
        <v>0</v>
      </c>
      <c r="BP552" s="193">
        <f t="shared" si="340"/>
        <v>0</v>
      </c>
    </row>
    <row r="553" spans="1:68" ht="15" customHeight="1" outlineLevel="1">
      <c r="A553" s="14"/>
      <c r="B553" s="386" t="s">
        <v>284</v>
      </c>
      <c r="C553" s="384"/>
      <c r="D553" s="384"/>
      <c r="E553" s="384"/>
      <c r="F553" s="384"/>
      <c r="G553" s="385"/>
      <c r="H553" s="70"/>
      <c r="I553" s="70"/>
      <c r="J553" s="70"/>
      <c r="K553" s="183">
        <v>1</v>
      </c>
      <c r="L553" s="70"/>
      <c r="M553" s="70"/>
      <c r="N553" s="71"/>
      <c r="O553" s="70">
        <v>1</v>
      </c>
      <c r="P553" s="56">
        <f t="shared" si="344"/>
        <v>0</v>
      </c>
      <c r="Q553" s="46">
        <f t="shared" si="345"/>
        <v>1</v>
      </c>
      <c r="R553" s="46"/>
      <c r="S553" s="46">
        <f>+Hoists!D$37+Hoists!D$34</f>
        <v>2</v>
      </c>
      <c r="T553" s="46">
        <f t="shared" si="346"/>
        <v>0</v>
      </c>
      <c r="U553" s="46">
        <f t="shared" si="347"/>
        <v>2</v>
      </c>
      <c r="V553" s="46">
        <f t="shared" si="341"/>
        <v>2</v>
      </c>
      <c r="W553" s="26"/>
      <c r="Y553" s="284">
        <f t="shared" si="319"/>
        <v>0</v>
      </c>
      <c r="Z553" s="57">
        <v>16</v>
      </c>
      <c r="AA553" s="193">
        <f t="shared" si="348"/>
        <v>2</v>
      </c>
      <c r="AB553" s="193">
        <f t="shared" si="343"/>
        <v>0</v>
      </c>
      <c r="AC553" s="193">
        <f t="shared" si="343"/>
        <v>0</v>
      </c>
      <c r="AD553" s="193">
        <f t="shared" si="343"/>
        <v>0</v>
      </c>
      <c r="AE553" s="193">
        <f t="shared" si="343"/>
        <v>0</v>
      </c>
      <c r="AF553" s="193">
        <f t="shared" si="343"/>
        <v>0</v>
      </c>
      <c r="AG553" s="193">
        <f t="shared" si="343"/>
        <v>0</v>
      </c>
      <c r="AH553" s="193">
        <f t="shared" si="343"/>
        <v>0</v>
      </c>
      <c r="AI553" s="193">
        <f t="shared" si="343"/>
        <v>0</v>
      </c>
      <c r="AJ553" s="193">
        <f t="shared" si="343"/>
        <v>0</v>
      </c>
      <c r="AK553" s="193">
        <f t="shared" si="343"/>
        <v>0</v>
      </c>
      <c r="AL553" s="193">
        <f t="shared" si="343"/>
        <v>0</v>
      </c>
      <c r="AM553" s="193">
        <f t="shared" si="343"/>
        <v>0</v>
      </c>
      <c r="AN553" s="193">
        <f t="shared" si="343"/>
        <v>0</v>
      </c>
      <c r="AO553" s="193">
        <f t="shared" si="343"/>
        <v>0</v>
      </c>
      <c r="AP553" s="193">
        <f t="shared" si="343"/>
        <v>0</v>
      </c>
      <c r="AQ553" s="193">
        <f t="shared" si="343"/>
        <v>0</v>
      </c>
      <c r="AR553" s="193">
        <f t="shared" si="342"/>
        <v>2</v>
      </c>
      <c r="AS553" s="193">
        <f t="shared" si="342"/>
        <v>0</v>
      </c>
      <c r="AT553" s="193">
        <f t="shared" si="342"/>
        <v>0</v>
      </c>
      <c r="AU553" s="193">
        <f t="shared" si="342"/>
        <v>0</v>
      </c>
      <c r="AV553" s="193">
        <f t="shared" si="342"/>
        <v>0</v>
      </c>
      <c r="AW553" s="193">
        <f t="shared" si="342"/>
        <v>0</v>
      </c>
      <c r="AX553" s="193">
        <f t="shared" si="342"/>
        <v>0</v>
      </c>
      <c r="AY553" s="193">
        <f t="shared" si="342"/>
        <v>0</v>
      </c>
      <c r="AZ553" s="193">
        <f t="shared" si="342"/>
        <v>0</v>
      </c>
      <c r="BA553" s="193">
        <f t="shared" si="342"/>
        <v>0</v>
      </c>
      <c r="BB553" s="193">
        <f t="shared" si="342"/>
        <v>0</v>
      </c>
      <c r="BC553" s="193">
        <f t="shared" si="342"/>
        <v>0</v>
      </c>
      <c r="BD553" s="193">
        <f t="shared" si="342"/>
        <v>0</v>
      </c>
      <c r="BE553" s="193">
        <f t="shared" si="342"/>
        <v>0</v>
      </c>
      <c r="BF553" s="193">
        <f t="shared" si="342"/>
        <v>0</v>
      </c>
      <c r="BG553" s="193">
        <f t="shared" si="340"/>
        <v>0</v>
      </c>
      <c r="BH553" s="193">
        <f t="shared" si="340"/>
        <v>0</v>
      </c>
      <c r="BI553" s="193">
        <f t="shared" si="340"/>
        <v>0</v>
      </c>
      <c r="BJ553" s="193">
        <f t="shared" si="340"/>
        <v>0</v>
      </c>
      <c r="BK553" s="193">
        <f t="shared" si="340"/>
        <v>0</v>
      </c>
      <c r="BL553" s="193">
        <f t="shared" si="340"/>
        <v>0</v>
      </c>
      <c r="BM553" s="193">
        <f t="shared" si="340"/>
        <v>0</v>
      </c>
      <c r="BN553" s="193">
        <f t="shared" si="340"/>
        <v>0</v>
      </c>
      <c r="BO553" s="193">
        <f t="shared" si="340"/>
        <v>0</v>
      </c>
      <c r="BP553" s="193">
        <f t="shared" si="340"/>
        <v>0</v>
      </c>
    </row>
    <row r="554" spans="1:68" ht="15" customHeight="1" outlineLevel="1">
      <c r="A554" s="14"/>
      <c r="B554" s="386" t="s">
        <v>285</v>
      </c>
      <c r="C554" s="384"/>
      <c r="D554" s="384"/>
      <c r="E554" s="384"/>
      <c r="F554" s="384"/>
      <c r="G554" s="385"/>
      <c r="H554" s="70"/>
      <c r="I554" s="70"/>
      <c r="J554" s="70"/>
      <c r="K554" s="183">
        <v>1</v>
      </c>
      <c r="L554" s="70"/>
      <c r="M554" s="70"/>
      <c r="N554" s="71"/>
      <c r="O554" s="70">
        <v>1</v>
      </c>
      <c r="P554" s="56">
        <f t="shared" si="344"/>
        <v>0</v>
      </c>
      <c r="Q554" s="46">
        <f t="shared" si="345"/>
        <v>1</v>
      </c>
      <c r="R554" s="46"/>
      <c r="S554" s="46">
        <f>+Hoists!D$31</f>
        <v>1</v>
      </c>
      <c r="T554" s="46">
        <f t="shared" si="346"/>
        <v>0</v>
      </c>
      <c r="U554" s="46">
        <f t="shared" si="347"/>
        <v>1</v>
      </c>
      <c r="V554" s="46">
        <f t="shared" si="341"/>
        <v>1</v>
      </c>
      <c r="W554" s="26"/>
      <c r="Y554" s="284">
        <f t="shared" si="319"/>
        <v>0</v>
      </c>
      <c r="Z554" s="57">
        <v>16</v>
      </c>
      <c r="AA554" s="193">
        <f t="shared" si="348"/>
        <v>1</v>
      </c>
      <c r="AB554" s="193">
        <f t="shared" si="343"/>
        <v>0</v>
      </c>
      <c r="AC554" s="193">
        <f t="shared" si="343"/>
        <v>0</v>
      </c>
      <c r="AD554" s="193">
        <f t="shared" si="343"/>
        <v>0</v>
      </c>
      <c r="AE554" s="193">
        <f t="shared" si="343"/>
        <v>0</v>
      </c>
      <c r="AF554" s="193">
        <f t="shared" si="343"/>
        <v>0</v>
      </c>
      <c r="AG554" s="193">
        <f t="shared" si="343"/>
        <v>0</v>
      </c>
      <c r="AH554" s="193">
        <f t="shared" si="343"/>
        <v>0</v>
      </c>
      <c r="AI554" s="193">
        <f t="shared" si="343"/>
        <v>0</v>
      </c>
      <c r="AJ554" s="193">
        <f t="shared" si="343"/>
        <v>0</v>
      </c>
      <c r="AK554" s="193">
        <f t="shared" si="343"/>
        <v>0</v>
      </c>
      <c r="AL554" s="193">
        <f t="shared" si="343"/>
        <v>0</v>
      </c>
      <c r="AM554" s="193">
        <f t="shared" si="343"/>
        <v>0</v>
      </c>
      <c r="AN554" s="193">
        <f t="shared" si="343"/>
        <v>0</v>
      </c>
      <c r="AO554" s="193">
        <f t="shared" si="343"/>
        <v>0</v>
      </c>
      <c r="AP554" s="193">
        <f t="shared" si="343"/>
        <v>0</v>
      </c>
      <c r="AQ554" s="193">
        <f t="shared" si="343"/>
        <v>0</v>
      </c>
      <c r="AR554" s="193">
        <f t="shared" si="342"/>
        <v>1</v>
      </c>
      <c r="AS554" s="193">
        <f t="shared" si="342"/>
        <v>0</v>
      </c>
      <c r="AT554" s="193">
        <f t="shared" si="342"/>
        <v>0</v>
      </c>
      <c r="AU554" s="193">
        <f t="shared" si="342"/>
        <v>0</v>
      </c>
      <c r="AV554" s="193">
        <f t="shared" si="342"/>
        <v>0</v>
      </c>
      <c r="AW554" s="193">
        <f t="shared" si="342"/>
        <v>0</v>
      </c>
      <c r="AX554" s="193">
        <f t="shared" si="342"/>
        <v>0</v>
      </c>
      <c r="AY554" s="193">
        <f t="shared" si="342"/>
        <v>0</v>
      </c>
      <c r="AZ554" s="193">
        <f t="shared" si="342"/>
        <v>0</v>
      </c>
      <c r="BA554" s="193">
        <f t="shared" si="342"/>
        <v>0</v>
      </c>
      <c r="BB554" s="193">
        <f t="shared" si="342"/>
        <v>0</v>
      </c>
      <c r="BC554" s="193">
        <f t="shared" si="342"/>
        <v>0</v>
      </c>
      <c r="BD554" s="193">
        <f t="shared" si="342"/>
        <v>0</v>
      </c>
      <c r="BE554" s="193">
        <f t="shared" si="342"/>
        <v>0</v>
      </c>
      <c r="BF554" s="193">
        <f t="shared" si="342"/>
        <v>0</v>
      </c>
      <c r="BG554" s="193">
        <f t="shared" si="340"/>
        <v>0</v>
      </c>
      <c r="BH554" s="193">
        <f t="shared" si="340"/>
        <v>0</v>
      </c>
      <c r="BI554" s="193">
        <f t="shared" si="340"/>
        <v>0</v>
      </c>
      <c r="BJ554" s="193">
        <f t="shared" si="340"/>
        <v>0</v>
      </c>
      <c r="BK554" s="193">
        <f t="shared" si="340"/>
        <v>0</v>
      </c>
      <c r="BL554" s="193">
        <f t="shared" si="340"/>
        <v>0</v>
      </c>
      <c r="BM554" s="193">
        <f t="shared" si="340"/>
        <v>0</v>
      </c>
      <c r="BN554" s="193">
        <f t="shared" si="340"/>
        <v>0</v>
      </c>
      <c r="BO554" s="193">
        <f t="shared" si="340"/>
        <v>0</v>
      </c>
      <c r="BP554" s="193">
        <f t="shared" si="340"/>
        <v>0</v>
      </c>
    </row>
    <row r="555" spans="1:68" ht="15" customHeight="1" outlineLevel="1">
      <c r="A555" s="14"/>
      <c r="B555" s="386" t="s">
        <v>286</v>
      </c>
      <c r="C555" s="384"/>
      <c r="D555" s="384"/>
      <c r="E555" s="384"/>
      <c r="F555" s="384"/>
      <c r="G555" s="385"/>
      <c r="H555" s="70"/>
      <c r="I555" s="70"/>
      <c r="J555" s="70"/>
      <c r="K555" s="183">
        <v>1</v>
      </c>
      <c r="L555" s="70"/>
      <c r="M555" s="70"/>
      <c r="N555" s="71"/>
      <c r="O555" s="70">
        <v>1</v>
      </c>
      <c r="P555" s="56">
        <f t="shared" si="344"/>
        <v>0</v>
      </c>
      <c r="Q555" s="46">
        <f t="shared" si="345"/>
        <v>1</v>
      </c>
      <c r="R555" s="46"/>
      <c r="S555" s="46">
        <f>+Hoists!D$29</f>
        <v>1</v>
      </c>
      <c r="T555" s="46">
        <f t="shared" si="346"/>
        <v>0</v>
      </c>
      <c r="U555" s="46">
        <f t="shared" si="347"/>
        <v>1</v>
      </c>
      <c r="V555" s="46">
        <f t="shared" si="341"/>
        <v>1</v>
      </c>
      <c r="W555" s="26"/>
      <c r="Y555" s="284">
        <f t="shared" si="319"/>
        <v>0</v>
      </c>
      <c r="Z555" s="57">
        <v>16</v>
      </c>
      <c r="AA555" s="193">
        <f t="shared" si="348"/>
        <v>1</v>
      </c>
      <c r="AB555" s="193">
        <f t="shared" si="343"/>
        <v>0</v>
      </c>
      <c r="AC555" s="193">
        <f t="shared" si="343"/>
        <v>0</v>
      </c>
      <c r="AD555" s="193">
        <f t="shared" si="343"/>
        <v>0</v>
      </c>
      <c r="AE555" s="193">
        <f t="shared" si="343"/>
        <v>0</v>
      </c>
      <c r="AF555" s="193">
        <f t="shared" si="343"/>
        <v>0</v>
      </c>
      <c r="AG555" s="193">
        <f t="shared" si="343"/>
        <v>0</v>
      </c>
      <c r="AH555" s="193">
        <f t="shared" si="343"/>
        <v>0</v>
      </c>
      <c r="AI555" s="193">
        <f t="shared" si="343"/>
        <v>0</v>
      </c>
      <c r="AJ555" s="193">
        <f t="shared" si="343"/>
        <v>0</v>
      </c>
      <c r="AK555" s="193">
        <f t="shared" si="343"/>
        <v>0</v>
      </c>
      <c r="AL555" s="193">
        <f t="shared" si="343"/>
        <v>0</v>
      </c>
      <c r="AM555" s="193">
        <f t="shared" si="343"/>
        <v>0</v>
      </c>
      <c r="AN555" s="193">
        <f t="shared" si="343"/>
        <v>0</v>
      </c>
      <c r="AO555" s="193">
        <f t="shared" si="343"/>
        <v>0</v>
      </c>
      <c r="AP555" s="193">
        <f t="shared" si="343"/>
        <v>0</v>
      </c>
      <c r="AQ555" s="193">
        <f t="shared" si="343"/>
        <v>0</v>
      </c>
      <c r="AR555" s="193">
        <f t="shared" si="342"/>
        <v>1</v>
      </c>
      <c r="AS555" s="193">
        <f t="shared" si="342"/>
        <v>0</v>
      </c>
      <c r="AT555" s="193">
        <f t="shared" si="342"/>
        <v>0</v>
      </c>
      <c r="AU555" s="193">
        <f t="shared" si="342"/>
        <v>0</v>
      </c>
      <c r="AV555" s="193">
        <f t="shared" si="342"/>
        <v>0</v>
      </c>
      <c r="AW555" s="193">
        <f t="shared" si="342"/>
        <v>0</v>
      </c>
      <c r="AX555" s="193">
        <f t="shared" si="342"/>
        <v>0</v>
      </c>
      <c r="AY555" s="193">
        <f t="shared" si="342"/>
        <v>0</v>
      </c>
      <c r="AZ555" s="193">
        <f t="shared" si="342"/>
        <v>0</v>
      </c>
      <c r="BA555" s="193">
        <f t="shared" si="342"/>
        <v>0</v>
      </c>
      <c r="BB555" s="193">
        <f t="shared" si="342"/>
        <v>0</v>
      </c>
      <c r="BC555" s="193">
        <f t="shared" si="342"/>
        <v>0</v>
      </c>
      <c r="BD555" s="193">
        <f t="shared" si="342"/>
        <v>0</v>
      </c>
      <c r="BE555" s="193">
        <f t="shared" si="342"/>
        <v>0</v>
      </c>
      <c r="BF555" s="193">
        <f t="shared" si="342"/>
        <v>0</v>
      </c>
      <c r="BG555" s="193">
        <f t="shared" si="340"/>
        <v>0</v>
      </c>
      <c r="BH555" s="193">
        <f t="shared" si="340"/>
        <v>0</v>
      </c>
      <c r="BI555" s="193">
        <f t="shared" si="340"/>
        <v>0</v>
      </c>
      <c r="BJ555" s="193">
        <f t="shared" si="340"/>
        <v>0</v>
      </c>
      <c r="BK555" s="193">
        <f t="shared" si="340"/>
        <v>0</v>
      </c>
      <c r="BL555" s="193">
        <f t="shared" si="340"/>
        <v>0</v>
      </c>
      <c r="BM555" s="193">
        <f t="shared" si="340"/>
        <v>0</v>
      </c>
      <c r="BN555" s="193">
        <f t="shared" si="340"/>
        <v>0</v>
      </c>
      <c r="BO555" s="193">
        <f t="shared" si="340"/>
        <v>0</v>
      </c>
      <c r="BP555" s="193">
        <f t="shared" si="340"/>
        <v>0</v>
      </c>
    </row>
    <row r="556" spans="1:68" ht="15" customHeight="1" outlineLevel="1">
      <c r="A556" s="14"/>
      <c r="B556" s="386" t="s">
        <v>287</v>
      </c>
      <c r="C556" s="384"/>
      <c r="D556" s="384"/>
      <c r="E556" s="384"/>
      <c r="F556" s="384"/>
      <c r="G556" s="385"/>
      <c r="H556" s="70"/>
      <c r="I556" s="70"/>
      <c r="J556" s="70"/>
      <c r="K556" s="183">
        <v>1</v>
      </c>
      <c r="L556" s="70"/>
      <c r="M556" s="70"/>
      <c r="N556" s="71"/>
      <c r="O556" s="70">
        <v>1</v>
      </c>
      <c r="P556" s="56">
        <f t="shared" si="344"/>
        <v>0</v>
      </c>
      <c r="Q556" s="46">
        <f t="shared" si="345"/>
        <v>1</v>
      </c>
      <c r="R556" s="46"/>
      <c r="S556" s="46">
        <f>+Hoists!D$39</f>
        <v>1</v>
      </c>
      <c r="T556" s="46">
        <f t="shared" si="346"/>
        <v>0</v>
      </c>
      <c r="U556" s="46">
        <f t="shared" si="347"/>
        <v>1</v>
      </c>
      <c r="V556" s="46">
        <f t="shared" si="341"/>
        <v>1</v>
      </c>
      <c r="W556" s="26"/>
      <c r="Y556" s="284">
        <f t="shared" si="319"/>
        <v>0</v>
      </c>
      <c r="Z556" s="57">
        <v>16</v>
      </c>
      <c r="AA556" s="193">
        <f t="shared" si="348"/>
        <v>1</v>
      </c>
      <c r="AB556" s="193">
        <f t="shared" si="343"/>
        <v>0</v>
      </c>
      <c r="AC556" s="193">
        <f t="shared" si="343"/>
        <v>0</v>
      </c>
      <c r="AD556" s="193">
        <f t="shared" si="343"/>
        <v>0</v>
      </c>
      <c r="AE556" s="193">
        <f t="shared" si="343"/>
        <v>0</v>
      </c>
      <c r="AF556" s="193">
        <f t="shared" si="343"/>
        <v>0</v>
      </c>
      <c r="AG556" s="193">
        <f t="shared" si="343"/>
        <v>0</v>
      </c>
      <c r="AH556" s="193">
        <f t="shared" si="343"/>
        <v>0</v>
      </c>
      <c r="AI556" s="193">
        <f t="shared" si="343"/>
        <v>0</v>
      </c>
      <c r="AJ556" s="193">
        <f t="shared" si="343"/>
        <v>0</v>
      </c>
      <c r="AK556" s="193">
        <f t="shared" si="343"/>
        <v>0</v>
      </c>
      <c r="AL556" s="193">
        <f t="shared" si="343"/>
        <v>0</v>
      </c>
      <c r="AM556" s="193">
        <f t="shared" si="343"/>
        <v>0</v>
      </c>
      <c r="AN556" s="193">
        <f t="shared" si="343"/>
        <v>0</v>
      </c>
      <c r="AO556" s="193">
        <f t="shared" si="343"/>
        <v>0</v>
      </c>
      <c r="AP556" s="193">
        <f t="shared" si="343"/>
        <v>0</v>
      </c>
      <c r="AQ556" s="193">
        <f t="shared" si="343"/>
        <v>0</v>
      </c>
      <c r="AR556" s="193">
        <f t="shared" si="342"/>
        <v>1</v>
      </c>
      <c r="AS556" s="193">
        <f t="shared" si="342"/>
        <v>0</v>
      </c>
      <c r="AT556" s="193">
        <f t="shared" si="342"/>
        <v>0</v>
      </c>
      <c r="AU556" s="193">
        <f t="shared" si="342"/>
        <v>0</v>
      </c>
      <c r="AV556" s="193">
        <f t="shared" si="342"/>
        <v>0</v>
      </c>
      <c r="AW556" s="193">
        <f t="shared" si="342"/>
        <v>0</v>
      </c>
      <c r="AX556" s="193">
        <f t="shared" si="342"/>
        <v>0</v>
      </c>
      <c r="AY556" s="193">
        <f t="shared" si="342"/>
        <v>0</v>
      </c>
      <c r="AZ556" s="193">
        <f t="shared" si="342"/>
        <v>0</v>
      </c>
      <c r="BA556" s="193">
        <f t="shared" si="342"/>
        <v>0</v>
      </c>
      <c r="BB556" s="193">
        <f t="shared" si="342"/>
        <v>0</v>
      </c>
      <c r="BC556" s="193">
        <f t="shared" si="342"/>
        <v>0</v>
      </c>
      <c r="BD556" s="193">
        <f t="shared" si="342"/>
        <v>0</v>
      </c>
      <c r="BE556" s="193">
        <f t="shared" si="342"/>
        <v>0</v>
      </c>
      <c r="BF556" s="193">
        <f t="shared" si="342"/>
        <v>0</v>
      </c>
      <c r="BG556" s="193">
        <f t="shared" si="340"/>
        <v>0</v>
      </c>
      <c r="BH556" s="193">
        <f t="shared" si="340"/>
        <v>0</v>
      </c>
      <c r="BI556" s="193">
        <f t="shared" si="340"/>
        <v>0</v>
      </c>
      <c r="BJ556" s="193">
        <f t="shared" si="340"/>
        <v>0</v>
      </c>
      <c r="BK556" s="193">
        <f t="shared" si="340"/>
        <v>0</v>
      </c>
      <c r="BL556" s="193">
        <f t="shared" si="340"/>
        <v>0</v>
      </c>
      <c r="BM556" s="193">
        <f t="shared" si="340"/>
        <v>0</v>
      </c>
      <c r="BN556" s="193">
        <f t="shared" si="340"/>
        <v>0</v>
      </c>
      <c r="BO556" s="193">
        <f t="shared" si="340"/>
        <v>0</v>
      </c>
      <c r="BP556" s="193">
        <f t="shared" si="340"/>
        <v>0</v>
      </c>
    </row>
    <row r="557" spans="1:68" ht="15" customHeight="1" outlineLevel="1">
      <c r="A557" s="14"/>
      <c r="B557" s="383" t="s">
        <v>288</v>
      </c>
      <c r="C557" s="384"/>
      <c r="D557" s="384"/>
      <c r="E557" s="384"/>
      <c r="F557" s="384"/>
      <c r="G557" s="385"/>
      <c r="H557" s="70"/>
      <c r="I557" s="70"/>
      <c r="J557" s="70"/>
      <c r="K557" s="183">
        <v>1</v>
      </c>
      <c r="L557" s="70"/>
      <c r="M557" s="70"/>
      <c r="N557" s="71"/>
      <c r="O557" s="70">
        <v>1</v>
      </c>
      <c r="P557" s="56">
        <f t="shared" si="344"/>
        <v>0</v>
      </c>
      <c r="Q557" s="46">
        <f t="shared" si="345"/>
        <v>1</v>
      </c>
      <c r="R557" s="46"/>
      <c r="S557" s="46">
        <f>+Hoists!D$35+Hoists!D$36</f>
        <v>2</v>
      </c>
      <c r="T557" s="46">
        <f t="shared" si="346"/>
        <v>0</v>
      </c>
      <c r="U557" s="46">
        <f t="shared" si="347"/>
        <v>2</v>
      </c>
      <c r="V557" s="46">
        <f t="shared" si="341"/>
        <v>2</v>
      </c>
      <c r="W557" s="26"/>
      <c r="Y557" s="284">
        <f t="shared" si="319"/>
        <v>0</v>
      </c>
      <c r="Z557" s="57">
        <v>16</v>
      </c>
      <c r="AA557" s="193">
        <f t="shared" si="348"/>
        <v>2</v>
      </c>
      <c r="AB557" s="193">
        <f t="shared" si="343"/>
        <v>0</v>
      </c>
      <c r="AC557" s="193">
        <f t="shared" si="343"/>
        <v>0</v>
      </c>
      <c r="AD557" s="193">
        <f t="shared" si="343"/>
        <v>0</v>
      </c>
      <c r="AE557" s="193">
        <f t="shared" si="343"/>
        <v>0</v>
      </c>
      <c r="AF557" s="193">
        <f t="shared" si="343"/>
        <v>0</v>
      </c>
      <c r="AG557" s="193">
        <f t="shared" si="343"/>
        <v>0</v>
      </c>
      <c r="AH557" s="193">
        <f t="shared" si="343"/>
        <v>0</v>
      </c>
      <c r="AI557" s="193">
        <f t="shared" si="343"/>
        <v>0</v>
      </c>
      <c r="AJ557" s="193">
        <f t="shared" si="343"/>
        <v>0</v>
      </c>
      <c r="AK557" s="193">
        <f t="shared" si="343"/>
        <v>0</v>
      </c>
      <c r="AL557" s="193">
        <f t="shared" si="343"/>
        <v>0</v>
      </c>
      <c r="AM557" s="193">
        <f t="shared" si="343"/>
        <v>0</v>
      </c>
      <c r="AN557" s="193">
        <f t="shared" si="343"/>
        <v>0</v>
      </c>
      <c r="AO557" s="193">
        <f t="shared" si="343"/>
        <v>0</v>
      </c>
      <c r="AP557" s="193">
        <f t="shared" si="343"/>
        <v>0</v>
      </c>
      <c r="AQ557" s="193">
        <f t="shared" si="343"/>
        <v>0</v>
      </c>
      <c r="AR557" s="193">
        <f t="shared" si="342"/>
        <v>2</v>
      </c>
      <c r="AS557" s="193">
        <f t="shared" si="342"/>
        <v>0</v>
      </c>
      <c r="AT557" s="193">
        <f t="shared" si="342"/>
        <v>0</v>
      </c>
      <c r="AU557" s="193">
        <f t="shared" si="342"/>
        <v>0</v>
      </c>
      <c r="AV557" s="193">
        <f t="shared" si="342"/>
        <v>0</v>
      </c>
      <c r="AW557" s="193">
        <f t="shared" si="342"/>
        <v>0</v>
      </c>
      <c r="AX557" s="193">
        <f t="shared" si="342"/>
        <v>0</v>
      </c>
      <c r="AY557" s="193">
        <f t="shared" si="342"/>
        <v>0</v>
      </c>
      <c r="AZ557" s="193">
        <f t="shared" si="342"/>
        <v>0</v>
      </c>
      <c r="BA557" s="193">
        <f t="shared" si="342"/>
        <v>0</v>
      </c>
      <c r="BB557" s="193">
        <f t="shared" si="342"/>
        <v>0</v>
      </c>
      <c r="BC557" s="193">
        <f t="shared" si="342"/>
        <v>0</v>
      </c>
      <c r="BD557" s="193">
        <f t="shared" si="342"/>
        <v>0</v>
      </c>
      <c r="BE557" s="193">
        <f t="shared" si="342"/>
        <v>0</v>
      </c>
      <c r="BF557" s="193">
        <f t="shared" si="342"/>
        <v>0</v>
      </c>
      <c r="BG557" s="193">
        <f t="shared" si="340"/>
        <v>0</v>
      </c>
      <c r="BH557" s="193">
        <f t="shared" si="340"/>
        <v>0</v>
      </c>
      <c r="BI557" s="193">
        <f t="shared" si="340"/>
        <v>0</v>
      </c>
      <c r="BJ557" s="193">
        <f t="shared" si="340"/>
        <v>0</v>
      </c>
      <c r="BK557" s="193">
        <f t="shared" si="340"/>
        <v>0</v>
      </c>
      <c r="BL557" s="193">
        <f t="shared" si="340"/>
        <v>0</v>
      </c>
      <c r="BM557" s="193">
        <f t="shared" si="340"/>
        <v>0</v>
      </c>
      <c r="BN557" s="193">
        <f t="shared" si="340"/>
        <v>0</v>
      </c>
      <c r="BO557" s="193">
        <f t="shared" si="340"/>
        <v>0</v>
      </c>
      <c r="BP557" s="193">
        <f t="shared" si="340"/>
        <v>0</v>
      </c>
    </row>
    <row r="558" spans="1:68" ht="15" customHeight="1" outlineLevel="1">
      <c r="A558" s="14"/>
      <c r="B558" s="383" t="s">
        <v>274</v>
      </c>
      <c r="C558" s="384"/>
      <c r="D558" s="384"/>
      <c r="E558" s="384"/>
      <c r="F558" s="384"/>
      <c r="G558" s="385"/>
      <c r="H558" s="70"/>
      <c r="I558" s="70"/>
      <c r="J558" s="70"/>
      <c r="K558" s="183">
        <v>1</v>
      </c>
      <c r="L558" s="74">
        <f>+L546</f>
        <v>40220</v>
      </c>
      <c r="M558" s="74">
        <f>+M546</f>
        <v>40840</v>
      </c>
      <c r="N558" s="73">
        <f>(M558-L558)/365*12</f>
        <v>20.383561643835616</v>
      </c>
      <c r="O558" s="70"/>
      <c r="P558" s="56">
        <f t="shared" si="344"/>
        <v>20.383561643835616</v>
      </c>
      <c r="Q558" s="46">
        <f t="shared" si="345"/>
        <v>0</v>
      </c>
      <c r="R558" s="218">
        <v>1</v>
      </c>
      <c r="S558" s="46"/>
      <c r="T558" s="46">
        <f t="shared" si="346"/>
        <v>20.383561643835616</v>
      </c>
      <c r="U558" s="46">
        <f t="shared" si="347"/>
        <v>0</v>
      </c>
      <c r="V558" s="46">
        <f t="shared" si="341"/>
        <v>20.383561643835616</v>
      </c>
      <c r="W558" s="26"/>
      <c r="Y558" s="284">
        <f t="shared" ref="Y558:Y573" si="350">+V558-AA558</f>
        <v>0</v>
      </c>
      <c r="Z558" s="57">
        <v>16</v>
      </c>
      <c r="AA558" s="193">
        <f t="shared" si="348"/>
        <v>20.383561643835616</v>
      </c>
      <c r="AB558" s="193">
        <f t="shared" si="343"/>
        <v>0</v>
      </c>
      <c r="AC558" s="193">
        <f t="shared" si="343"/>
        <v>0</v>
      </c>
      <c r="AD558" s="193">
        <f t="shared" si="343"/>
        <v>0</v>
      </c>
      <c r="AE558" s="193">
        <f t="shared" si="343"/>
        <v>0</v>
      </c>
      <c r="AF558" s="193">
        <f t="shared" si="343"/>
        <v>0</v>
      </c>
      <c r="AG558" s="193">
        <f t="shared" si="343"/>
        <v>0</v>
      </c>
      <c r="AH558" s="193">
        <f t="shared" si="343"/>
        <v>0</v>
      </c>
      <c r="AI558" s="193">
        <f t="shared" si="343"/>
        <v>0</v>
      </c>
      <c r="AJ558" s="193">
        <f t="shared" si="343"/>
        <v>0</v>
      </c>
      <c r="AK558" s="193">
        <f t="shared" si="343"/>
        <v>0</v>
      </c>
      <c r="AL558" s="193">
        <f t="shared" si="343"/>
        <v>0</v>
      </c>
      <c r="AM558" s="193">
        <f t="shared" si="343"/>
        <v>0</v>
      </c>
      <c r="AN558" s="193">
        <f t="shared" si="343"/>
        <v>0</v>
      </c>
      <c r="AO558" s="193">
        <f t="shared" si="343"/>
        <v>0</v>
      </c>
      <c r="AP558" s="193">
        <f t="shared" si="343"/>
        <v>0</v>
      </c>
      <c r="AQ558" s="193">
        <f t="shared" si="343"/>
        <v>0</v>
      </c>
      <c r="AR558" s="193">
        <f t="shared" si="342"/>
        <v>20.383561643835616</v>
      </c>
      <c r="AS558" s="193">
        <f t="shared" si="342"/>
        <v>0</v>
      </c>
      <c r="AT558" s="193">
        <f t="shared" si="342"/>
        <v>0</v>
      </c>
      <c r="AU558" s="193">
        <f t="shared" si="342"/>
        <v>0</v>
      </c>
      <c r="AV558" s="193">
        <f t="shared" si="342"/>
        <v>0</v>
      </c>
      <c r="AW558" s="193">
        <f t="shared" si="342"/>
        <v>0</v>
      </c>
      <c r="AX558" s="193">
        <f t="shared" si="342"/>
        <v>0</v>
      </c>
      <c r="AY558" s="193">
        <f t="shared" si="342"/>
        <v>0</v>
      </c>
      <c r="AZ558" s="193">
        <f t="shared" si="342"/>
        <v>0</v>
      </c>
      <c r="BA558" s="193">
        <f t="shared" si="342"/>
        <v>0</v>
      </c>
      <c r="BB558" s="193">
        <f t="shared" si="342"/>
        <v>0</v>
      </c>
      <c r="BC558" s="193">
        <f t="shared" si="342"/>
        <v>0</v>
      </c>
      <c r="BD558" s="193">
        <f t="shared" si="342"/>
        <v>0</v>
      </c>
      <c r="BE558" s="193">
        <f t="shared" si="342"/>
        <v>0</v>
      </c>
      <c r="BF558" s="193">
        <f t="shared" si="342"/>
        <v>0</v>
      </c>
      <c r="BG558" s="193">
        <f t="shared" si="340"/>
        <v>0</v>
      </c>
      <c r="BH558" s="193">
        <f t="shared" si="340"/>
        <v>0</v>
      </c>
      <c r="BI558" s="193">
        <f t="shared" si="340"/>
        <v>0</v>
      </c>
      <c r="BJ558" s="193">
        <f t="shared" si="340"/>
        <v>0</v>
      </c>
      <c r="BK558" s="193">
        <f t="shared" si="340"/>
        <v>0</v>
      </c>
      <c r="BL558" s="193">
        <f t="shared" si="340"/>
        <v>0</v>
      </c>
      <c r="BM558" s="193">
        <f t="shared" si="340"/>
        <v>0</v>
      </c>
      <c r="BN558" s="193">
        <f t="shared" si="340"/>
        <v>0</v>
      </c>
      <c r="BO558" s="193">
        <f t="shared" si="340"/>
        <v>0</v>
      </c>
      <c r="BP558" s="193">
        <f t="shared" si="340"/>
        <v>0</v>
      </c>
    </row>
    <row r="559" spans="1:68" ht="15" customHeight="1" outlineLevel="1">
      <c r="A559" s="14"/>
      <c r="B559" s="390" t="s">
        <v>684</v>
      </c>
      <c r="C559" s="364"/>
      <c r="D559" s="364"/>
      <c r="E559" s="364"/>
      <c r="F559" s="364"/>
      <c r="G559" s="365"/>
      <c r="H559" s="70"/>
      <c r="I559" s="70"/>
      <c r="J559" s="70"/>
      <c r="K559" s="70"/>
      <c r="L559" s="70"/>
      <c r="M559" s="70"/>
      <c r="N559" s="71"/>
      <c r="O559" s="70"/>
      <c r="P559" s="56">
        <f t="shared" si="344"/>
        <v>0</v>
      </c>
      <c r="Q559" s="46">
        <f t="shared" si="345"/>
        <v>0</v>
      </c>
      <c r="R559" s="46"/>
      <c r="S559" s="46"/>
      <c r="T559" s="46">
        <f t="shared" si="346"/>
        <v>0</v>
      </c>
      <c r="U559" s="46">
        <f t="shared" si="347"/>
        <v>0</v>
      </c>
      <c r="V559" s="46"/>
      <c r="W559" s="26"/>
      <c r="Y559" s="284">
        <f t="shared" si="350"/>
        <v>0</v>
      </c>
      <c r="Z559" s="57">
        <v>16</v>
      </c>
      <c r="AA559" s="193">
        <f t="shared" si="348"/>
        <v>0</v>
      </c>
      <c r="AB559" s="193">
        <f t="shared" si="343"/>
        <v>0</v>
      </c>
      <c r="AC559" s="193">
        <f t="shared" si="343"/>
        <v>0</v>
      </c>
      <c r="AD559" s="193">
        <f t="shared" si="343"/>
        <v>0</v>
      </c>
      <c r="AE559" s="193">
        <f t="shared" si="343"/>
        <v>0</v>
      </c>
      <c r="AF559" s="193">
        <f t="shared" si="343"/>
        <v>0</v>
      </c>
      <c r="AG559" s="193">
        <f t="shared" si="343"/>
        <v>0</v>
      </c>
      <c r="AH559" s="193">
        <f t="shared" si="343"/>
        <v>0</v>
      </c>
      <c r="AI559" s="193">
        <f t="shared" si="343"/>
        <v>0</v>
      </c>
      <c r="AJ559" s="193">
        <f t="shared" si="343"/>
        <v>0</v>
      </c>
      <c r="AK559" s="193">
        <f t="shared" si="343"/>
        <v>0</v>
      </c>
      <c r="AL559" s="193">
        <f t="shared" si="343"/>
        <v>0</v>
      </c>
      <c r="AM559" s="193">
        <f t="shared" si="343"/>
        <v>0</v>
      </c>
      <c r="AN559" s="193">
        <f t="shared" si="343"/>
        <v>0</v>
      </c>
      <c r="AO559" s="193">
        <f t="shared" si="343"/>
        <v>0</v>
      </c>
      <c r="AP559" s="193">
        <f t="shared" si="343"/>
        <v>0</v>
      </c>
      <c r="AQ559" s="193">
        <f t="shared" si="343"/>
        <v>0</v>
      </c>
      <c r="AR559" s="193">
        <f t="shared" si="342"/>
        <v>0</v>
      </c>
      <c r="AS559" s="193">
        <f t="shared" si="342"/>
        <v>0</v>
      </c>
      <c r="AT559" s="193">
        <f t="shared" si="342"/>
        <v>0</v>
      </c>
      <c r="AU559" s="193">
        <f t="shared" si="342"/>
        <v>0</v>
      </c>
      <c r="AV559" s="193">
        <f t="shared" si="342"/>
        <v>0</v>
      </c>
      <c r="AW559" s="193">
        <f t="shared" si="342"/>
        <v>0</v>
      </c>
      <c r="AX559" s="193">
        <f t="shared" si="342"/>
        <v>0</v>
      </c>
      <c r="AY559" s="193">
        <f t="shared" si="342"/>
        <v>0</v>
      </c>
      <c r="AZ559" s="193">
        <f t="shared" si="342"/>
        <v>0</v>
      </c>
      <c r="BA559" s="193">
        <f t="shared" si="342"/>
        <v>0</v>
      </c>
      <c r="BB559" s="193">
        <f t="shared" si="342"/>
        <v>0</v>
      </c>
      <c r="BC559" s="193">
        <f t="shared" si="342"/>
        <v>0</v>
      </c>
      <c r="BD559" s="193">
        <f t="shared" si="342"/>
        <v>0</v>
      </c>
      <c r="BE559" s="193">
        <f t="shared" si="342"/>
        <v>0</v>
      </c>
      <c r="BF559" s="193">
        <f t="shared" si="342"/>
        <v>0</v>
      </c>
      <c r="BG559" s="193">
        <f t="shared" si="340"/>
        <v>0</v>
      </c>
      <c r="BH559" s="193">
        <f t="shared" si="340"/>
        <v>0</v>
      </c>
      <c r="BI559" s="193">
        <f t="shared" si="340"/>
        <v>0</v>
      </c>
      <c r="BJ559" s="193">
        <f t="shared" si="340"/>
        <v>0</v>
      </c>
      <c r="BK559" s="193">
        <f t="shared" si="340"/>
        <v>0</v>
      </c>
      <c r="BL559" s="193">
        <f t="shared" si="340"/>
        <v>0</v>
      </c>
      <c r="BM559" s="193">
        <f t="shared" si="340"/>
        <v>0</v>
      </c>
      <c r="BN559" s="193">
        <f t="shared" si="340"/>
        <v>0</v>
      </c>
      <c r="BO559" s="193">
        <f t="shared" si="340"/>
        <v>0</v>
      </c>
      <c r="BP559" s="193">
        <f t="shared" si="340"/>
        <v>0</v>
      </c>
    </row>
    <row r="560" spans="1:68" ht="15" customHeight="1" outlineLevel="1">
      <c r="A560" s="14"/>
      <c r="B560" s="386" t="s">
        <v>281</v>
      </c>
      <c r="C560" s="384"/>
      <c r="D560" s="384"/>
      <c r="E560" s="384"/>
      <c r="F560" s="384"/>
      <c r="G560" s="385"/>
      <c r="H560" s="70"/>
      <c r="I560" s="70"/>
      <c r="J560" s="70"/>
      <c r="K560" s="70"/>
      <c r="L560" s="70"/>
      <c r="M560" s="70"/>
      <c r="N560" s="71"/>
      <c r="O560" s="70"/>
      <c r="P560" s="56">
        <f t="shared" si="344"/>
        <v>0</v>
      </c>
      <c r="Q560" s="46">
        <f t="shared" si="345"/>
        <v>0</v>
      </c>
      <c r="R560" s="46"/>
      <c r="S560" s="46"/>
      <c r="T560" s="46">
        <f t="shared" si="346"/>
        <v>0</v>
      </c>
      <c r="U560" s="46">
        <f t="shared" si="347"/>
        <v>0</v>
      </c>
      <c r="V560" s="46">
        <f t="shared" ref="V560:V573" si="351">T560+U560</f>
        <v>0</v>
      </c>
      <c r="W560" s="26"/>
      <c r="Y560" s="284">
        <f t="shared" si="350"/>
        <v>0</v>
      </c>
      <c r="Z560" s="57">
        <v>16</v>
      </c>
      <c r="AA560" s="193">
        <f t="shared" si="348"/>
        <v>0</v>
      </c>
      <c r="AB560" s="193">
        <f t="shared" si="343"/>
        <v>0</v>
      </c>
      <c r="AC560" s="193">
        <f t="shared" si="343"/>
        <v>0</v>
      </c>
      <c r="AD560" s="193">
        <f t="shared" si="343"/>
        <v>0</v>
      </c>
      <c r="AE560" s="193">
        <f t="shared" si="343"/>
        <v>0</v>
      </c>
      <c r="AF560" s="193">
        <f t="shared" si="343"/>
        <v>0</v>
      </c>
      <c r="AG560" s="193">
        <f t="shared" si="343"/>
        <v>0</v>
      </c>
      <c r="AH560" s="193">
        <f t="shared" si="343"/>
        <v>0</v>
      </c>
      <c r="AI560" s="193">
        <f t="shared" si="343"/>
        <v>0</v>
      </c>
      <c r="AJ560" s="193">
        <f t="shared" si="343"/>
        <v>0</v>
      </c>
      <c r="AK560" s="193">
        <f t="shared" si="343"/>
        <v>0</v>
      </c>
      <c r="AL560" s="193">
        <f t="shared" si="343"/>
        <v>0</v>
      </c>
      <c r="AM560" s="193">
        <f t="shared" si="343"/>
        <v>0</v>
      </c>
      <c r="AN560" s="193">
        <f t="shared" si="343"/>
        <v>0</v>
      </c>
      <c r="AO560" s="193">
        <f t="shared" si="343"/>
        <v>0</v>
      </c>
      <c r="AP560" s="193">
        <f t="shared" si="343"/>
        <v>0</v>
      </c>
      <c r="AQ560" s="193">
        <f t="shared" si="343"/>
        <v>0</v>
      </c>
      <c r="AR560" s="193">
        <f t="shared" si="342"/>
        <v>0</v>
      </c>
      <c r="AS560" s="193">
        <f t="shared" si="342"/>
        <v>0</v>
      </c>
      <c r="AT560" s="193">
        <f t="shared" si="342"/>
        <v>0</v>
      </c>
      <c r="AU560" s="193">
        <f t="shared" si="342"/>
        <v>0</v>
      </c>
      <c r="AV560" s="193">
        <f t="shared" si="342"/>
        <v>0</v>
      </c>
      <c r="AW560" s="193">
        <f t="shared" si="342"/>
        <v>0</v>
      </c>
      <c r="AX560" s="193">
        <f t="shared" si="342"/>
        <v>0</v>
      </c>
      <c r="AY560" s="193">
        <f t="shared" si="342"/>
        <v>0</v>
      </c>
      <c r="AZ560" s="193">
        <f t="shared" si="342"/>
        <v>0</v>
      </c>
      <c r="BA560" s="193">
        <f t="shared" si="342"/>
        <v>0</v>
      </c>
      <c r="BB560" s="193">
        <f t="shared" si="342"/>
        <v>0</v>
      </c>
      <c r="BC560" s="193">
        <f t="shared" si="342"/>
        <v>0</v>
      </c>
      <c r="BD560" s="193">
        <f t="shared" si="342"/>
        <v>0</v>
      </c>
      <c r="BE560" s="193">
        <f t="shared" si="342"/>
        <v>0</v>
      </c>
      <c r="BF560" s="193">
        <f t="shared" si="342"/>
        <v>0</v>
      </c>
      <c r="BG560" s="193">
        <f t="shared" si="340"/>
        <v>0</v>
      </c>
      <c r="BH560" s="193">
        <f t="shared" si="340"/>
        <v>0</v>
      </c>
      <c r="BI560" s="193">
        <f t="shared" si="340"/>
        <v>0</v>
      </c>
      <c r="BJ560" s="193">
        <f t="shared" si="340"/>
        <v>0</v>
      </c>
      <c r="BK560" s="193">
        <f t="shared" si="340"/>
        <v>0</v>
      </c>
      <c r="BL560" s="193">
        <f t="shared" si="340"/>
        <v>0</v>
      </c>
      <c r="BM560" s="193">
        <f t="shared" si="340"/>
        <v>0</v>
      </c>
      <c r="BN560" s="193">
        <f t="shared" si="340"/>
        <v>0</v>
      </c>
      <c r="BO560" s="193">
        <f t="shared" si="340"/>
        <v>0</v>
      </c>
      <c r="BP560" s="193">
        <f t="shared" si="340"/>
        <v>0</v>
      </c>
    </row>
    <row r="561" spans="1:68" ht="15" customHeight="1" outlineLevel="1">
      <c r="A561" s="14"/>
      <c r="B561" s="386" t="s">
        <v>492</v>
      </c>
      <c r="C561" s="384"/>
      <c r="D561" s="384"/>
      <c r="E561" s="384"/>
      <c r="F561" s="384"/>
      <c r="G561" s="385"/>
      <c r="H561" s="70"/>
      <c r="I561" s="70"/>
      <c r="J561" s="70"/>
      <c r="K561" s="183">
        <v>1</v>
      </c>
      <c r="L561" s="212">
        <f>E7+9*30</f>
        <v>40235</v>
      </c>
      <c r="M561" s="212">
        <f>L561+20*31</f>
        <v>40855</v>
      </c>
      <c r="N561" s="73">
        <f>(M561-L561)/365*12</f>
        <v>20.383561643835616</v>
      </c>
      <c r="O561" s="70"/>
      <c r="P561" s="56">
        <f t="shared" si="344"/>
        <v>20.383561643835616</v>
      </c>
      <c r="Q561" s="46">
        <f t="shared" si="345"/>
        <v>0</v>
      </c>
      <c r="R561" s="46">
        <f>+Hoists!E$20</f>
        <v>1</v>
      </c>
      <c r="S561" s="46"/>
      <c r="T561" s="46">
        <f t="shared" si="346"/>
        <v>20.383561643835616</v>
      </c>
      <c r="U561" s="46">
        <f t="shared" si="347"/>
        <v>0</v>
      </c>
      <c r="V561" s="46">
        <f t="shared" si="351"/>
        <v>20.383561643835616</v>
      </c>
      <c r="W561" s="26"/>
      <c r="Y561" s="284">
        <f t="shared" si="350"/>
        <v>0</v>
      </c>
      <c r="Z561" s="57">
        <v>16</v>
      </c>
      <c r="AA561" s="193">
        <f t="shared" si="348"/>
        <v>20.383561643835616</v>
      </c>
      <c r="AB561" s="193">
        <f t="shared" si="343"/>
        <v>0</v>
      </c>
      <c r="AC561" s="193">
        <f t="shared" si="343"/>
        <v>0</v>
      </c>
      <c r="AD561" s="193">
        <f t="shared" si="343"/>
        <v>0</v>
      </c>
      <c r="AE561" s="193">
        <f t="shared" si="343"/>
        <v>0</v>
      </c>
      <c r="AF561" s="193">
        <f t="shared" si="343"/>
        <v>0</v>
      </c>
      <c r="AG561" s="193">
        <f t="shared" si="343"/>
        <v>0</v>
      </c>
      <c r="AH561" s="193">
        <f t="shared" si="343"/>
        <v>0</v>
      </c>
      <c r="AI561" s="193">
        <f t="shared" si="343"/>
        <v>0</v>
      </c>
      <c r="AJ561" s="193">
        <f t="shared" si="343"/>
        <v>0</v>
      </c>
      <c r="AK561" s="193">
        <f t="shared" si="343"/>
        <v>0</v>
      </c>
      <c r="AL561" s="193">
        <f t="shared" si="343"/>
        <v>0</v>
      </c>
      <c r="AM561" s="193">
        <f t="shared" si="343"/>
        <v>0</v>
      </c>
      <c r="AN561" s="193">
        <f t="shared" si="343"/>
        <v>0</v>
      </c>
      <c r="AO561" s="193">
        <f t="shared" si="343"/>
        <v>0</v>
      </c>
      <c r="AP561" s="193">
        <f t="shared" si="343"/>
        <v>0</v>
      </c>
      <c r="AQ561" s="193">
        <f t="shared" si="343"/>
        <v>0</v>
      </c>
      <c r="AR561" s="193">
        <f t="shared" si="342"/>
        <v>20.383561643835616</v>
      </c>
      <c r="AS561" s="193">
        <f t="shared" si="342"/>
        <v>0</v>
      </c>
      <c r="AT561" s="193">
        <f t="shared" si="342"/>
        <v>0</v>
      </c>
      <c r="AU561" s="193">
        <f t="shared" si="342"/>
        <v>0</v>
      </c>
      <c r="AV561" s="193">
        <f t="shared" si="342"/>
        <v>0</v>
      </c>
      <c r="AW561" s="193">
        <f t="shared" si="342"/>
        <v>0</v>
      </c>
      <c r="AX561" s="193">
        <f t="shared" si="342"/>
        <v>0</v>
      </c>
      <c r="AY561" s="193">
        <f t="shared" si="342"/>
        <v>0</v>
      </c>
      <c r="AZ561" s="193">
        <f t="shared" si="342"/>
        <v>0</v>
      </c>
      <c r="BA561" s="193">
        <f t="shared" si="342"/>
        <v>0</v>
      </c>
      <c r="BB561" s="193">
        <f t="shared" si="342"/>
        <v>0</v>
      </c>
      <c r="BC561" s="193">
        <f t="shared" si="342"/>
        <v>0</v>
      </c>
      <c r="BD561" s="193">
        <f t="shared" si="342"/>
        <v>0</v>
      </c>
      <c r="BE561" s="193">
        <f t="shared" si="342"/>
        <v>0</v>
      </c>
      <c r="BF561" s="193">
        <f t="shared" si="342"/>
        <v>0</v>
      </c>
      <c r="BG561" s="193">
        <f t="shared" ref="BG561:BP573" si="352">+IF($Z561=BG$12,$V561,0)</f>
        <v>0</v>
      </c>
      <c r="BH561" s="193">
        <f t="shared" si="352"/>
        <v>0</v>
      </c>
      <c r="BI561" s="193">
        <f t="shared" si="352"/>
        <v>0</v>
      </c>
      <c r="BJ561" s="193">
        <f t="shared" si="352"/>
        <v>0</v>
      </c>
      <c r="BK561" s="193">
        <f t="shared" si="352"/>
        <v>0</v>
      </c>
      <c r="BL561" s="193">
        <f t="shared" si="352"/>
        <v>0</v>
      </c>
      <c r="BM561" s="193">
        <f t="shared" si="352"/>
        <v>0</v>
      </c>
      <c r="BN561" s="193">
        <f t="shared" si="352"/>
        <v>0</v>
      </c>
      <c r="BO561" s="193">
        <f t="shared" si="352"/>
        <v>0</v>
      </c>
      <c r="BP561" s="193">
        <f t="shared" si="352"/>
        <v>0</v>
      </c>
    </row>
    <row r="562" spans="1:68" ht="15" customHeight="1" outlineLevel="1">
      <c r="A562" s="14"/>
      <c r="B562" s="386" t="s">
        <v>256</v>
      </c>
      <c r="C562" s="384"/>
      <c r="D562" s="384"/>
      <c r="E562" s="384"/>
      <c r="F562" s="384"/>
      <c r="G562" s="385"/>
      <c r="H562" s="70"/>
      <c r="I562" s="70"/>
      <c r="J562" s="70"/>
      <c r="K562" s="183">
        <v>1</v>
      </c>
      <c r="L562" s="70"/>
      <c r="M562" s="70"/>
      <c r="N562" s="71"/>
      <c r="O562" s="70">
        <v>1</v>
      </c>
      <c r="P562" s="56">
        <f>H562*I562+K562*N562</f>
        <v>0</v>
      </c>
      <c r="Q562" s="46">
        <f t="shared" ref="Q562:Q572" si="353">H562*J562+K562*O562</f>
        <v>1</v>
      </c>
      <c r="R562" s="46"/>
      <c r="S562" s="46">
        <f>+Hoists!E$25</f>
        <v>1</v>
      </c>
      <c r="T562" s="46">
        <f t="shared" si="346"/>
        <v>0</v>
      </c>
      <c r="U562" s="46">
        <f t="shared" si="347"/>
        <v>1</v>
      </c>
      <c r="V562" s="46">
        <f t="shared" si="351"/>
        <v>1</v>
      </c>
      <c r="W562" s="26"/>
      <c r="Y562" s="284">
        <f t="shared" si="350"/>
        <v>0</v>
      </c>
      <c r="Z562" s="57">
        <v>16</v>
      </c>
      <c r="AA562" s="193">
        <f t="shared" si="348"/>
        <v>1</v>
      </c>
      <c r="AB562" s="193">
        <f t="shared" si="343"/>
        <v>0</v>
      </c>
      <c r="AC562" s="193">
        <f t="shared" si="343"/>
        <v>0</v>
      </c>
      <c r="AD562" s="193">
        <f t="shared" si="343"/>
        <v>0</v>
      </c>
      <c r="AE562" s="193">
        <f t="shared" si="343"/>
        <v>0</v>
      </c>
      <c r="AF562" s="193">
        <f t="shared" si="343"/>
        <v>0</v>
      </c>
      <c r="AG562" s="193">
        <f t="shared" si="343"/>
        <v>0</v>
      </c>
      <c r="AH562" s="193">
        <f t="shared" si="343"/>
        <v>0</v>
      </c>
      <c r="AI562" s="193">
        <f t="shared" si="343"/>
        <v>0</v>
      </c>
      <c r="AJ562" s="193">
        <f t="shared" si="343"/>
        <v>0</v>
      </c>
      <c r="AK562" s="193">
        <f t="shared" si="343"/>
        <v>0</v>
      </c>
      <c r="AL562" s="193">
        <f t="shared" si="343"/>
        <v>0</v>
      </c>
      <c r="AM562" s="193">
        <f t="shared" si="343"/>
        <v>0</v>
      </c>
      <c r="AN562" s="193">
        <f t="shared" si="343"/>
        <v>0</v>
      </c>
      <c r="AO562" s="193">
        <f t="shared" si="343"/>
        <v>0</v>
      </c>
      <c r="AP562" s="193">
        <f t="shared" si="343"/>
        <v>0</v>
      </c>
      <c r="AQ562" s="193">
        <f t="shared" ref="AQ562:BF573" si="354">+IF($Z562=AQ$12,$V562,0)</f>
        <v>0</v>
      </c>
      <c r="AR562" s="193">
        <f t="shared" si="354"/>
        <v>1</v>
      </c>
      <c r="AS562" s="193">
        <f t="shared" si="354"/>
        <v>0</v>
      </c>
      <c r="AT562" s="193">
        <f t="shared" si="354"/>
        <v>0</v>
      </c>
      <c r="AU562" s="193">
        <f t="shared" si="354"/>
        <v>0</v>
      </c>
      <c r="AV562" s="193">
        <f t="shared" si="354"/>
        <v>0</v>
      </c>
      <c r="AW562" s="193">
        <f t="shared" si="354"/>
        <v>0</v>
      </c>
      <c r="AX562" s="193">
        <f t="shared" si="354"/>
        <v>0</v>
      </c>
      <c r="AY562" s="193">
        <f t="shared" si="354"/>
        <v>0</v>
      </c>
      <c r="AZ562" s="193">
        <f t="shared" si="354"/>
        <v>0</v>
      </c>
      <c r="BA562" s="193">
        <f t="shared" si="354"/>
        <v>0</v>
      </c>
      <c r="BB562" s="193">
        <f t="shared" si="354"/>
        <v>0</v>
      </c>
      <c r="BC562" s="193">
        <f t="shared" si="354"/>
        <v>0</v>
      </c>
      <c r="BD562" s="193">
        <f t="shared" si="354"/>
        <v>0</v>
      </c>
      <c r="BE562" s="193">
        <f t="shared" si="354"/>
        <v>0</v>
      </c>
      <c r="BF562" s="193">
        <f t="shared" si="354"/>
        <v>0</v>
      </c>
      <c r="BG562" s="193">
        <f t="shared" si="352"/>
        <v>0</v>
      </c>
      <c r="BH562" s="193">
        <f t="shared" si="352"/>
        <v>0</v>
      </c>
      <c r="BI562" s="193">
        <f t="shared" si="352"/>
        <v>0</v>
      </c>
      <c r="BJ562" s="193">
        <f t="shared" si="352"/>
        <v>0</v>
      </c>
      <c r="BK562" s="193">
        <f t="shared" si="352"/>
        <v>0</v>
      </c>
      <c r="BL562" s="193">
        <f t="shared" si="352"/>
        <v>0</v>
      </c>
      <c r="BM562" s="193">
        <f t="shared" si="352"/>
        <v>0</v>
      </c>
      <c r="BN562" s="193">
        <f t="shared" si="352"/>
        <v>0</v>
      </c>
      <c r="BO562" s="193">
        <f t="shared" si="352"/>
        <v>0</v>
      </c>
      <c r="BP562" s="193">
        <f t="shared" si="352"/>
        <v>0</v>
      </c>
    </row>
    <row r="563" spans="1:68" ht="15" customHeight="1" outlineLevel="1">
      <c r="A563" s="14"/>
      <c r="B563" s="386" t="s">
        <v>282</v>
      </c>
      <c r="C563" s="384"/>
      <c r="D563" s="384"/>
      <c r="E563" s="384"/>
      <c r="F563" s="384"/>
      <c r="G563" s="385"/>
      <c r="H563" s="70"/>
      <c r="I563" s="70"/>
      <c r="J563" s="70"/>
      <c r="K563" s="183">
        <v>1</v>
      </c>
      <c r="L563" s="70"/>
      <c r="M563" s="70"/>
      <c r="N563" s="71"/>
      <c r="O563" s="70">
        <v>1</v>
      </c>
      <c r="P563" s="56">
        <f>H563*I563+K563*N563</f>
        <v>0</v>
      </c>
      <c r="Q563" s="46">
        <f t="shared" si="353"/>
        <v>1</v>
      </c>
      <c r="R563" s="46"/>
      <c r="S563" s="46">
        <f>+Hoists!E$26+Hoists!E$28</f>
        <v>2</v>
      </c>
      <c r="T563" s="46">
        <f t="shared" si="346"/>
        <v>0</v>
      </c>
      <c r="U563" s="46">
        <f t="shared" si="347"/>
        <v>2</v>
      </c>
      <c r="V563" s="46">
        <f t="shared" si="351"/>
        <v>2</v>
      </c>
      <c r="W563" s="26"/>
      <c r="Y563" s="284">
        <f t="shared" si="350"/>
        <v>0</v>
      </c>
      <c r="Z563" s="57">
        <v>16</v>
      </c>
      <c r="AA563" s="193">
        <f t="shared" si="348"/>
        <v>2</v>
      </c>
      <c r="AB563" s="193">
        <f t="shared" ref="AB563:AQ573" si="355">+IF($Z563=AB$12,$V563,0)</f>
        <v>0</v>
      </c>
      <c r="AC563" s="193">
        <f t="shared" si="355"/>
        <v>0</v>
      </c>
      <c r="AD563" s="193">
        <f t="shared" si="355"/>
        <v>0</v>
      </c>
      <c r="AE563" s="193">
        <f t="shared" si="355"/>
        <v>0</v>
      </c>
      <c r="AF563" s="193">
        <f t="shared" si="355"/>
        <v>0</v>
      </c>
      <c r="AG563" s="193">
        <f t="shared" si="355"/>
        <v>0</v>
      </c>
      <c r="AH563" s="193">
        <f t="shared" si="355"/>
        <v>0</v>
      </c>
      <c r="AI563" s="193">
        <f t="shared" si="355"/>
        <v>0</v>
      </c>
      <c r="AJ563" s="193">
        <f t="shared" si="355"/>
        <v>0</v>
      </c>
      <c r="AK563" s="193">
        <f t="shared" si="355"/>
        <v>0</v>
      </c>
      <c r="AL563" s="193">
        <f t="shared" si="355"/>
        <v>0</v>
      </c>
      <c r="AM563" s="193">
        <f t="shared" si="355"/>
        <v>0</v>
      </c>
      <c r="AN563" s="193">
        <f t="shared" si="355"/>
        <v>0</v>
      </c>
      <c r="AO563" s="193">
        <f t="shared" si="355"/>
        <v>0</v>
      </c>
      <c r="AP563" s="193">
        <f t="shared" si="355"/>
        <v>0</v>
      </c>
      <c r="AQ563" s="193">
        <f t="shared" si="355"/>
        <v>0</v>
      </c>
      <c r="AR563" s="193">
        <f t="shared" si="354"/>
        <v>2</v>
      </c>
      <c r="AS563" s="193">
        <f t="shared" si="354"/>
        <v>0</v>
      </c>
      <c r="AT563" s="193">
        <f t="shared" si="354"/>
        <v>0</v>
      </c>
      <c r="AU563" s="193">
        <f t="shared" si="354"/>
        <v>0</v>
      </c>
      <c r="AV563" s="193">
        <f t="shared" si="354"/>
        <v>0</v>
      </c>
      <c r="AW563" s="193">
        <f t="shared" si="354"/>
        <v>0</v>
      </c>
      <c r="AX563" s="193">
        <f t="shared" si="354"/>
        <v>0</v>
      </c>
      <c r="AY563" s="193">
        <f t="shared" si="354"/>
        <v>0</v>
      </c>
      <c r="AZ563" s="193">
        <f t="shared" si="354"/>
        <v>0</v>
      </c>
      <c r="BA563" s="193">
        <f t="shared" si="354"/>
        <v>0</v>
      </c>
      <c r="BB563" s="193">
        <f t="shared" si="354"/>
        <v>0</v>
      </c>
      <c r="BC563" s="193">
        <f t="shared" si="354"/>
        <v>0</v>
      </c>
      <c r="BD563" s="193">
        <f t="shared" si="354"/>
        <v>0</v>
      </c>
      <c r="BE563" s="193">
        <f t="shared" si="354"/>
        <v>0</v>
      </c>
      <c r="BF563" s="193">
        <f t="shared" si="354"/>
        <v>0</v>
      </c>
      <c r="BG563" s="193">
        <f t="shared" si="352"/>
        <v>0</v>
      </c>
      <c r="BH563" s="193">
        <f t="shared" si="352"/>
        <v>0</v>
      </c>
      <c r="BI563" s="193">
        <f t="shared" si="352"/>
        <v>0</v>
      </c>
      <c r="BJ563" s="193">
        <f t="shared" si="352"/>
        <v>0</v>
      </c>
      <c r="BK563" s="193">
        <f t="shared" si="352"/>
        <v>0</v>
      </c>
      <c r="BL563" s="193">
        <f t="shared" si="352"/>
        <v>0</v>
      </c>
      <c r="BM563" s="193">
        <f t="shared" si="352"/>
        <v>0</v>
      </c>
      <c r="BN563" s="193">
        <f t="shared" si="352"/>
        <v>0</v>
      </c>
      <c r="BO563" s="193">
        <f t="shared" si="352"/>
        <v>0</v>
      </c>
      <c r="BP563" s="193">
        <f t="shared" si="352"/>
        <v>0</v>
      </c>
    </row>
    <row r="564" spans="1:68" ht="15" customHeight="1" outlineLevel="1">
      <c r="A564" s="14"/>
      <c r="B564" s="386" t="s">
        <v>283</v>
      </c>
      <c r="C564" s="384"/>
      <c r="D564" s="384"/>
      <c r="E564" s="384"/>
      <c r="F564" s="384"/>
      <c r="G564" s="385"/>
      <c r="H564" s="70"/>
      <c r="I564" s="70"/>
      <c r="J564" s="70"/>
      <c r="K564" s="183">
        <v>1</v>
      </c>
      <c r="L564" s="70"/>
      <c r="M564" s="70"/>
      <c r="N564" s="71"/>
      <c r="O564" s="70">
        <v>1</v>
      </c>
      <c r="P564" s="56">
        <f>H564*I564+K564*N564</f>
        <v>0</v>
      </c>
      <c r="Q564" s="46">
        <f t="shared" si="353"/>
        <v>1</v>
      </c>
      <c r="R564" s="46"/>
      <c r="S564" s="46">
        <f>+Hoists!E$27</f>
        <v>1</v>
      </c>
      <c r="T564" s="46">
        <f t="shared" si="346"/>
        <v>0</v>
      </c>
      <c r="U564" s="46">
        <f t="shared" si="347"/>
        <v>1</v>
      </c>
      <c r="V564" s="46">
        <f t="shared" si="351"/>
        <v>1</v>
      </c>
      <c r="W564" s="26"/>
      <c r="Y564" s="284">
        <f t="shared" si="350"/>
        <v>0</v>
      </c>
      <c r="Z564" s="57">
        <v>16</v>
      </c>
      <c r="AA564" s="193">
        <f t="shared" si="348"/>
        <v>1</v>
      </c>
      <c r="AB564" s="193">
        <f t="shared" si="355"/>
        <v>0</v>
      </c>
      <c r="AC564" s="193">
        <f t="shared" si="355"/>
        <v>0</v>
      </c>
      <c r="AD564" s="193">
        <f t="shared" si="355"/>
        <v>0</v>
      </c>
      <c r="AE564" s="193">
        <f t="shared" si="355"/>
        <v>0</v>
      </c>
      <c r="AF564" s="193">
        <f t="shared" si="355"/>
        <v>0</v>
      </c>
      <c r="AG564" s="193">
        <f t="shared" si="355"/>
        <v>0</v>
      </c>
      <c r="AH564" s="193">
        <f t="shared" si="355"/>
        <v>0</v>
      </c>
      <c r="AI564" s="193">
        <f t="shared" si="355"/>
        <v>0</v>
      </c>
      <c r="AJ564" s="193">
        <f t="shared" si="355"/>
        <v>0</v>
      </c>
      <c r="AK564" s="193">
        <f t="shared" si="355"/>
        <v>0</v>
      </c>
      <c r="AL564" s="193">
        <f t="shared" si="355"/>
        <v>0</v>
      </c>
      <c r="AM564" s="193">
        <f t="shared" si="355"/>
        <v>0</v>
      </c>
      <c r="AN564" s="193">
        <f t="shared" si="355"/>
        <v>0</v>
      </c>
      <c r="AO564" s="193">
        <f t="shared" si="355"/>
        <v>0</v>
      </c>
      <c r="AP564" s="193">
        <f t="shared" si="355"/>
        <v>0</v>
      </c>
      <c r="AQ564" s="193">
        <f t="shared" si="355"/>
        <v>0</v>
      </c>
      <c r="AR564" s="193">
        <f t="shared" si="354"/>
        <v>1</v>
      </c>
      <c r="AS564" s="193">
        <f t="shared" si="354"/>
        <v>0</v>
      </c>
      <c r="AT564" s="193">
        <f t="shared" si="354"/>
        <v>0</v>
      </c>
      <c r="AU564" s="193">
        <f t="shared" si="354"/>
        <v>0</v>
      </c>
      <c r="AV564" s="193">
        <f t="shared" si="354"/>
        <v>0</v>
      </c>
      <c r="AW564" s="193">
        <f t="shared" si="354"/>
        <v>0</v>
      </c>
      <c r="AX564" s="193">
        <f t="shared" si="354"/>
        <v>0</v>
      </c>
      <c r="AY564" s="193">
        <f t="shared" si="354"/>
        <v>0</v>
      </c>
      <c r="AZ564" s="193">
        <f t="shared" si="354"/>
        <v>0</v>
      </c>
      <c r="BA564" s="193">
        <f t="shared" si="354"/>
        <v>0</v>
      </c>
      <c r="BB564" s="193">
        <f t="shared" si="354"/>
        <v>0</v>
      </c>
      <c r="BC564" s="193">
        <f t="shared" si="354"/>
        <v>0</v>
      </c>
      <c r="BD564" s="193">
        <f t="shared" si="354"/>
        <v>0</v>
      </c>
      <c r="BE564" s="193">
        <f t="shared" si="354"/>
        <v>0</v>
      </c>
      <c r="BF564" s="193">
        <f t="shared" si="354"/>
        <v>0</v>
      </c>
      <c r="BG564" s="193">
        <f t="shared" si="352"/>
        <v>0</v>
      </c>
      <c r="BH564" s="193">
        <f t="shared" si="352"/>
        <v>0</v>
      </c>
      <c r="BI564" s="193">
        <f t="shared" si="352"/>
        <v>0</v>
      </c>
      <c r="BJ564" s="193">
        <f t="shared" si="352"/>
        <v>0</v>
      </c>
      <c r="BK564" s="193">
        <f t="shared" si="352"/>
        <v>0</v>
      </c>
      <c r="BL564" s="193">
        <f t="shared" si="352"/>
        <v>0</v>
      </c>
      <c r="BM564" s="193">
        <f t="shared" si="352"/>
        <v>0</v>
      </c>
      <c r="BN564" s="193">
        <f t="shared" si="352"/>
        <v>0</v>
      </c>
      <c r="BO564" s="193">
        <f t="shared" si="352"/>
        <v>0</v>
      </c>
      <c r="BP564" s="193">
        <f t="shared" si="352"/>
        <v>0</v>
      </c>
    </row>
    <row r="565" spans="1:68" ht="15" customHeight="1" outlineLevel="1">
      <c r="A565" s="14"/>
      <c r="B565" s="386" t="s">
        <v>493</v>
      </c>
      <c r="C565" s="384"/>
      <c r="D565" s="384"/>
      <c r="E565" s="384"/>
      <c r="F565" s="384"/>
      <c r="G565" s="385"/>
      <c r="H565" s="70"/>
      <c r="I565" s="70"/>
      <c r="J565" s="70"/>
      <c r="K565" s="183">
        <v>1</v>
      </c>
      <c r="L565" s="70"/>
      <c r="M565" s="70"/>
      <c r="N565" s="71"/>
      <c r="O565" s="70">
        <v>1</v>
      </c>
      <c r="P565" s="56">
        <f>H565*I565+K565*N565</f>
        <v>0</v>
      </c>
      <c r="Q565" s="46">
        <f t="shared" si="353"/>
        <v>1</v>
      </c>
      <c r="R565" s="46"/>
      <c r="S565" s="46">
        <f>+Hoists!E$30</f>
        <v>1</v>
      </c>
      <c r="T565" s="46">
        <f t="shared" si="346"/>
        <v>0</v>
      </c>
      <c r="U565" s="46">
        <f t="shared" si="347"/>
        <v>1</v>
      </c>
      <c r="V565" s="46">
        <f t="shared" si="351"/>
        <v>1</v>
      </c>
      <c r="W565" s="26"/>
      <c r="Y565" s="284">
        <f t="shared" si="350"/>
        <v>0</v>
      </c>
      <c r="Z565" s="57">
        <v>16</v>
      </c>
      <c r="AA565" s="193">
        <f t="shared" si="348"/>
        <v>1</v>
      </c>
      <c r="AB565" s="193">
        <f t="shared" si="355"/>
        <v>0</v>
      </c>
      <c r="AC565" s="193">
        <f t="shared" si="355"/>
        <v>0</v>
      </c>
      <c r="AD565" s="193">
        <f t="shared" si="355"/>
        <v>0</v>
      </c>
      <c r="AE565" s="193">
        <f t="shared" si="355"/>
        <v>0</v>
      </c>
      <c r="AF565" s="193">
        <f t="shared" si="355"/>
        <v>0</v>
      </c>
      <c r="AG565" s="193">
        <f t="shared" si="355"/>
        <v>0</v>
      </c>
      <c r="AH565" s="193">
        <f t="shared" si="355"/>
        <v>0</v>
      </c>
      <c r="AI565" s="193">
        <f t="shared" si="355"/>
        <v>0</v>
      </c>
      <c r="AJ565" s="193">
        <f t="shared" si="355"/>
        <v>0</v>
      </c>
      <c r="AK565" s="193">
        <f t="shared" si="355"/>
        <v>0</v>
      </c>
      <c r="AL565" s="193">
        <f t="shared" si="355"/>
        <v>0</v>
      </c>
      <c r="AM565" s="193">
        <f t="shared" si="355"/>
        <v>0</v>
      </c>
      <c r="AN565" s="193">
        <f t="shared" si="355"/>
        <v>0</v>
      </c>
      <c r="AO565" s="193">
        <f t="shared" si="355"/>
        <v>0</v>
      </c>
      <c r="AP565" s="193">
        <f t="shared" si="355"/>
        <v>0</v>
      </c>
      <c r="AQ565" s="193">
        <f t="shared" si="355"/>
        <v>0</v>
      </c>
      <c r="AR565" s="193">
        <f t="shared" si="354"/>
        <v>1</v>
      </c>
      <c r="AS565" s="193">
        <f t="shared" si="354"/>
        <v>0</v>
      </c>
      <c r="AT565" s="193">
        <f t="shared" si="354"/>
        <v>0</v>
      </c>
      <c r="AU565" s="193">
        <f t="shared" si="354"/>
        <v>0</v>
      </c>
      <c r="AV565" s="193">
        <f t="shared" si="354"/>
        <v>0</v>
      </c>
      <c r="AW565" s="193">
        <f t="shared" si="354"/>
        <v>0</v>
      </c>
      <c r="AX565" s="193">
        <f t="shared" si="354"/>
        <v>0</v>
      </c>
      <c r="AY565" s="193">
        <f t="shared" si="354"/>
        <v>0</v>
      </c>
      <c r="AZ565" s="193">
        <f t="shared" si="354"/>
        <v>0</v>
      </c>
      <c r="BA565" s="193">
        <f t="shared" si="354"/>
        <v>0</v>
      </c>
      <c r="BB565" s="193">
        <f t="shared" si="354"/>
        <v>0</v>
      </c>
      <c r="BC565" s="193">
        <f t="shared" si="354"/>
        <v>0</v>
      </c>
      <c r="BD565" s="193">
        <f t="shared" si="354"/>
        <v>0</v>
      </c>
      <c r="BE565" s="193">
        <f t="shared" si="354"/>
        <v>0</v>
      </c>
      <c r="BF565" s="193">
        <f t="shared" si="354"/>
        <v>0</v>
      </c>
      <c r="BG565" s="193">
        <f t="shared" si="352"/>
        <v>0</v>
      </c>
      <c r="BH565" s="193">
        <f t="shared" si="352"/>
        <v>0</v>
      </c>
      <c r="BI565" s="193">
        <f t="shared" si="352"/>
        <v>0</v>
      </c>
      <c r="BJ565" s="193">
        <f t="shared" si="352"/>
        <v>0</v>
      </c>
      <c r="BK565" s="193">
        <f t="shared" si="352"/>
        <v>0</v>
      </c>
      <c r="BL565" s="193">
        <f t="shared" si="352"/>
        <v>0</v>
      </c>
      <c r="BM565" s="193">
        <f t="shared" si="352"/>
        <v>0</v>
      </c>
      <c r="BN565" s="193">
        <f t="shared" si="352"/>
        <v>0</v>
      </c>
      <c r="BO565" s="193">
        <f t="shared" si="352"/>
        <v>0</v>
      </c>
      <c r="BP565" s="193">
        <f t="shared" si="352"/>
        <v>0</v>
      </c>
    </row>
    <row r="566" spans="1:68" ht="15" customHeight="1" outlineLevel="1">
      <c r="A566" s="14"/>
      <c r="B566" s="383" t="s">
        <v>725</v>
      </c>
      <c r="C566" s="384"/>
      <c r="D566" s="384"/>
      <c r="E566" s="384"/>
      <c r="F566" s="384"/>
      <c r="G566" s="385"/>
      <c r="H566" s="70"/>
      <c r="I566" s="70"/>
      <c r="J566" s="70"/>
      <c r="K566" s="183">
        <v>1</v>
      </c>
      <c r="L566" s="70"/>
      <c r="M566" s="70"/>
      <c r="N566" s="71"/>
      <c r="O566" s="70">
        <v>1</v>
      </c>
      <c r="P566" s="56"/>
      <c r="Q566" s="46">
        <f t="shared" si="353"/>
        <v>1</v>
      </c>
      <c r="R566" s="46"/>
      <c r="S566" s="46">
        <f>+Hoists!E$32</f>
        <v>1</v>
      </c>
      <c r="T566" s="46">
        <f>P566*R566</f>
        <v>0</v>
      </c>
      <c r="U566" s="46">
        <f>Q566*S566</f>
        <v>1</v>
      </c>
      <c r="V566" s="46">
        <f t="shared" si="351"/>
        <v>1</v>
      </c>
      <c r="W566" s="26"/>
      <c r="Y566" s="284">
        <f t="shared" si="350"/>
        <v>0</v>
      </c>
      <c r="Z566" s="57">
        <v>16</v>
      </c>
      <c r="AA566" s="193">
        <f>+IF(Z566="","",V566)</f>
        <v>1</v>
      </c>
      <c r="AB566" s="193">
        <f t="shared" ref="AB566:AQ566" si="356">+IF($Z566=AB$12,$V566,0)</f>
        <v>0</v>
      </c>
      <c r="AC566" s="193">
        <f t="shared" si="356"/>
        <v>0</v>
      </c>
      <c r="AD566" s="193">
        <f t="shared" si="356"/>
        <v>0</v>
      </c>
      <c r="AE566" s="193">
        <f t="shared" si="356"/>
        <v>0</v>
      </c>
      <c r="AF566" s="193">
        <f t="shared" si="356"/>
        <v>0</v>
      </c>
      <c r="AG566" s="193">
        <f t="shared" si="356"/>
        <v>0</v>
      </c>
      <c r="AH566" s="193">
        <f t="shared" si="356"/>
        <v>0</v>
      </c>
      <c r="AI566" s="193">
        <f t="shared" si="356"/>
        <v>0</v>
      </c>
      <c r="AJ566" s="193">
        <f t="shared" si="356"/>
        <v>0</v>
      </c>
      <c r="AK566" s="193">
        <f t="shared" si="356"/>
        <v>0</v>
      </c>
      <c r="AL566" s="193">
        <f t="shared" si="356"/>
        <v>0</v>
      </c>
      <c r="AM566" s="193">
        <f t="shared" si="356"/>
        <v>0</v>
      </c>
      <c r="AN566" s="193">
        <f t="shared" si="356"/>
        <v>0</v>
      </c>
      <c r="AO566" s="193">
        <f t="shared" si="356"/>
        <v>0</v>
      </c>
      <c r="AP566" s="193">
        <f t="shared" si="356"/>
        <v>0</v>
      </c>
      <c r="AQ566" s="193">
        <f t="shared" si="356"/>
        <v>0</v>
      </c>
      <c r="AR566" s="193">
        <f t="shared" si="354"/>
        <v>1</v>
      </c>
      <c r="AS566" s="193">
        <f t="shared" si="354"/>
        <v>0</v>
      </c>
      <c r="AT566" s="193">
        <f t="shared" si="354"/>
        <v>0</v>
      </c>
      <c r="AU566" s="193">
        <f t="shared" si="354"/>
        <v>0</v>
      </c>
      <c r="AV566" s="193">
        <f t="shared" si="354"/>
        <v>0</v>
      </c>
      <c r="AW566" s="193">
        <f t="shared" si="354"/>
        <v>0</v>
      </c>
      <c r="AX566" s="193">
        <f t="shared" si="354"/>
        <v>0</v>
      </c>
      <c r="AY566" s="193">
        <f t="shared" si="354"/>
        <v>0</v>
      </c>
      <c r="AZ566" s="193">
        <f t="shared" si="354"/>
        <v>0</v>
      </c>
      <c r="BA566" s="193">
        <f t="shared" si="354"/>
        <v>0</v>
      </c>
      <c r="BB566" s="193">
        <f t="shared" si="354"/>
        <v>0</v>
      </c>
      <c r="BC566" s="193">
        <f t="shared" si="354"/>
        <v>0</v>
      </c>
      <c r="BD566" s="193">
        <f t="shared" si="354"/>
        <v>0</v>
      </c>
      <c r="BE566" s="193">
        <f t="shared" si="354"/>
        <v>0</v>
      </c>
      <c r="BF566" s="193">
        <f>+IF($Z566=BF$12,$V566,0)</f>
        <v>0</v>
      </c>
      <c r="BG566" s="193">
        <f t="shared" si="352"/>
        <v>0</v>
      </c>
      <c r="BH566" s="193">
        <f t="shared" si="352"/>
        <v>0</v>
      </c>
      <c r="BI566" s="193">
        <f t="shared" si="352"/>
        <v>0</v>
      </c>
      <c r="BJ566" s="193">
        <f t="shared" si="352"/>
        <v>0</v>
      </c>
      <c r="BK566" s="193">
        <f t="shared" si="352"/>
        <v>0</v>
      </c>
      <c r="BL566" s="193">
        <f t="shared" si="352"/>
        <v>0</v>
      </c>
      <c r="BM566" s="193">
        <f t="shared" si="352"/>
        <v>0</v>
      </c>
      <c r="BN566" s="193">
        <f t="shared" si="352"/>
        <v>0</v>
      </c>
      <c r="BO566" s="193">
        <f t="shared" si="352"/>
        <v>0</v>
      </c>
      <c r="BP566" s="193">
        <f t="shared" si="352"/>
        <v>0</v>
      </c>
    </row>
    <row r="567" spans="1:68" ht="15" customHeight="1" outlineLevel="1">
      <c r="A567" s="14"/>
      <c r="B567" s="386" t="s">
        <v>271</v>
      </c>
      <c r="C567" s="384"/>
      <c r="D567" s="384"/>
      <c r="E567" s="384"/>
      <c r="F567" s="384"/>
      <c r="G567" s="385"/>
      <c r="H567" s="70"/>
      <c r="I567" s="70"/>
      <c r="J567" s="70"/>
      <c r="K567" s="183">
        <v>1</v>
      </c>
      <c r="L567" s="70"/>
      <c r="M567" s="70"/>
      <c r="N567" s="71"/>
      <c r="O567" s="70">
        <v>1</v>
      </c>
      <c r="P567" s="56">
        <f t="shared" ref="P567:P572" si="357">H567*I567+K567*N567</f>
        <v>0</v>
      </c>
      <c r="Q567" s="46">
        <f t="shared" si="353"/>
        <v>1</v>
      </c>
      <c r="R567" s="46"/>
      <c r="S567" s="46">
        <f>+Hoists!E$33</f>
        <v>1</v>
      </c>
      <c r="T567" s="46">
        <f t="shared" si="346"/>
        <v>0</v>
      </c>
      <c r="U567" s="46">
        <f t="shared" si="347"/>
        <v>1</v>
      </c>
      <c r="V567" s="46">
        <f t="shared" si="351"/>
        <v>1</v>
      </c>
      <c r="W567" s="26"/>
      <c r="Y567" s="284">
        <f t="shared" si="350"/>
        <v>0</v>
      </c>
      <c r="Z567" s="57">
        <v>16</v>
      </c>
      <c r="AA567" s="193">
        <f t="shared" si="348"/>
        <v>1</v>
      </c>
      <c r="AB567" s="193">
        <f t="shared" si="355"/>
        <v>0</v>
      </c>
      <c r="AC567" s="193">
        <f t="shared" si="355"/>
        <v>0</v>
      </c>
      <c r="AD567" s="193">
        <f t="shared" si="355"/>
        <v>0</v>
      </c>
      <c r="AE567" s="193">
        <f t="shared" si="355"/>
        <v>0</v>
      </c>
      <c r="AF567" s="193">
        <f t="shared" si="355"/>
        <v>0</v>
      </c>
      <c r="AG567" s="193">
        <f t="shared" si="355"/>
        <v>0</v>
      </c>
      <c r="AH567" s="193">
        <f t="shared" si="355"/>
        <v>0</v>
      </c>
      <c r="AI567" s="193">
        <f t="shared" si="355"/>
        <v>0</v>
      </c>
      <c r="AJ567" s="193">
        <f t="shared" si="355"/>
        <v>0</v>
      </c>
      <c r="AK567" s="193">
        <f t="shared" si="355"/>
        <v>0</v>
      </c>
      <c r="AL567" s="193">
        <f t="shared" si="355"/>
        <v>0</v>
      </c>
      <c r="AM567" s="193">
        <f t="shared" si="355"/>
        <v>0</v>
      </c>
      <c r="AN567" s="193">
        <f t="shared" si="355"/>
        <v>0</v>
      </c>
      <c r="AO567" s="193">
        <f t="shared" si="355"/>
        <v>0</v>
      </c>
      <c r="AP567" s="193">
        <f t="shared" si="355"/>
        <v>0</v>
      </c>
      <c r="AQ567" s="193">
        <f t="shared" si="355"/>
        <v>0</v>
      </c>
      <c r="AR567" s="193">
        <f t="shared" si="354"/>
        <v>1</v>
      </c>
      <c r="AS567" s="193">
        <f t="shared" si="354"/>
        <v>0</v>
      </c>
      <c r="AT567" s="193">
        <f t="shared" si="354"/>
        <v>0</v>
      </c>
      <c r="AU567" s="193">
        <f t="shared" si="354"/>
        <v>0</v>
      </c>
      <c r="AV567" s="193">
        <f t="shared" si="354"/>
        <v>0</v>
      </c>
      <c r="AW567" s="193">
        <f t="shared" si="354"/>
        <v>0</v>
      </c>
      <c r="AX567" s="193">
        <f t="shared" si="354"/>
        <v>0</v>
      </c>
      <c r="AY567" s="193">
        <f t="shared" si="354"/>
        <v>0</v>
      </c>
      <c r="AZ567" s="193">
        <f t="shared" si="354"/>
        <v>0</v>
      </c>
      <c r="BA567" s="193">
        <f t="shared" si="354"/>
        <v>0</v>
      </c>
      <c r="BB567" s="193">
        <f t="shared" si="354"/>
        <v>0</v>
      </c>
      <c r="BC567" s="193">
        <f t="shared" si="354"/>
        <v>0</v>
      </c>
      <c r="BD567" s="193">
        <f t="shared" si="354"/>
        <v>0</v>
      </c>
      <c r="BE567" s="193">
        <f t="shared" si="354"/>
        <v>0</v>
      </c>
      <c r="BF567" s="193">
        <f t="shared" si="354"/>
        <v>0</v>
      </c>
      <c r="BG567" s="193">
        <f t="shared" si="352"/>
        <v>0</v>
      </c>
      <c r="BH567" s="193">
        <f t="shared" si="352"/>
        <v>0</v>
      </c>
      <c r="BI567" s="193">
        <f t="shared" si="352"/>
        <v>0</v>
      </c>
      <c r="BJ567" s="193">
        <f t="shared" si="352"/>
        <v>0</v>
      </c>
      <c r="BK567" s="193">
        <f t="shared" si="352"/>
        <v>0</v>
      </c>
      <c r="BL567" s="193">
        <f t="shared" si="352"/>
        <v>0</v>
      </c>
      <c r="BM567" s="193">
        <f t="shared" si="352"/>
        <v>0</v>
      </c>
      <c r="BN567" s="193">
        <f t="shared" si="352"/>
        <v>0</v>
      </c>
      <c r="BO567" s="193">
        <f t="shared" si="352"/>
        <v>0</v>
      </c>
      <c r="BP567" s="193">
        <f t="shared" si="352"/>
        <v>0</v>
      </c>
    </row>
    <row r="568" spans="1:68" ht="15" customHeight="1" outlineLevel="1">
      <c r="A568" s="14"/>
      <c r="B568" s="386" t="s">
        <v>284</v>
      </c>
      <c r="C568" s="384"/>
      <c r="D568" s="384"/>
      <c r="E568" s="384"/>
      <c r="F568" s="384"/>
      <c r="G568" s="385"/>
      <c r="H568" s="70"/>
      <c r="I568" s="70"/>
      <c r="J568" s="70"/>
      <c r="K568" s="183">
        <v>1</v>
      </c>
      <c r="L568" s="70"/>
      <c r="M568" s="70"/>
      <c r="N568" s="71"/>
      <c r="O568" s="70">
        <v>1</v>
      </c>
      <c r="P568" s="56">
        <f t="shared" si="357"/>
        <v>0</v>
      </c>
      <c r="Q568" s="46">
        <f t="shared" si="353"/>
        <v>1</v>
      </c>
      <c r="R568" s="46"/>
      <c r="S568" s="46">
        <f>+Hoists!E$37+Hoists!E$34</f>
        <v>2</v>
      </c>
      <c r="T568" s="46">
        <f t="shared" si="346"/>
        <v>0</v>
      </c>
      <c r="U568" s="46">
        <f t="shared" si="347"/>
        <v>2</v>
      </c>
      <c r="V568" s="46">
        <f t="shared" si="351"/>
        <v>2</v>
      </c>
      <c r="W568" s="26"/>
      <c r="Y568" s="284">
        <f t="shared" si="350"/>
        <v>0</v>
      </c>
      <c r="Z568" s="57">
        <v>16</v>
      </c>
      <c r="AA568" s="193">
        <f t="shared" si="348"/>
        <v>2</v>
      </c>
      <c r="AB568" s="193">
        <f t="shared" si="355"/>
        <v>0</v>
      </c>
      <c r="AC568" s="193">
        <f t="shared" si="355"/>
        <v>0</v>
      </c>
      <c r="AD568" s="193">
        <f t="shared" si="355"/>
        <v>0</v>
      </c>
      <c r="AE568" s="193">
        <f t="shared" si="355"/>
        <v>0</v>
      </c>
      <c r="AF568" s="193">
        <f t="shared" si="355"/>
        <v>0</v>
      </c>
      <c r="AG568" s="193">
        <f t="shared" si="355"/>
        <v>0</v>
      </c>
      <c r="AH568" s="193">
        <f t="shared" si="355"/>
        <v>0</v>
      </c>
      <c r="AI568" s="193">
        <f t="shared" si="355"/>
        <v>0</v>
      </c>
      <c r="AJ568" s="193">
        <f t="shared" si="355"/>
        <v>0</v>
      </c>
      <c r="AK568" s="193">
        <f t="shared" si="355"/>
        <v>0</v>
      </c>
      <c r="AL568" s="193">
        <f t="shared" si="355"/>
        <v>0</v>
      </c>
      <c r="AM568" s="193">
        <f t="shared" si="355"/>
        <v>0</v>
      </c>
      <c r="AN568" s="193">
        <f t="shared" si="355"/>
        <v>0</v>
      </c>
      <c r="AO568" s="193">
        <f t="shared" si="355"/>
        <v>0</v>
      </c>
      <c r="AP568" s="193">
        <f t="shared" si="355"/>
        <v>0</v>
      </c>
      <c r="AQ568" s="193">
        <f t="shared" si="355"/>
        <v>0</v>
      </c>
      <c r="AR568" s="193">
        <f t="shared" si="354"/>
        <v>2</v>
      </c>
      <c r="AS568" s="193">
        <f t="shared" si="354"/>
        <v>0</v>
      </c>
      <c r="AT568" s="193">
        <f t="shared" si="354"/>
        <v>0</v>
      </c>
      <c r="AU568" s="193">
        <f t="shared" si="354"/>
        <v>0</v>
      </c>
      <c r="AV568" s="193">
        <f t="shared" si="354"/>
        <v>0</v>
      </c>
      <c r="AW568" s="193">
        <f t="shared" si="354"/>
        <v>0</v>
      </c>
      <c r="AX568" s="193">
        <f t="shared" si="354"/>
        <v>0</v>
      </c>
      <c r="AY568" s="193">
        <f t="shared" si="354"/>
        <v>0</v>
      </c>
      <c r="AZ568" s="193">
        <f t="shared" si="354"/>
        <v>0</v>
      </c>
      <c r="BA568" s="193">
        <f t="shared" si="354"/>
        <v>0</v>
      </c>
      <c r="BB568" s="193">
        <f t="shared" si="354"/>
        <v>0</v>
      </c>
      <c r="BC568" s="193">
        <f t="shared" si="354"/>
        <v>0</v>
      </c>
      <c r="BD568" s="193">
        <f t="shared" si="354"/>
        <v>0</v>
      </c>
      <c r="BE568" s="193">
        <f t="shared" si="354"/>
        <v>0</v>
      </c>
      <c r="BF568" s="193">
        <f t="shared" si="354"/>
        <v>0</v>
      </c>
      <c r="BG568" s="193">
        <f t="shared" si="352"/>
        <v>0</v>
      </c>
      <c r="BH568" s="193">
        <f t="shared" si="352"/>
        <v>0</v>
      </c>
      <c r="BI568" s="193">
        <f t="shared" si="352"/>
        <v>0</v>
      </c>
      <c r="BJ568" s="193">
        <f t="shared" si="352"/>
        <v>0</v>
      </c>
      <c r="BK568" s="193">
        <f t="shared" si="352"/>
        <v>0</v>
      </c>
      <c r="BL568" s="193">
        <f t="shared" si="352"/>
        <v>0</v>
      </c>
      <c r="BM568" s="193">
        <f t="shared" si="352"/>
        <v>0</v>
      </c>
      <c r="BN568" s="193">
        <f t="shared" si="352"/>
        <v>0</v>
      </c>
      <c r="BO568" s="193">
        <f t="shared" si="352"/>
        <v>0</v>
      </c>
      <c r="BP568" s="193">
        <f t="shared" si="352"/>
        <v>0</v>
      </c>
    </row>
    <row r="569" spans="1:68" ht="15" customHeight="1" outlineLevel="1">
      <c r="A569" s="14"/>
      <c r="B569" s="386" t="s">
        <v>285</v>
      </c>
      <c r="C569" s="384"/>
      <c r="D569" s="384"/>
      <c r="E569" s="384"/>
      <c r="F569" s="384"/>
      <c r="G569" s="385"/>
      <c r="H569" s="70"/>
      <c r="I569" s="70"/>
      <c r="J569" s="70"/>
      <c r="K569" s="183">
        <v>1</v>
      </c>
      <c r="L569" s="70"/>
      <c r="M569" s="70"/>
      <c r="N569" s="71"/>
      <c r="O569" s="70">
        <v>1</v>
      </c>
      <c r="P569" s="56">
        <f t="shared" si="357"/>
        <v>0</v>
      </c>
      <c r="Q569" s="46">
        <f t="shared" si="353"/>
        <v>1</v>
      </c>
      <c r="R569" s="46"/>
      <c r="S569" s="46">
        <f>+Hoists!E$31</f>
        <v>1</v>
      </c>
      <c r="T569" s="46">
        <f t="shared" si="346"/>
        <v>0</v>
      </c>
      <c r="U569" s="46">
        <f t="shared" si="347"/>
        <v>1</v>
      </c>
      <c r="V569" s="46">
        <f t="shared" si="351"/>
        <v>1</v>
      </c>
      <c r="W569" s="26"/>
      <c r="Y569" s="284">
        <f t="shared" si="350"/>
        <v>0</v>
      </c>
      <c r="Z569" s="57">
        <v>16</v>
      </c>
      <c r="AA569" s="193">
        <f t="shared" si="348"/>
        <v>1</v>
      </c>
      <c r="AB569" s="193">
        <f t="shared" si="355"/>
        <v>0</v>
      </c>
      <c r="AC569" s="193">
        <f t="shared" si="355"/>
        <v>0</v>
      </c>
      <c r="AD569" s="193">
        <f t="shared" si="355"/>
        <v>0</v>
      </c>
      <c r="AE569" s="193">
        <f t="shared" si="355"/>
        <v>0</v>
      </c>
      <c r="AF569" s="193">
        <f t="shared" si="355"/>
        <v>0</v>
      </c>
      <c r="AG569" s="193">
        <f t="shared" si="355"/>
        <v>0</v>
      </c>
      <c r="AH569" s="193">
        <f t="shared" si="355"/>
        <v>0</v>
      </c>
      <c r="AI569" s="193">
        <f t="shared" si="355"/>
        <v>0</v>
      </c>
      <c r="AJ569" s="193">
        <f t="shared" si="355"/>
        <v>0</v>
      </c>
      <c r="AK569" s="193">
        <f t="shared" si="355"/>
        <v>0</v>
      </c>
      <c r="AL569" s="193">
        <f t="shared" si="355"/>
        <v>0</v>
      </c>
      <c r="AM569" s="193">
        <f t="shared" si="355"/>
        <v>0</v>
      </c>
      <c r="AN569" s="193">
        <f t="shared" si="355"/>
        <v>0</v>
      </c>
      <c r="AO569" s="193">
        <f t="shared" si="355"/>
        <v>0</v>
      </c>
      <c r="AP569" s="193">
        <f t="shared" si="355"/>
        <v>0</v>
      </c>
      <c r="AQ569" s="193">
        <f t="shared" si="355"/>
        <v>0</v>
      </c>
      <c r="AR569" s="193">
        <f t="shared" si="354"/>
        <v>1</v>
      </c>
      <c r="AS569" s="193">
        <f t="shared" si="354"/>
        <v>0</v>
      </c>
      <c r="AT569" s="193">
        <f t="shared" si="354"/>
        <v>0</v>
      </c>
      <c r="AU569" s="193">
        <f t="shared" si="354"/>
        <v>0</v>
      </c>
      <c r="AV569" s="193">
        <f t="shared" si="354"/>
        <v>0</v>
      </c>
      <c r="AW569" s="193">
        <f t="shared" si="354"/>
        <v>0</v>
      </c>
      <c r="AX569" s="193">
        <f t="shared" si="354"/>
        <v>0</v>
      </c>
      <c r="AY569" s="193">
        <f t="shared" si="354"/>
        <v>0</v>
      </c>
      <c r="AZ569" s="193">
        <f t="shared" si="354"/>
        <v>0</v>
      </c>
      <c r="BA569" s="193">
        <f t="shared" si="354"/>
        <v>0</v>
      </c>
      <c r="BB569" s="193">
        <f t="shared" si="354"/>
        <v>0</v>
      </c>
      <c r="BC569" s="193">
        <f t="shared" si="354"/>
        <v>0</v>
      </c>
      <c r="BD569" s="193">
        <f t="shared" si="354"/>
        <v>0</v>
      </c>
      <c r="BE569" s="193">
        <f t="shared" si="354"/>
        <v>0</v>
      </c>
      <c r="BF569" s="193">
        <f t="shared" si="354"/>
        <v>0</v>
      </c>
      <c r="BG569" s="193">
        <f t="shared" si="352"/>
        <v>0</v>
      </c>
      <c r="BH569" s="193">
        <f t="shared" si="352"/>
        <v>0</v>
      </c>
      <c r="BI569" s="193">
        <f t="shared" si="352"/>
        <v>0</v>
      </c>
      <c r="BJ569" s="193">
        <f t="shared" si="352"/>
        <v>0</v>
      </c>
      <c r="BK569" s="193">
        <f t="shared" si="352"/>
        <v>0</v>
      </c>
      <c r="BL569" s="193">
        <f t="shared" si="352"/>
        <v>0</v>
      </c>
      <c r="BM569" s="193">
        <f t="shared" si="352"/>
        <v>0</v>
      </c>
      <c r="BN569" s="193">
        <f t="shared" si="352"/>
        <v>0</v>
      </c>
      <c r="BO569" s="193">
        <f t="shared" si="352"/>
        <v>0</v>
      </c>
      <c r="BP569" s="193">
        <f t="shared" si="352"/>
        <v>0</v>
      </c>
    </row>
    <row r="570" spans="1:68" ht="15" customHeight="1" outlineLevel="1">
      <c r="A570" s="14"/>
      <c r="B570" s="386" t="s">
        <v>286</v>
      </c>
      <c r="C570" s="384"/>
      <c r="D570" s="384"/>
      <c r="E570" s="384"/>
      <c r="F570" s="384"/>
      <c r="G570" s="385"/>
      <c r="H570" s="70"/>
      <c r="I570" s="70"/>
      <c r="J570" s="70"/>
      <c r="K570" s="183">
        <v>1</v>
      </c>
      <c r="L570" s="70"/>
      <c r="M570" s="70"/>
      <c r="N570" s="71"/>
      <c r="O570" s="70">
        <v>1</v>
      </c>
      <c r="P570" s="56">
        <f t="shared" si="357"/>
        <v>0</v>
      </c>
      <c r="Q570" s="46">
        <f t="shared" si="353"/>
        <v>1</v>
      </c>
      <c r="R570" s="46"/>
      <c r="S570" s="46">
        <f>+Hoists!E$29</f>
        <v>1</v>
      </c>
      <c r="T570" s="46">
        <f t="shared" si="346"/>
        <v>0</v>
      </c>
      <c r="U570" s="46">
        <f t="shared" si="347"/>
        <v>1</v>
      </c>
      <c r="V570" s="46">
        <f t="shared" si="351"/>
        <v>1</v>
      </c>
      <c r="W570" s="26"/>
      <c r="Y570" s="284">
        <f t="shared" si="350"/>
        <v>0</v>
      </c>
      <c r="Z570" s="57">
        <v>16</v>
      </c>
      <c r="AA570" s="193">
        <f t="shared" si="348"/>
        <v>1</v>
      </c>
      <c r="AB570" s="193">
        <f t="shared" si="355"/>
        <v>0</v>
      </c>
      <c r="AC570" s="193">
        <f t="shared" si="355"/>
        <v>0</v>
      </c>
      <c r="AD570" s="193">
        <f t="shared" si="355"/>
        <v>0</v>
      </c>
      <c r="AE570" s="193">
        <f t="shared" si="355"/>
        <v>0</v>
      </c>
      <c r="AF570" s="193">
        <f t="shared" si="355"/>
        <v>0</v>
      </c>
      <c r="AG570" s="193">
        <f t="shared" si="355"/>
        <v>0</v>
      </c>
      <c r="AH570" s="193">
        <f t="shared" si="355"/>
        <v>0</v>
      </c>
      <c r="AI570" s="193">
        <f t="shared" si="355"/>
        <v>0</v>
      </c>
      <c r="AJ570" s="193">
        <f t="shared" si="355"/>
        <v>0</v>
      </c>
      <c r="AK570" s="193">
        <f t="shared" si="355"/>
        <v>0</v>
      </c>
      <c r="AL570" s="193">
        <f t="shared" si="355"/>
        <v>0</v>
      </c>
      <c r="AM570" s="193">
        <f t="shared" si="355"/>
        <v>0</v>
      </c>
      <c r="AN570" s="193">
        <f t="shared" si="355"/>
        <v>0</v>
      </c>
      <c r="AO570" s="193">
        <f t="shared" si="355"/>
        <v>0</v>
      </c>
      <c r="AP570" s="193">
        <f t="shared" si="355"/>
        <v>0</v>
      </c>
      <c r="AQ570" s="193">
        <f t="shared" si="355"/>
        <v>0</v>
      </c>
      <c r="AR570" s="193">
        <f t="shared" si="354"/>
        <v>1</v>
      </c>
      <c r="AS570" s="193">
        <f t="shared" si="354"/>
        <v>0</v>
      </c>
      <c r="AT570" s="193">
        <f t="shared" si="354"/>
        <v>0</v>
      </c>
      <c r="AU570" s="193">
        <f t="shared" si="354"/>
        <v>0</v>
      </c>
      <c r="AV570" s="193">
        <f t="shared" si="354"/>
        <v>0</v>
      </c>
      <c r="AW570" s="193">
        <f t="shared" si="354"/>
        <v>0</v>
      </c>
      <c r="AX570" s="193">
        <f t="shared" si="354"/>
        <v>0</v>
      </c>
      <c r="AY570" s="193">
        <f t="shared" si="354"/>
        <v>0</v>
      </c>
      <c r="AZ570" s="193">
        <f t="shared" si="354"/>
        <v>0</v>
      </c>
      <c r="BA570" s="193">
        <f t="shared" si="354"/>
        <v>0</v>
      </c>
      <c r="BB570" s="193">
        <f t="shared" si="354"/>
        <v>0</v>
      </c>
      <c r="BC570" s="193">
        <f t="shared" si="354"/>
        <v>0</v>
      </c>
      <c r="BD570" s="193">
        <f t="shared" si="354"/>
        <v>0</v>
      </c>
      <c r="BE570" s="193">
        <f t="shared" si="354"/>
        <v>0</v>
      </c>
      <c r="BF570" s="193">
        <f t="shared" si="354"/>
        <v>0</v>
      </c>
      <c r="BG570" s="193">
        <f t="shared" si="352"/>
        <v>0</v>
      </c>
      <c r="BH570" s="193">
        <f t="shared" si="352"/>
        <v>0</v>
      </c>
      <c r="BI570" s="193">
        <f t="shared" si="352"/>
        <v>0</v>
      </c>
      <c r="BJ570" s="193">
        <f t="shared" si="352"/>
        <v>0</v>
      </c>
      <c r="BK570" s="193">
        <f t="shared" si="352"/>
        <v>0</v>
      </c>
      <c r="BL570" s="193">
        <f t="shared" si="352"/>
        <v>0</v>
      </c>
      <c r="BM570" s="193">
        <f t="shared" si="352"/>
        <v>0</v>
      </c>
      <c r="BN570" s="193">
        <f t="shared" si="352"/>
        <v>0</v>
      </c>
      <c r="BO570" s="193">
        <f t="shared" si="352"/>
        <v>0</v>
      </c>
      <c r="BP570" s="193">
        <f t="shared" si="352"/>
        <v>0</v>
      </c>
    </row>
    <row r="571" spans="1:68" ht="15" customHeight="1" outlineLevel="1">
      <c r="A571" s="14"/>
      <c r="B571" s="386" t="s">
        <v>287</v>
      </c>
      <c r="C571" s="384"/>
      <c r="D571" s="384"/>
      <c r="E571" s="384"/>
      <c r="F571" s="384"/>
      <c r="G571" s="385"/>
      <c r="H571" s="70"/>
      <c r="I571" s="70"/>
      <c r="J571" s="70"/>
      <c r="K571" s="183">
        <v>1</v>
      </c>
      <c r="L571" s="70"/>
      <c r="M571" s="70"/>
      <c r="N571" s="71"/>
      <c r="O571" s="70">
        <v>1</v>
      </c>
      <c r="P571" s="56">
        <f t="shared" si="357"/>
        <v>0</v>
      </c>
      <c r="Q571" s="46">
        <f t="shared" si="353"/>
        <v>1</v>
      </c>
      <c r="R571" s="46"/>
      <c r="S571" s="46">
        <f>+Hoists!E$39</f>
        <v>1</v>
      </c>
      <c r="T571" s="46">
        <f t="shared" si="346"/>
        <v>0</v>
      </c>
      <c r="U571" s="46">
        <f t="shared" si="347"/>
        <v>1</v>
      </c>
      <c r="V571" s="46">
        <f t="shared" si="351"/>
        <v>1</v>
      </c>
      <c r="W571" s="26"/>
      <c r="Y571" s="284">
        <f t="shared" si="350"/>
        <v>0</v>
      </c>
      <c r="Z571" s="57">
        <v>16</v>
      </c>
      <c r="AA571" s="193">
        <f t="shared" si="348"/>
        <v>1</v>
      </c>
      <c r="AB571" s="193">
        <f t="shared" si="355"/>
        <v>0</v>
      </c>
      <c r="AC571" s="193">
        <f t="shared" si="355"/>
        <v>0</v>
      </c>
      <c r="AD571" s="193">
        <f t="shared" si="355"/>
        <v>0</v>
      </c>
      <c r="AE571" s="193">
        <f t="shared" si="355"/>
        <v>0</v>
      </c>
      <c r="AF571" s="193">
        <f t="shared" si="355"/>
        <v>0</v>
      </c>
      <c r="AG571" s="193">
        <f t="shared" si="355"/>
        <v>0</v>
      </c>
      <c r="AH571" s="193">
        <f t="shared" si="355"/>
        <v>0</v>
      </c>
      <c r="AI571" s="193">
        <f t="shared" si="355"/>
        <v>0</v>
      </c>
      <c r="AJ571" s="193">
        <f t="shared" si="355"/>
        <v>0</v>
      </c>
      <c r="AK571" s="193">
        <f t="shared" si="355"/>
        <v>0</v>
      </c>
      <c r="AL571" s="193">
        <f t="shared" si="355"/>
        <v>0</v>
      </c>
      <c r="AM571" s="193">
        <f t="shared" si="355"/>
        <v>0</v>
      </c>
      <c r="AN571" s="193">
        <f t="shared" si="355"/>
        <v>0</v>
      </c>
      <c r="AO571" s="193">
        <f t="shared" si="355"/>
        <v>0</v>
      </c>
      <c r="AP571" s="193">
        <f t="shared" si="355"/>
        <v>0</v>
      </c>
      <c r="AQ571" s="193">
        <f t="shared" si="355"/>
        <v>0</v>
      </c>
      <c r="AR571" s="193">
        <f t="shared" si="354"/>
        <v>1</v>
      </c>
      <c r="AS571" s="193">
        <f t="shared" si="354"/>
        <v>0</v>
      </c>
      <c r="AT571" s="193">
        <f t="shared" si="354"/>
        <v>0</v>
      </c>
      <c r="AU571" s="193">
        <f t="shared" si="354"/>
        <v>0</v>
      </c>
      <c r="AV571" s="193">
        <f t="shared" si="354"/>
        <v>0</v>
      </c>
      <c r="AW571" s="193">
        <f t="shared" si="354"/>
        <v>0</v>
      </c>
      <c r="AX571" s="193">
        <f t="shared" si="354"/>
        <v>0</v>
      </c>
      <c r="AY571" s="193">
        <f t="shared" si="354"/>
        <v>0</v>
      </c>
      <c r="AZ571" s="193">
        <f t="shared" si="354"/>
        <v>0</v>
      </c>
      <c r="BA571" s="193">
        <f t="shared" si="354"/>
        <v>0</v>
      </c>
      <c r="BB571" s="193">
        <f t="shared" si="354"/>
        <v>0</v>
      </c>
      <c r="BC571" s="193">
        <f t="shared" si="354"/>
        <v>0</v>
      </c>
      <c r="BD571" s="193">
        <f t="shared" si="354"/>
        <v>0</v>
      </c>
      <c r="BE571" s="193">
        <f t="shared" si="354"/>
        <v>0</v>
      </c>
      <c r="BF571" s="193">
        <f t="shared" si="354"/>
        <v>0</v>
      </c>
      <c r="BG571" s="193">
        <f t="shared" si="352"/>
        <v>0</v>
      </c>
      <c r="BH571" s="193">
        <f t="shared" si="352"/>
        <v>0</v>
      </c>
      <c r="BI571" s="193">
        <f t="shared" si="352"/>
        <v>0</v>
      </c>
      <c r="BJ571" s="193">
        <f t="shared" si="352"/>
        <v>0</v>
      </c>
      <c r="BK571" s="193">
        <f t="shared" si="352"/>
        <v>0</v>
      </c>
      <c r="BL571" s="193">
        <f t="shared" si="352"/>
        <v>0</v>
      </c>
      <c r="BM571" s="193">
        <f t="shared" si="352"/>
        <v>0</v>
      </c>
      <c r="BN571" s="193">
        <f t="shared" si="352"/>
        <v>0</v>
      </c>
      <c r="BO571" s="193">
        <f t="shared" si="352"/>
        <v>0</v>
      </c>
      <c r="BP571" s="193">
        <f t="shared" si="352"/>
        <v>0</v>
      </c>
    </row>
    <row r="572" spans="1:68" ht="15" customHeight="1" outlineLevel="1">
      <c r="A572" s="14"/>
      <c r="B572" s="383" t="s">
        <v>288</v>
      </c>
      <c r="C572" s="384"/>
      <c r="D572" s="384"/>
      <c r="E572" s="384"/>
      <c r="F572" s="384"/>
      <c r="G572" s="385"/>
      <c r="H572" s="70"/>
      <c r="I572" s="70"/>
      <c r="J572" s="70"/>
      <c r="K572" s="183">
        <v>1</v>
      </c>
      <c r="L572" s="70"/>
      <c r="M572" s="70"/>
      <c r="N572" s="71"/>
      <c r="O572" s="70">
        <v>1</v>
      </c>
      <c r="P572" s="56">
        <f t="shared" si="357"/>
        <v>0</v>
      </c>
      <c r="Q572" s="46">
        <f t="shared" si="353"/>
        <v>1</v>
      </c>
      <c r="R572" s="46"/>
      <c r="S572" s="46">
        <f>+Hoists!E$35+Hoists!E$36</f>
        <v>2</v>
      </c>
      <c r="T572" s="46">
        <f t="shared" si="346"/>
        <v>0</v>
      </c>
      <c r="U572" s="46">
        <f t="shared" si="347"/>
        <v>2</v>
      </c>
      <c r="V572" s="46">
        <f t="shared" si="351"/>
        <v>2</v>
      </c>
      <c r="W572" s="26"/>
      <c r="Y572" s="284">
        <f t="shared" si="350"/>
        <v>0</v>
      </c>
      <c r="Z572" s="57">
        <v>16</v>
      </c>
      <c r="AA572" s="193">
        <f t="shared" si="348"/>
        <v>2</v>
      </c>
      <c r="AB572" s="193">
        <f t="shared" si="355"/>
        <v>0</v>
      </c>
      <c r="AC572" s="193">
        <f t="shared" si="355"/>
        <v>0</v>
      </c>
      <c r="AD572" s="193">
        <f t="shared" si="355"/>
        <v>0</v>
      </c>
      <c r="AE572" s="193">
        <f t="shared" si="355"/>
        <v>0</v>
      </c>
      <c r="AF572" s="193">
        <f t="shared" si="355"/>
        <v>0</v>
      </c>
      <c r="AG572" s="193">
        <f t="shared" si="355"/>
        <v>0</v>
      </c>
      <c r="AH572" s="193">
        <f t="shared" si="355"/>
        <v>0</v>
      </c>
      <c r="AI572" s="193">
        <f t="shared" si="355"/>
        <v>0</v>
      </c>
      <c r="AJ572" s="193">
        <f t="shared" si="355"/>
        <v>0</v>
      </c>
      <c r="AK572" s="193">
        <f t="shared" si="355"/>
        <v>0</v>
      </c>
      <c r="AL572" s="193">
        <f t="shared" si="355"/>
        <v>0</v>
      </c>
      <c r="AM572" s="193">
        <f t="shared" si="355"/>
        <v>0</v>
      </c>
      <c r="AN572" s="193">
        <f t="shared" si="355"/>
        <v>0</v>
      </c>
      <c r="AO572" s="193">
        <f t="shared" si="355"/>
        <v>0</v>
      </c>
      <c r="AP572" s="193">
        <f t="shared" si="355"/>
        <v>0</v>
      </c>
      <c r="AQ572" s="193">
        <f t="shared" si="355"/>
        <v>0</v>
      </c>
      <c r="AR572" s="193">
        <f t="shared" si="354"/>
        <v>2</v>
      </c>
      <c r="AS572" s="193">
        <f t="shared" si="354"/>
        <v>0</v>
      </c>
      <c r="AT572" s="193">
        <f t="shared" si="354"/>
        <v>0</v>
      </c>
      <c r="AU572" s="193">
        <f t="shared" si="354"/>
        <v>0</v>
      </c>
      <c r="AV572" s="193">
        <f t="shared" si="354"/>
        <v>0</v>
      </c>
      <c r="AW572" s="193">
        <f t="shared" si="354"/>
        <v>0</v>
      </c>
      <c r="AX572" s="193">
        <f t="shared" si="354"/>
        <v>0</v>
      </c>
      <c r="AY572" s="193">
        <f t="shared" si="354"/>
        <v>0</v>
      </c>
      <c r="AZ572" s="193">
        <f t="shared" si="354"/>
        <v>0</v>
      </c>
      <c r="BA572" s="193">
        <f t="shared" si="354"/>
        <v>0</v>
      </c>
      <c r="BB572" s="193">
        <f t="shared" si="354"/>
        <v>0</v>
      </c>
      <c r="BC572" s="193">
        <f t="shared" si="354"/>
        <v>0</v>
      </c>
      <c r="BD572" s="193">
        <f t="shared" si="354"/>
        <v>0</v>
      </c>
      <c r="BE572" s="193">
        <f t="shared" si="354"/>
        <v>0</v>
      </c>
      <c r="BF572" s="193">
        <f t="shared" si="354"/>
        <v>0</v>
      </c>
      <c r="BG572" s="193">
        <f t="shared" si="352"/>
        <v>0</v>
      </c>
      <c r="BH572" s="193">
        <f t="shared" si="352"/>
        <v>0</v>
      </c>
      <c r="BI572" s="193">
        <f t="shared" si="352"/>
        <v>0</v>
      </c>
      <c r="BJ572" s="193">
        <f t="shared" si="352"/>
        <v>0</v>
      </c>
      <c r="BK572" s="193">
        <f t="shared" si="352"/>
        <v>0</v>
      </c>
      <c r="BL572" s="193">
        <f t="shared" si="352"/>
        <v>0</v>
      </c>
      <c r="BM572" s="193">
        <f t="shared" si="352"/>
        <v>0</v>
      </c>
      <c r="BN572" s="193">
        <f t="shared" si="352"/>
        <v>0</v>
      </c>
      <c r="BO572" s="193">
        <f t="shared" si="352"/>
        <v>0</v>
      </c>
      <c r="BP572" s="193">
        <f t="shared" si="352"/>
        <v>0</v>
      </c>
    </row>
    <row r="573" spans="1:68" ht="15" customHeight="1" outlineLevel="1">
      <c r="A573" s="14"/>
      <c r="B573" s="383" t="s">
        <v>274</v>
      </c>
      <c r="C573" s="384"/>
      <c r="D573" s="384"/>
      <c r="E573" s="384"/>
      <c r="F573" s="384"/>
      <c r="G573" s="385"/>
      <c r="H573" s="70"/>
      <c r="I573" s="70"/>
      <c r="J573" s="70"/>
      <c r="K573" s="183">
        <v>1</v>
      </c>
      <c r="L573" s="74">
        <f>+L561</f>
        <v>40235</v>
      </c>
      <c r="M573" s="74">
        <f>+M561</f>
        <v>40855</v>
      </c>
      <c r="N573" s="73">
        <f>(M573-L573)/365*12</f>
        <v>20.383561643835616</v>
      </c>
      <c r="O573" s="70"/>
      <c r="P573" s="56">
        <f>H573*I573+K573*N573</f>
        <v>20.383561643835616</v>
      </c>
      <c r="Q573" s="46">
        <f>H573*J573+K573*O573</f>
        <v>0</v>
      </c>
      <c r="R573" s="218">
        <v>1</v>
      </c>
      <c r="S573" s="46"/>
      <c r="T573" s="46">
        <f t="shared" si="346"/>
        <v>20.383561643835616</v>
      </c>
      <c r="U573" s="46">
        <f t="shared" si="347"/>
        <v>0</v>
      </c>
      <c r="V573" s="46">
        <f t="shared" si="351"/>
        <v>20.383561643835616</v>
      </c>
      <c r="W573" s="26"/>
      <c r="Y573" s="284">
        <f t="shared" si="350"/>
        <v>0</v>
      </c>
      <c r="Z573" s="57">
        <v>16</v>
      </c>
      <c r="AA573" s="193">
        <f t="shared" si="348"/>
        <v>20.383561643835616</v>
      </c>
      <c r="AB573" s="193">
        <f t="shared" si="355"/>
        <v>0</v>
      </c>
      <c r="AC573" s="193">
        <f t="shared" si="355"/>
        <v>0</v>
      </c>
      <c r="AD573" s="193">
        <f t="shared" si="355"/>
        <v>0</v>
      </c>
      <c r="AE573" s="193">
        <f t="shared" si="355"/>
        <v>0</v>
      </c>
      <c r="AF573" s="193">
        <f t="shared" si="355"/>
        <v>0</v>
      </c>
      <c r="AG573" s="193">
        <f t="shared" si="355"/>
        <v>0</v>
      </c>
      <c r="AH573" s="193">
        <f t="shared" si="355"/>
        <v>0</v>
      </c>
      <c r="AI573" s="193">
        <f t="shared" si="355"/>
        <v>0</v>
      </c>
      <c r="AJ573" s="193">
        <f t="shared" si="355"/>
        <v>0</v>
      </c>
      <c r="AK573" s="193">
        <f t="shared" si="355"/>
        <v>0</v>
      </c>
      <c r="AL573" s="193">
        <f t="shared" si="355"/>
        <v>0</v>
      </c>
      <c r="AM573" s="193">
        <f t="shared" si="355"/>
        <v>0</v>
      </c>
      <c r="AN573" s="193">
        <f t="shared" si="355"/>
        <v>0</v>
      </c>
      <c r="AO573" s="193">
        <f t="shared" si="355"/>
        <v>0</v>
      </c>
      <c r="AP573" s="193">
        <f t="shared" si="355"/>
        <v>0</v>
      </c>
      <c r="AQ573" s="193">
        <f t="shared" si="355"/>
        <v>0</v>
      </c>
      <c r="AR573" s="193">
        <f t="shared" si="354"/>
        <v>20.383561643835616</v>
      </c>
      <c r="AS573" s="193">
        <f t="shared" si="354"/>
        <v>0</v>
      </c>
      <c r="AT573" s="193">
        <f t="shared" si="354"/>
        <v>0</v>
      </c>
      <c r="AU573" s="193">
        <f t="shared" si="354"/>
        <v>0</v>
      </c>
      <c r="AV573" s="193">
        <f t="shared" si="354"/>
        <v>0</v>
      </c>
      <c r="AW573" s="193">
        <f t="shared" si="354"/>
        <v>0</v>
      </c>
      <c r="AX573" s="193">
        <f t="shared" si="354"/>
        <v>0</v>
      </c>
      <c r="AY573" s="193">
        <f t="shared" si="354"/>
        <v>0</v>
      </c>
      <c r="AZ573" s="193">
        <f t="shared" si="354"/>
        <v>0</v>
      </c>
      <c r="BA573" s="193">
        <f t="shared" si="354"/>
        <v>0</v>
      </c>
      <c r="BB573" s="193">
        <f t="shared" si="354"/>
        <v>0</v>
      </c>
      <c r="BC573" s="193">
        <f t="shared" si="354"/>
        <v>0</v>
      </c>
      <c r="BD573" s="193">
        <f t="shared" si="354"/>
        <v>0</v>
      </c>
      <c r="BE573" s="193">
        <f t="shared" si="354"/>
        <v>0</v>
      </c>
      <c r="BF573" s="193">
        <f t="shared" si="354"/>
        <v>0</v>
      </c>
      <c r="BG573" s="193">
        <f t="shared" si="352"/>
        <v>0</v>
      </c>
      <c r="BH573" s="193">
        <f t="shared" si="352"/>
        <v>0</v>
      </c>
      <c r="BI573" s="193">
        <f t="shared" si="352"/>
        <v>0</v>
      </c>
      <c r="BJ573" s="193">
        <f t="shared" si="352"/>
        <v>0</v>
      </c>
      <c r="BK573" s="193">
        <f t="shared" si="352"/>
        <v>0</v>
      </c>
      <c r="BL573" s="193">
        <f t="shared" si="352"/>
        <v>0</v>
      </c>
      <c r="BM573" s="193">
        <f t="shared" si="352"/>
        <v>0</v>
      </c>
      <c r="BN573" s="193">
        <f t="shared" si="352"/>
        <v>0</v>
      </c>
      <c r="BO573" s="193">
        <f t="shared" si="352"/>
        <v>0</v>
      </c>
      <c r="BP573" s="193">
        <f t="shared" si="352"/>
        <v>0</v>
      </c>
    </row>
    <row r="574" spans="1:68" ht="15" customHeight="1" outlineLevel="1">
      <c r="A574" s="14"/>
      <c r="B574" s="132"/>
      <c r="C574" s="92"/>
      <c r="D574" s="92"/>
      <c r="E574" s="92"/>
      <c r="F574" s="92"/>
      <c r="G574" s="93"/>
      <c r="H574" s="70"/>
      <c r="I574" s="70"/>
      <c r="J574" s="70"/>
      <c r="K574" s="70"/>
      <c r="L574" s="70"/>
      <c r="M574" s="70"/>
      <c r="N574" s="71"/>
      <c r="O574" s="70"/>
      <c r="P574" s="56"/>
      <c r="Q574" s="46"/>
      <c r="R574" s="46"/>
      <c r="S574" s="46"/>
      <c r="T574" s="46"/>
      <c r="U574" s="46"/>
      <c r="V574" s="46"/>
      <c r="W574" s="26"/>
      <c r="Y574" s="284"/>
      <c r="AA574" s="193" t="str">
        <f t="shared" ref="AA574:AA610" si="358">+IF(Z574="","",V574)</f>
        <v/>
      </c>
      <c r="AB574" s="193">
        <f t="shared" ref="AB574:AQ587" si="359">+IF($Z574=AB$12,$V574,0)</f>
        <v>0</v>
      </c>
      <c r="AC574" s="193">
        <f t="shared" si="359"/>
        <v>0</v>
      </c>
      <c r="AD574" s="193">
        <f t="shared" si="359"/>
        <v>0</v>
      </c>
      <c r="AE574" s="193">
        <f t="shared" si="359"/>
        <v>0</v>
      </c>
      <c r="AF574" s="193">
        <f t="shared" si="359"/>
        <v>0</v>
      </c>
      <c r="AG574" s="193">
        <f t="shared" si="359"/>
        <v>0</v>
      </c>
      <c r="AH574" s="193">
        <f t="shared" si="359"/>
        <v>0</v>
      </c>
      <c r="AI574" s="193">
        <f t="shared" si="359"/>
        <v>0</v>
      </c>
      <c r="AJ574" s="193">
        <f t="shared" si="359"/>
        <v>0</v>
      </c>
      <c r="AK574" s="193">
        <f t="shared" si="359"/>
        <v>0</v>
      </c>
      <c r="AL574" s="193">
        <f t="shared" si="359"/>
        <v>0</v>
      </c>
      <c r="AM574" s="193">
        <f t="shared" si="359"/>
        <v>0</v>
      </c>
      <c r="AN574" s="193">
        <f t="shared" si="359"/>
        <v>0</v>
      </c>
      <c r="AO574" s="193">
        <f t="shared" si="359"/>
        <v>0</v>
      </c>
      <c r="AP574" s="193">
        <f t="shared" si="359"/>
        <v>0</v>
      </c>
      <c r="AQ574" s="193">
        <f t="shared" si="359"/>
        <v>0</v>
      </c>
      <c r="AR574" s="193">
        <f t="shared" ref="AR574:BF586" si="360">+IF($Z574=AR$12,$V574,0)</f>
        <v>0</v>
      </c>
      <c r="AS574" s="193">
        <f t="shared" si="360"/>
        <v>0</v>
      </c>
      <c r="AT574" s="193">
        <f t="shared" si="360"/>
        <v>0</v>
      </c>
      <c r="AU574" s="193">
        <f t="shared" si="360"/>
        <v>0</v>
      </c>
      <c r="AV574" s="193">
        <f t="shared" si="360"/>
        <v>0</v>
      </c>
      <c r="AW574" s="193">
        <f t="shared" si="360"/>
        <v>0</v>
      </c>
      <c r="AX574" s="193">
        <f t="shared" si="360"/>
        <v>0</v>
      </c>
      <c r="AY574" s="193">
        <f t="shared" si="360"/>
        <v>0</v>
      </c>
      <c r="AZ574" s="193">
        <f t="shared" si="360"/>
        <v>0</v>
      </c>
      <c r="BA574" s="193">
        <f t="shared" si="360"/>
        <v>0</v>
      </c>
      <c r="BB574" s="193">
        <f t="shared" si="360"/>
        <v>0</v>
      </c>
      <c r="BC574" s="193">
        <f t="shared" si="360"/>
        <v>0</v>
      </c>
      <c r="BD574" s="193">
        <f t="shared" si="360"/>
        <v>0</v>
      </c>
      <c r="BE574" s="193">
        <f t="shared" si="360"/>
        <v>0</v>
      </c>
      <c r="BF574" s="193">
        <f t="shared" si="360"/>
        <v>0</v>
      </c>
      <c r="BG574" s="193">
        <f t="shared" ref="BG574:BP585" si="361">+IF($Z574=BG$12,$V574,0)</f>
        <v>0</v>
      </c>
      <c r="BH574" s="193">
        <f t="shared" si="361"/>
        <v>0</v>
      </c>
      <c r="BI574" s="193">
        <f t="shared" si="361"/>
        <v>0</v>
      </c>
      <c r="BJ574" s="193">
        <f t="shared" si="361"/>
        <v>0</v>
      </c>
      <c r="BK574" s="193">
        <f t="shared" si="361"/>
        <v>0</v>
      </c>
      <c r="BL574" s="193">
        <f t="shared" si="361"/>
        <v>0</v>
      </c>
      <c r="BM574" s="193">
        <f t="shared" si="361"/>
        <v>0</v>
      </c>
      <c r="BN574" s="193">
        <f t="shared" si="361"/>
        <v>0</v>
      </c>
      <c r="BO574" s="193">
        <f t="shared" si="361"/>
        <v>0</v>
      </c>
      <c r="BP574" s="193">
        <f t="shared" si="361"/>
        <v>0</v>
      </c>
    </row>
    <row r="575" spans="1:68" s="2" customFormat="1" ht="15" customHeight="1" outlineLevel="1">
      <c r="A575" s="50" t="s">
        <v>289</v>
      </c>
      <c r="B575" s="372" t="s">
        <v>290</v>
      </c>
      <c r="C575" s="373"/>
      <c r="D575" s="373"/>
      <c r="E575" s="373"/>
      <c r="F575" s="373"/>
      <c r="G575" s="374"/>
      <c r="H575" s="51"/>
      <c r="I575" s="51"/>
      <c r="J575" s="51"/>
      <c r="K575" s="51"/>
      <c r="L575" s="51"/>
      <c r="M575" s="51"/>
      <c r="N575" s="52"/>
      <c r="O575" s="51"/>
      <c r="P575" s="53">
        <f>H575*I575+K575*N575</f>
        <v>0</v>
      </c>
      <c r="Q575" s="44">
        <f>H575*J575+K575*O575</f>
        <v>0</v>
      </c>
      <c r="R575" s="44"/>
      <c r="S575" s="44"/>
      <c r="T575" s="44">
        <f>P575*R575</f>
        <v>0</v>
      </c>
      <c r="U575" s="44">
        <f>Q575*S575</f>
        <v>0</v>
      </c>
      <c r="V575" s="44">
        <f>SUM(V576:V576)</f>
        <v>0</v>
      </c>
      <c r="W575" s="27">
        <f>V575/$M$5</f>
        <v>0</v>
      </c>
      <c r="Y575" s="284"/>
      <c r="AA575" s="193" t="str">
        <f t="shared" si="358"/>
        <v/>
      </c>
      <c r="AB575" s="193">
        <f t="shared" si="359"/>
        <v>0</v>
      </c>
      <c r="AC575" s="193">
        <f t="shared" si="359"/>
        <v>0</v>
      </c>
      <c r="AD575" s="193">
        <f t="shared" si="359"/>
        <v>0</v>
      </c>
      <c r="AE575" s="193">
        <f t="shared" si="359"/>
        <v>0</v>
      </c>
      <c r="AF575" s="193">
        <f t="shared" si="359"/>
        <v>0</v>
      </c>
      <c r="AG575" s="193">
        <f t="shared" si="359"/>
        <v>0</v>
      </c>
      <c r="AH575" s="193">
        <f t="shared" si="359"/>
        <v>0</v>
      </c>
      <c r="AI575" s="193">
        <f t="shared" si="359"/>
        <v>0</v>
      </c>
      <c r="AJ575" s="193">
        <f t="shared" si="359"/>
        <v>0</v>
      </c>
      <c r="AK575" s="193">
        <f t="shared" si="359"/>
        <v>0</v>
      </c>
      <c r="AL575" s="193">
        <f t="shared" si="359"/>
        <v>0</v>
      </c>
      <c r="AM575" s="193">
        <f t="shared" si="359"/>
        <v>0</v>
      </c>
      <c r="AN575" s="193">
        <f t="shared" si="359"/>
        <v>0</v>
      </c>
      <c r="AO575" s="193">
        <f t="shared" si="359"/>
        <v>0</v>
      </c>
      <c r="AP575" s="193">
        <f t="shared" si="359"/>
        <v>0</v>
      </c>
      <c r="AQ575" s="193">
        <f t="shared" si="359"/>
        <v>0</v>
      </c>
      <c r="AR575" s="193">
        <f t="shared" si="360"/>
        <v>0</v>
      </c>
      <c r="AS575" s="193">
        <f t="shared" si="360"/>
        <v>0</v>
      </c>
      <c r="AT575" s="193">
        <f t="shared" si="360"/>
        <v>0</v>
      </c>
      <c r="AU575" s="193">
        <f t="shared" si="360"/>
        <v>0</v>
      </c>
      <c r="AV575" s="193">
        <f t="shared" si="360"/>
        <v>0</v>
      </c>
      <c r="AW575" s="193">
        <f t="shared" si="360"/>
        <v>0</v>
      </c>
      <c r="AX575" s="193">
        <f t="shared" si="360"/>
        <v>0</v>
      </c>
      <c r="AY575" s="193">
        <f t="shared" si="360"/>
        <v>0</v>
      </c>
      <c r="AZ575" s="193">
        <f t="shared" si="360"/>
        <v>0</v>
      </c>
      <c r="BA575" s="193">
        <f t="shared" si="360"/>
        <v>0</v>
      </c>
      <c r="BB575" s="193">
        <f t="shared" si="360"/>
        <v>0</v>
      </c>
      <c r="BC575" s="193">
        <f t="shared" si="360"/>
        <v>0</v>
      </c>
      <c r="BD575" s="193">
        <f t="shared" si="360"/>
        <v>0</v>
      </c>
      <c r="BE575" s="193">
        <f t="shared" si="360"/>
        <v>0</v>
      </c>
      <c r="BF575" s="193">
        <f t="shared" si="360"/>
        <v>0</v>
      </c>
      <c r="BG575" s="193">
        <f t="shared" si="361"/>
        <v>0</v>
      </c>
      <c r="BH575" s="193">
        <f t="shared" si="361"/>
        <v>0</v>
      </c>
      <c r="BI575" s="193">
        <f t="shared" si="361"/>
        <v>0</v>
      </c>
      <c r="BJ575" s="193">
        <f t="shared" si="361"/>
        <v>0</v>
      </c>
      <c r="BK575" s="193">
        <f t="shared" si="361"/>
        <v>0</v>
      </c>
      <c r="BL575" s="193">
        <f t="shared" si="361"/>
        <v>0</v>
      </c>
      <c r="BM575" s="193">
        <f t="shared" si="361"/>
        <v>0</v>
      </c>
      <c r="BN575" s="193">
        <f t="shared" si="361"/>
        <v>0</v>
      </c>
      <c r="BO575" s="193">
        <f t="shared" si="361"/>
        <v>0</v>
      </c>
      <c r="BP575" s="193">
        <f t="shared" si="361"/>
        <v>0</v>
      </c>
    </row>
    <row r="576" spans="1:68" ht="15" customHeight="1" outlineLevel="1">
      <c r="A576" s="14"/>
      <c r="B576" s="363" t="s">
        <v>291</v>
      </c>
      <c r="C576" s="364"/>
      <c r="D576" s="364"/>
      <c r="E576" s="364"/>
      <c r="F576" s="364"/>
      <c r="G576" s="365"/>
      <c r="H576" s="70"/>
      <c r="I576" s="70"/>
      <c r="J576" s="70"/>
      <c r="K576" s="175" t="s">
        <v>302</v>
      </c>
      <c r="L576" s="177"/>
      <c r="M576" s="177"/>
      <c r="N576" s="176"/>
      <c r="O576" s="70"/>
      <c r="P576" s="56"/>
      <c r="Q576" s="46"/>
      <c r="R576" s="46"/>
      <c r="S576" s="46"/>
      <c r="T576" s="46">
        <f>P576*R576</f>
        <v>0</v>
      </c>
      <c r="U576" s="46">
        <f>Q576*S576</f>
        <v>0</v>
      </c>
      <c r="V576" s="46">
        <f>T576+U576</f>
        <v>0</v>
      </c>
      <c r="W576" s="26"/>
      <c r="Y576" s="284"/>
      <c r="AA576" s="193" t="str">
        <f t="shared" si="358"/>
        <v/>
      </c>
      <c r="AB576" s="193">
        <f t="shared" si="359"/>
        <v>0</v>
      </c>
      <c r="AC576" s="193">
        <f t="shared" si="359"/>
        <v>0</v>
      </c>
      <c r="AD576" s="193">
        <f t="shared" si="359"/>
        <v>0</v>
      </c>
      <c r="AE576" s="193">
        <f t="shared" si="359"/>
        <v>0</v>
      </c>
      <c r="AF576" s="193">
        <f t="shared" si="359"/>
        <v>0</v>
      </c>
      <c r="AG576" s="193">
        <f t="shared" si="359"/>
        <v>0</v>
      </c>
      <c r="AH576" s="193">
        <f t="shared" si="359"/>
        <v>0</v>
      </c>
      <c r="AI576" s="193">
        <f t="shared" si="359"/>
        <v>0</v>
      </c>
      <c r="AJ576" s="193">
        <f t="shared" si="359"/>
        <v>0</v>
      </c>
      <c r="AK576" s="193">
        <f t="shared" si="359"/>
        <v>0</v>
      </c>
      <c r="AL576" s="193">
        <f t="shared" si="359"/>
        <v>0</v>
      </c>
      <c r="AM576" s="193">
        <f t="shared" si="359"/>
        <v>0</v>
      </c>
      <c r="AN576" s="193">
        <f t="shared" si="359"/>
        <v>0</v>
      </c>
      <c r="AO576" s="193">
        <f t="shared" si="359"/>
        <v>0</v>
      </c>
      <c r="AP576" s="193">
        <f t="shared" si="359"/>
        <v>0</v>
      </c>
      <c r="AQ576" s="193">
        <f t="shared" si="359"/>
        <v>0</v>
      </c>
      <c r="AR576" s="193">
        <f t="shared" si="360"/>
        <v>0</v>
      </c>
      <c r="AS576" s="193">
        <f t="shared" si="360"/>
        <v>0</v>
      </c>
      <c r="AT576" s="193">
        <f t="shared" si="360"/>
        <v>0</v>
      </c>
      <c r="AU576" s="193">
        <f t="shared" si="360"/>
        <v>0</v>
      </c>
      <c r="AV576" s="193">
        <f t="shared" si="360"/>
        <v>0</v>
      </c>
      <c r="AW576" s="193">
        <f t="shared" si="360"/>
        <v>0</v>
      </c>
      <c r="AX576" s="193">
        <f t="shared" si="360"/>
        <v>0</v>
      </c>
      <c r="AY576" s="193">
        <f t="shared" si="360"/>
        <v>0</v>
      </c>
      <c r="AZ576" s="193">
        <f t="shared" si="360"/>
        <v>0</v>
      </c>
      <c r="BA576" s="193">
        <f t="shared" si="360"/>
        <v>0</v>
      </c>
      <c r="BB576" s="193">
        <f t="shared" si="360"/>
        <v>0</v>
      </c>
      <c r="BC576" s="193">
        <f t="shared" si="360"/>
        <v>0</v>
      </c>
      <c r="BD576" s="193">
        <f t="shared" si="360"/>
        <v>0</v>
      </c>
      <c r="BE576" s="193">
        <f t="shared" si="360"/>
        <v>0</v>
      </c>
      <c r="BF576" s="193">
        <f t="shared" si="360"/>
        <v>0</v>
      </c>
      <c r="BG576" s="193">
        <f t="shared" si="361"/>
        <v>0</v>
      </c>
      <c r="BH576" s="193">
        <f t="shared" si="361"/>
        <v>0</v>
      </c>
      <c r="BI576" s="193">
        <f t="shared" si="361"/>
        <v>0</v>
      </c>
      <c r="BJ576" s="193">
        <f t="shared" si="361"/>
        <v>0</v>
      </c>
      <c r="BK576" s="193">
        <f t="shared" si="361"/>
        <v>0</v>
      </c>
      <c r="BL576" s="193">
        <f t="shared" si="361"/>
        <v>0</v>
      </c>
      <c r="BM576" s="193">
        <f t="shared" si="361"/>
        <v>0</v>
      </c>
      <c r="BN576" s="193">
        <f t="shared" si="361"/>
        <v>0</v>
      </c>
      <c r="BO576" s="193">
        <f t="shared" si="361"/>
        <v>0</v>
      </c>
      <c r="BP576" s="193">
        <f t="shared" si="361"/>
        <v>0</v>
      </c>
    </row>
    <row r="577" spans="1:68" ht="15" customHeight="1" outlineLevel="1">
      <c r="A577" s="14"/>
      <c r="B577" s="132"/>
      <c r="C577" s="92"/>
      <c r="D577" s="92"/>
      <c r="E577" s="92"/>
      <c r="F577" s="92"/>
      <c r="G577" s="93"/>
      <c r="H577" s="70"/>
      <c r="I577" s="70"/>
      <c r="J577" s="70"/>
      <c r="K577" s="70"/>
      <c r="L577" s="70"/>
      <c r="M577" s="70"/>
      <c r="N577" s="71"/>
      <c r="O577" s="70"/>
      <c r="P577" s="56"/>
      <c r="Q577" s="46"/>
      <c r="R577" s="46"/>
      <c r="S577" s="46"/>
      <c r="T577" s="46"/>
      <c r="U577" s="46"/>
      <c r="V577" s="46"/>
      <c r="W577" s="26"/>
      <c r="Y577" s="284"/>
      <c r="AA577" s="193" t="str">
        <f t="shared" si="358"/>
        <v/>
      </c>
      <c r="AB577" s="193">
        <f t="shared" si="359"/>
        <v>0</v>
      </c>
      <c r="AC577" s="193">
        <f t="shared" si="359"/>
        <v>0</v>
      </c>
      <c r="AD577" s="193">
        <f t="shared" si="359"/>
        <v>0</v>
      </c>
      <c r="AE577" s="193">
        <f t="shared" si="359"/>
        <v>0</v>
      </c>
      <c r="AF577" s="193">
        <f t="shared" si="359"/>
        <v>0</v>
      </c>
      <c r="AG577" s="193">
        <f t="shared" si="359"/>
        <v>0</v>
      </c>
      <c r="AH577" s="193">
        <f t="shared" si="359"/>
        <v>0</v>
      </c>
      <c r="AI577" s="193">
        <f t="shared" si="359"/>
        <v>0</v>
      </c>
      <c r="AJ577" s="193">
        <f t="shared" si="359"/>
        <v>0</v>
      </c>
      <c r="AK577" s="193">
        <f t="shared" si="359"/>
        <v>0</v>
      </c>
      <c r="AL577" s="193">
        <f t="shared" si="359"/>
        <v>0</v>
      </c>
      <c r="AM577" s="193">
        <f t="shared" si="359"/>
        <v>0</v>
      </c>
      <c r="AN577" s="193">
        <f t="shared" si="359"/>
        <v>0</v>
      </c>
      <c r="AO577" s="193">
        <f t="shared" si="359"/>
        <v>0</v>
      </c>
      <c r="AP577" s="193">
        <f t="shared" si="359"/>
        <v>0</v>
      </c>
      <c r="AQ577" s="193">
        <f t="shared" si="359"/>
        <v>0</v>
      </c>
      <c r="AR577" s="193">
        <f t="shared" si="360"/>
        <v>0</v>
      </c>
      <c r="AS577" s="193">
        <f t="shared" si="360"/>
        <v>0</v>
      </c>
      <c r="AT577" s="193">
        <f t="shared" si="360"/>
        <v>0</v>
      </c>
      <c r="AU577" s="193">
        <f t="shared" si="360"/>
        <v>0</v>
      </c>
      <c r="AV577" s="193">
        <f t="shared" si="360"/>
        <v>0</v>
      </c>
      <c r="AW577" s="193">
        <f t="shared" si="360"/>
        <v>0</v>
      </c>
      <c r="AX577" s="193">
        <f t="shared" si="360"/>
        <v>0</v>
      </c>
      <c r="AY577" s="193">
        <f t="shared" si="360"/>
        <v>0</v>
      </c>
      <c r="AZ577" s="193">
        <f t="shared" si="360"/>
        <v>0</v>
      </c>
      <c r="BA577" s="193">
        <f t="shared" si="360"/>
        <v>0</v>
      </c>
      <c r="BB577" s="193">
        <f t="shared" si="360"/>
        <v>0</v>
      </c>
      <c r="BC577" s="193">
        <f t="shared" si="360"/>
        <v>0</v>
      </c>
      <c r="BD577" s="193">
        <f t="shared" si="360"/>
        <v>0</v>
      </c>
      <c r="BE577" s="193">
        <f t="shared" si="360"/>
        <v>0</v>
      </c>
      <c r="BF577" s="193">
        <f t="shared" si="360"/>
        <v>0</v>
      </c>
      <c r="BG577" s="193">
        <f t="shared" si="361"/>
        <v>0</v>
      </c>
      <c r="BH577" s="193">
        <f t="shared" si="361"/>
        <v>0</v>
      </c>
      <c r="BI577" s="193">
        <f t="shared" si="361"/>
        <v>0</v>
      </c>
      <c r="BJ577" s="193">
        <f t="shared" si="361"/>
        <v>0</v>
      </c>
      <c r="BK577" s="193">
        <f t="shared" si="361"/>
        <v>0</v>
      </c>
      <c r="BL577" s="193">
        <f t="shared" si="361"/>
        <v>0</v>
      </c>
      <c r="BM577" s="193">
        <f t="shared" si="361"/>
        <v>0</v>
      </c>
      <c r="BN577" s="193">
        <f t="shared" si="361"/>
        <v>0</v>
      </c>
      <c r="BO577" s="193">
        <f t="shared" si="361"/>
        <v>0</v>
      </c>
      <c r="BP577" s="193">
        <f t="shared" si="361"/>
        <v>0</v>
      </c>
    </row>
    <row r="578" spans="1:68" s="2" customFormat="1" ht="15" customHeight="1" outlineLevel="1">
      <c r="A578" s="50" t="s">
        <v>292</v>
      </c>
      <c r="B578" s="372" t="s">
        <v>293</v>
      </c>
      <c r="C578" s="373"/>
      <c r="D578" s="373"/>
      <c r="E578" s="373"/>
      <c r="F578" s="373"/>
      <c r="G578" s="374"/>
      <c r="H578" s="51"/>
      <c r="I578" s="51"/>
      <c r="J578" s="51"/>
      <c r="K578" s="51"/>
      <c r="L578" s="51"/>
      <c r="M578" s="51"/>
      <c r="N578" s="52"/>
      <c r="O578" s="51"/>
      <c r="P578" s="53">
        <f>H578*I578+K578*N578</f>
        <v>0</v>
      </c>
      <c r="Q578" s="44">
        <f>H578*J578+K578*O578</f>
        <v>0</v>
      </c>
      <c r="R578" s="44"/>
      <c r="S578" s="44"/>
      <c r="T578" s="44">
        <f>P578*R578</f>
        <v>0</v>
      </c>
      <c r="U578" s="44">
        <f>Q578*S578</f>
        <v>0</v>
      </c>
      <c r="V578" s="44">
        <f>SUM(V579:V589)</f>
        <v>36340</v>
      </c>
      <c r="W578" s="27">
        <f>V578/$M$5</f>
        <v>2.4226666666666667E-2</v>
      </c>
      <c r="Y578" s="284"/>
      <c r="AA578" s="193" t="str">
        <f t="shared" si="358"/>
        <v/>
      </c>
      <c r="AB578" s="193">
        <f t="shared" si="359"/>
        <v>0</v>
      </c>
      <c r="AC578" s="193">
        <f t="shared" si="359"/>
        <v>0</v>
      </c>
      <c r="AD578" s="193">
        <f t="shared" si="359"/>
        <v>0</v>
      </c>
      <c r="AE578" s="193">
        <f t="shared" si="359"/>
        <v>0</v>
      </c>
      <c r="AF578" s="193">
        <f t="shared" si="359"/>
        <v>0</v>
      </c>
      <c r="AG578" s="193">
        <f t="shared" si="359"/>
        <v>0</v>
      </c>
      <c r="AH578" s="193">
        <f t="shared" si="359"/>
        <v>0</v>
      </c>
      <c r="AI578" s="193">
        <f t="shared" si="359"/>
        <v>0</v>
      </c>
      <c r="AJ578" s="193">
        <f t="shared" si="359"/>
        <v>0</v>
      </c>
      <c r="AK578" s="193">
        <f t="shared" si="359"/>
        <v>0</v>
      </c>
      <c r="AL578" s="193">
        <f t="shared" si="359"/>
        <v>0</v>
      </c>
      <c r="AM578" s="193">
        <f t="shared" si="359"/>
        <v>0</v>
      </c>
      <c r="AN578" s="193">
        <f t="shared" si="359"/>
        <v>0</v>
      </c>
      <c r="AO578" s="193">
        <f t="shared" si="359"/>
        <v>0</v>
      </c>
      <c r="AP578" s="193">
        <f t="shared" si="359"/>
        <v>0</v>
      </c>
      <c r="AQ578" s="193">
        <f t="shared" si="359"/>
        <v>0</v>
      </c>
      <c r="AR578" s="193">
        <f t="shared" si="360"/>
        <v>0</v>
      </c>
      <c r="AS578" s="193">
        <f t="shared" si="360"/>
        <v>0</v>
      </c>
      <c r="AT578" s="193">
        <f t="shared" si="360"/>
        <v>0</v>
      </c>
      <c r="AU578" s="193">
        <f t="shared" si="360"/>
        <v>0</v>
      </c>
      <c r="AV578" s="193">
        <f t="shared" si="360"/>
        <v>0</v>
      </c>
      <c r="AW578" s="193">
        <f t="shared" si="360"/>
        <v>0</v>
      </c>
      <c r="AX578" s="193">
        <f t="shared" si="360"/>
        <v>0</v>
      </c>
      <c r="AY578" s="193">
        <f t="shared" si="360"/>
        <v>0</v>
      </c>
      <c r="AZ578" s="193">
        <f t="shared" si="360"/>
        <v>0</v>
      </c>
      <c r="BA578" s="193">
        <f t="shared" si="360"/>
        <v>0</v>
      </c>
      <c r="BB578" s="193">
        <f t="shared" si="360"/>
        <v>0</v>
      </c>
      <c r="BC578" s="193">
        <f t="shared" si="360"/>
        <v>0</v>
      </c>
      <c r="BD578" s="193">
        <f t="shared" si="360"/>
        <v>0</v>
      </c>
      <c r="BE578" s="193">
        <f t="shared" si="360"/>
        <v>0</v>
      </c>
      <c r="BF578" s="193">
        <f t="shared" si="360"/>
        <v>0</v>
      </c>
      <c r="BG578" s="193">
        <f t="shared" si="361"/>
        <v>0</v>
      </c>
      <c r="BH578" s="193">
        <f t="shared" si="361"/>
        <v>0</v>
      </c>
      <c r="BI578" s="193">
        <f t="shared" si="361"/>
        <v>0</v>
      </c>
      <c r="BJ578" s="193">
        <f t="shared" si="361"/>
        <v>0</v>
      </c>
      <c r="BK578" s="193">
        <f t="shared" si="361"/>
        <v>0</v>
      </c>
      <c r="BL578" s="193">
        <f t="shared" si="361"/>
        <v>0</v>
      </c>
      <c r="BM578" s="193">
        <f t="shared" si="361"/>
        <v>0</v>
      </c>
      <c r="BN578" s="193">
        <f t="shared" si="361"/>
        <v>0</v>
      </c>
      <c r="BO578" s="193">
        <f t="shared" si="361"/>
        <v>0</v>
      </c>
      <c r="BP578" s="193">
        <f t="shared" si="361"/>
        <v>0</v>
      </c>
    </row>
    <row r="579" spans="1:68" ht="15" customHeight="1" outlineLevel="1">
      <c r="A579" s="14"/>
      <c r="B579" s="363" t="s">
        <v>294</v>
      </c>
      <c r="C579" s="364"/>
      <c r="D579" s="364"/>
      <c r="E579" s="364"/>
      <c r="F579" s="364"/>
      <c r="G579" s="365"/>
      <c r="H579" s="16"/>
      <c r="I579" s="70"/>
      <c r="J579" s="70"/>
      <c r="K579" s="175" t="s">
        <v>295</v>
      </c>
      <c r="L579" s="175"/>
      <c r="M579" s="175"/>
      <c r="N579" s="176"/>
      <c r="O579" s="70"/>
      <c r="P579" s="56"/>
      <c r="Q579" s="46"/>
      <c r="R579" s="46"/>
      <c r="S579" s="46"/>
      <c r="T579" s="46"/>
      <c r="U579" s="46">
        <f t="shared" ref="U579:U589" si="362">Q579*S579</f>
        <v>0</v>
      </c>
      <c r="V579" s="46"/>
      <c r="W579" s="26"/>
      <c r="Y579" s="284"/>
      <c r="AA579" s="193" t="str">
        <f t="shared" si="358"/>
        <v/>
      </c>
      <c r="AB579" s="193">
        <f t="shared" si="359"/>
        <v>0</v>
      </c>
      <c r="AC579" s="193">
        <f t="shared" si="359"/>
        <v>0</v>
      </c>
      <c r="AD579" s="193">
        <f t="shared" si="359"/>
        <v>0</v>
      </c>
      <c r="AE579" s="193">
        <f t="shared" si="359"/>
        <v>0</v>
      </c>
      <c r="AF579" s="193">
        <f t="shared" si="359"/>
        <v>0</v>
      </c>
      <c r="AG579" s="193">
        <f t="shared" si="359"/>
        <v>0</v>
      </c>
      <c r="AH579" s="193">
        <f t="shared" si="359"/>
        <v>0</v>
      </c>
      <c r="AI579" s="193">
        <f t="shared" si="359"/>
        <v>0</v>
      </c>
      <c r="AJ579" s="193">
        <f t="shared" si="359"/>
        <v>0</v>
      </c>
      <c r="AK579" s="193">
        <f t="shared" si="359"/>
        <v>0</v>
      </c>
      <c r="AL579" s="193">
        <f t="shared" si="359"/>
        <v>0</v>
      </c>
      <c r="AM579" s="193">
        <f t="shared" si="359"/>
        <v>0</v>
      </c>
      <c r="AN579" s="193">
        <f t="shared" si="359"/>
        <v>0</v>
      </c>
      <c r="AO579" s="193">
        <f t="shared" si="359"/>
        <v>0</v>
      </c>
      <c r="AP579" s="193">
        <f t="shared" si="359"/>
        <v>0</v>
      </c>
      <c r="AQ579" s="193">
        <f t="shared" si="359"/>
        <v>0</v>
      </c>
      <c r="AR579" s="193">
        <f t="shared" si="360"/>
        <v>0</v>
      </c>
      <c r="AS579" s="193">
        <f t="shared" si="360"/>
        <v>0</v>
      </c>
      <c r="AT579" s="193">
        <f t="shared" si="360"/>
        <v>0</v>
      </c>
      <c r="AU579" s="193">
        <f t="shared" si="360"/>
        <v>0</v>
      </c>
      <c r="AV579" s="193">
        <f t="shared" si="360"/>
        <v>0</v>
      </c>
      <c r="AW579" s="193">
        <f t="shared" si="360"/>
        <v>0</v>
      </c>
      <c r="AX579" s="193">
        <f t="shared" si="360"/>
        <v>0</v>
      </c>
      <c r="AY579" s="193">
        <f t="shared" si="360"/>
        <v>0</v>
      </c>
      <c r="AZ579" s="193">
        <f t="shared" si="360"/>
        <v>0</v>
      </c>
      <c r="BA579" s="193">
        <f t="shared" si="360"/>
        <v>0</v>
      </c>
      <c r="BB579" s="193">
        <f t="shared" si="360"/>
        <v>0</v>
      </c>
      <c r="BC579" s="193">
        <f t="shared" si="360"/>
        <v>0</v>
      </c>
      <c r="BD579" s="193">
        <f t="shared" si="360"/>
        <v>0</v>
      </c>
      <c r="BE579" s="193">
        <f t="shared" si="360"/>
        <v>0</v>
      </c>
      <c r="BF579" s="193">
        <f t="shared" si="360"/>
        <v>0</v>
      </c>
      <c r="BG579" s="193">
        <f t="shared" si="361"/>
        <v>0</v>
      </c>
      <c r="BH579" s="193">
        <f t="shared" si="361"/>
        <v>0</v>
      </c>
      <c r="BI579" s="193">
        <f t="shared" si="361"/>
        <v>0</v>
      </c>
      <c r="BJ579" s="193">
        <f t="shared" si="361"/>
        <v>0</v>
      </c>
      <c r="BK579" s="193">
        <f t="shared" si="361"/>
        <v>0</v>
      </c>
      <c r="BL579" s="193">
        <f t="shared" si="361"/>
        <v>0</v>
      </c>
      <c r="BM579" s="193">
        <f t="shared" si="361"/>
        <v>0</v>
      </c>
      <c r="BN579" s="193">
        <f t="shared" si="361"/>
        <v>0</v>
      </c>
      <c r="BO579" s="193">
        <f t="shared" si="361"/>
        <v>0</v>
      </c>
      <c r="BP579" s="193">
        <f t="shared" si="361"/>
        <v>0</v>
      </c>
    </row>
    <row r="580" spans="1:68" ht="15" customHeight="1" outlineLevel="1">
      <c r="A580" s="14"/>
      <c r="B580" s="363" t="s">
        <v>296</v>
      </c>
      <c r="C580" s="364"/>
      <c r="D580" s="364"/>
      <c r="E580" s="364"/>
      <c r="F580" s="364"/>
      <c r="G580" s="365"/>
      <c r="H580" s="70"/>
      <c r="I580" s="70"/>
      <c r="J580" s="70"/>
      <c r="K580" s="183">
        <v>50</v>
      </c>
      <c r="L580" s="70"/>
      <c r="M580" s="70"/>
      <c r="N580" s="71"/>
      <c r="O580" s="183">
        <v>1</v>
      </c>
      <c r="P580" s="56">
        <f t="shared" ref="P580:P587" si="363">H580*I580+K580*N580</f>
        <v>0</v>
      </c>
      <c r="Q580" s="46">
        <f t="shared" ref="Q580:Q587" si="364">H580*J580+K580*O580</f>
        <v>50</v>
      </c>
      <c r="R580" s="46"/>
      <c r="S580" s="218">
        <v>1</v>
      </c>
      <c r="T580" s="46">
        <f t="shared" ref="T580:T587" si="365">P580*R580</f>
        <v>0</v>
      </c>
      <c r="U580" s="46">
        <f t="shared" si="362"/>
        <v>50</v>
      </c>
      <c r="V580" s="46">
        <f>T580+U580</f>
        <v>50</v>
      </c>
      <c r="W580" s="26"/>
      <c r="Y580" s="284">
        <f t="shared" ref="Y580:Y639" si="366">+V580-AA580</f>
        <v>0</v>
      </c>
      <c r="Z580" s="57">
        <v>15</v>
      </c>
      <c r="AA580" s="193">
        <f t="shared" si="358"/>
        <v>50</v>
      </c>
      <c r="AB580" s="193">
        <f t="shared" si="359"/>
        <v>0</v>
      </c>
      <c r="AC580" s="193">
        <f t="shared" si="359"/>
        <v>0</v>
      </c>
      <c r="AD580" s="193">
        <f t="shared" si="359"/>
        <v>0</v>
      </c>
      <c r="AE580" s="193">
        <f t="shared" si="359"/>
        <v>0</v>
      </c>
      <c r="AF580" s="193">
        <f t="shared" si="359"/>
        <v>0</v>
      </c>
      <c r="AG580" s="193">
        <f t="shared" si="359"/>
        <v>0</v>
      </c>
      <c r="AH580" s="193">
        <f t="shared" si="359"/>
        <v>0</v>
      </c>
      <c r="AI580" s="193">
        <f t="shared" si="359"/>
        <v>0</v>
      </c>
      <c r="AJ580" s="193">
        <f t="shared" si="359"/>
        <v>0</v>
      </c>
      <c r="AK580" s="193">
        <f t="shared" si="359"/>
        <v>0</v>
      </c>
      <c r="AL580" s="193">
        <f t="shared" si="359"/>
        <v>0</v>
      </c>
      <c r="AM580" s="193">
        <f t="shared" si="359"/>
        <v>0</v>
      </c>
      <c r="AN580" s="193">
        <f t="shared" si="359"/>
        <v>0</v>
      </c>
      <c r="AO580" s="193">
        <f t="shared" si="359"/>
        <v>0</v>
      </c>
      <c r="AP580" s="193">
        <f t="shared" si="359"/>
        <v>0</v>
      </c>
      <c r="AQ580" s="193">
        <f t="shared" si="359"/>
        <v>50</v>
      </c>
      <c r="AR580" s="193">
        <f t="shared" si="360"/>
        <v>0</v>
      </c>
      <c r="AS580" s="193">
        <f t="shared" si="360"/>
        <v>0</v>
      </c>
      <c r="AT580" s="193">
        <f t="shared" si="360"/>
        <v>0</v>
      </c>
      <c r="AU580" s="193">
        <f t="shared" si="360"/>
        <v>0</v>
      </c>
      <c r="AV580" s="193">
        <f t="shared" si="360"/>
        <v>0</v>
      </c>
      <c r="AW580" s="193">
        <f t="shared" si="360"/>
        <v>0</v>
      </c>
      <c r="AX580" s="193">
        <f t="shared" si="360"/>
        <v>0</v>
      </c>
      <c r="AY580" s="193">
        <f t="shared" si="360"/>
        <v>0</v>
      </c>
      <c r="AZ580" s="193">
        <f t="shared" si="360"/>
        <v>0</v>
      </c>
      <c r="BA580" s="193">
        <f t="shared" si="360"/>
        <v>0</v>
      </c>
      <c r="BB580" s="193">
        <f t="shared" si="360"/>
        <v>0</v>
      </c>
      <c r="BC580" s="193">
        <f t="shared" si="360"/>
        <v>0</v>
      </c>
      <c r="BD580" s="193">
        <f t="shared" si="360"/>
        <v>0</v>
      </c>
      <c r="BE580" s="193">
        <f t="shared" si="360"/>
        <v>0</v>
      </c>
      <c r="BF580" s="193">
        <f t="shared" si="360"/>
        <v>0</v>
      </c>
      <c r="BG580" s="193">
        <f t="shared" si="361"/>
        <v>0</v>
      </c>
      <c r="BH580" s="193">
        <f t="shared" si="361"/>
        <v>0</v>
      </c>
      <c r="BI580" s="193">
        <f t="shared" si="361"/>
        <v>0</v>
      </c>
      <c r="BJ580" s="193">
        <f t="shared" si="361"/>
        <v>0</v>
      </c>
      <c r="BK580" s="193">
        <f t="shared" si="361"/>
        <v>0</v>
      </c>
      <c r="BL580" s="193">
        <f t="shared" si="361"/>
        <v>0</v>
      </c>
      <c r="BM580" s="193">
        <f t="shared" si="361"/>
        <v>0</v>
      </c>
      <c r="BN580" s="193">
        <f t="shared" si="361"/>
        <v>0</v>
      </c>
      <c r="BO580" s="193">
        <f t="shared" si="361"/>
        <v>0</v>
      </c>
      <c r="BP580" s="193">
        <f t="shared" si="361"/>
        <v>0</v>
      </c>
    </row>
    <row r="581" spans="1:68" ht="15" customHeight="1" outlineLevel="1">
      <c r="A581" s="14"/>
      <c r="B581" s="371" t="s">
        <v>598</v>
      </c>
      <c r="C581" s="364"/>
      <c r="D581" s="364"/>
      <c r="E581" s="364"/>
      <c r="F581" s="364"/>
      <c r="G581" s="365"/>
      <c r="H581" s="70"/>
      <c r="I581" s="70"/>
      <c r="J581" s="70"/>
      <c r="K581" s="183">
        <v>1500</v>
      </c>
      <c r="L581" s="70"/>
      <c r="M581" s="70"/>
      <c r="N581" s="71"/>
      <c r="O581" s="183">
        <v>1</v>
      </c>
      <c r="P581" s="56">
        <f t="shared" si="363"/>
        <v>0</v>
      </c>
      <c r="Q581" s="46">
        <f t="shared" si="364"/>
        <v>1500</v>
      </c>
      <c r="R581" s="46"/>
      <c r="S581" s="218">
        <v>1</v>
      </c>
      <c r="T581" s="46">
        <f t="shared" si="365"/>
        <v>0</v>
      </c>
      <c r="U581" s="46">
        <f t="shared" si="362"/>
        <v>1500</v>
      </c>
      <c r="V581" s="46">
        <f>T581+U581</f>
        <v>1500</v>
      </c>
      <c r="W581" s="26"/>
      <c r="Y581" s="284">
        <f t="shared" si="366"/>
        <v>0</v>
      </c>
      <c r="Z581" s="57">
        <v>15</v>
      </c>
      <c r="AA581" s="193">
        <f t="shared" si="358"/>
        <v>1500</v>
      </c>
      <c r="AB581" s="193">
        <f t="shared" si="359"/>
        <v>0</v>
      </c>
      <c r="AC581" s="193">
        <f t="shared" si="359"/>
        <v>0</v>
      </c>
      <c r="AD581" s="193">
        <f t="shared" si="359"/>
        <v>0</v>
      </c>
      <c r="AE581" s="193">
        <f t="shared" si="359"/>
        <v>0</v>
      </c>
      <c r="AF581" s="193">
        <f t="shared" si="359"/>
        <v>0</v>
      </c>
      <c r="AG581" s="193">
        <f t="shared" si="359"/>
        <v>0</v>
      </c>
      <c r="AH581" s="193">
        <f t="shared" si="359"/>
        <v>0</v>
      </c>
      <c r="AI581" s="193">
        <f t="shared" si="359"/>
        <v>0</v>
      </c>
      <c r="AJ581" s="193">
        <f t="shared" si="359"/>
        <v>0</v>
      </c>
      <c r="AK581" s="193">
        <f t="shared" si="359"/>
        <v>0</v>
      </c>
      <c r="AL581" s="193">
        <f t="shared" si="359"/>
        <v>0</v>
      </c>
      <c r="AM581" s="193">
        <f t="shared" si="359"/>
        <v>0</v>
      </c>
      <c r="AN581" s="193">
        <f t="shared" si="359"/>
        <v>0</v>
      </c>
      <c r="AO581" s="193">
        <f t="shared" si="359"/>
        <v>0</v>
      </c>
      <c r="AP581" s="193">
        <f t="shared" si="359"/>
        <v>0</v>
      </c>
      <c r="AQ581" s="193">
        <f t="shared" si="359"/>
        <v>1500</v>
      </c>
      <c r="AR581" s="193">
        <f t="shared" si="360"/>
        <v>0</v>
      </c>
      <c r="AS581" s="193">
        <f t="shared" si="360"/>
        <v>0</v>
      </c>
      <c r="AT581" s="193">
        <f t="shared" si="360"/>
        <v>0</v>
      </c>
      <c r="AU581" s="193">
        <f t="shared" si="360"/>
        <v>0</v>
      </c>
      <c r="AV581" s="193">
        <f t="shared" si="360"/>
        <v>0</v>
      </c>
      <c r="AW581" s="193">
        <f t="shared" si="360"/>
        <v>0</v>
      </c>
      <c r="AX581" s="193">
        <f t="shared" si="360"/>
        <v>0</v>
      </c>
      <c r="AY581" s="193">
        <f t="shared" si="360"/>
        <v>0</v>
      </c>
      <c r="AZ581" s="193">
        <f t="shared" si="360"/>
        <v>0</v>
      </c>
      <c r="BA581" s="193">
        <f t="shared" si="360"/>
        <v>0</v>
      </c>
      <c r="BB581" s="193">
        <f t="shared" si="360"/>
        <v>0</v>
      </c>
      <c r="BC581" s="193">
        <f t="shared" si="360"/>
        <v>0</v>
      </c>
      <c r="BD581" s="193">
        <f t="shared" si="360"/>
        <v>0</v>
      </c>
      <c r="BE581" s="193">
        <f t="shared" si="360"/>
        <v>0</v>
      </c>
      <c r="BF581" s="193">
        <f t="shared" si="360"/>
        <v>0</v>
      </c>
      <c r="BG581" s="193">
        <f t="shared" si="361"/>
        <v>0</v>
      </c>
      <c r="BH581" s="193">
        <f t="shared" si="361"/>
        <v>0</v>
      </c>
      <c r="BI581" s="193">
        <f t="shared" si="361"/>
        <v>0</v>
      </c>
      <c r="BJ581" s="193">
        <f t="shared" si="361"/>
        <v>0</v>
      </c>
      <c r="BK581" s="193">
        <f t="shared" si="361"/>
        <v>0</v>
      </c>
      <c r="BL581" s="193">
        <f t="shared" si="361"/>
        <v>0</v>
      </c>
      <c r="BM581" s="193">
        <f t="shared" si="361"/>
        <v>0</v>
      </c>
      <c r="BN581" s="193">
        <f t="shared" si="361"/>
        <v>0</v>
      </c>
      <c r="BO581" s="193">
        <f t="shared" si="361"/>
        <v>0</v>
      </c>
      <c r="BP581" s="193">
        <f t="shared" si="361"/>
        <v>0</v>
      </c>
    </row>
    <row r="582" spans="1:68" ht="15" customHeight="1" outlineLevel="1">
      <c r="A582" s="14"/>
      <c r="B582" s="363" t="s">
        <v>297</v>
      </c>
      <c r="C582" s="375"/>
      <c r="D582" s="375"/>
      <c r="E582" s="375"/>
      <c r="F582" s="375"/>
      <c r="G582" s="376"/>
      <c r="H582" s="70"/>
      <c r="I582" s="70"/>
      <c r="J582" s="70"/>
      <c r="K582" s="70"/>
      <c r="L582" s="70"/>
      <c r="M582" s="70"/>
      <c r="N582" s="71"/>
      <c r="O582" s="70"/>
      <c r="P582" s="56">
        <f t="shared" si="363"/>
        <v>0</v>
      </c>
      <c r="Q582" s="46">
        <f t="shared" si="364"/>
        <v>0</v>
      </c>
      <c r="R582" s="46"/>
      <c r="S582" s="46"/>
      <c r="T582" s="46">
        <f t="shared" si="365"/>
        <v>0</v>
      </c>
      <c r="U582" s="46">
        <f t="shared" si="362"/>
        <v>0</v>
      </c>
      <c r="V582" s="46"/>
      <c r="W582" s="26"/>
      <c r="Y582" s="284">
        <f t="shared" si="366"/>
        <v>0</v>
      </c>
      <c r="Z582" s="57">
        <v>15</v>
      </c>
      <c r="AA582" s="193">
        <f t="shared" si="358"/>
        <v>0</v>
      </c>
      <c r="AB582" s="193">
        <f t="shared" si="359"/>
        <v>0</v>
      </c>
      <c r="AC582" s="193">
        <f t="shared" si="359"/>
        <v>0</v>
      </c>
      <c r="AD582" s="193">
        <f t="shared" si="359"/>
        <v>0</v>
      </c>
      <c r="AE582" s="193">
        <f t="shared" si="359"/>
        <v>0</v>
      </c>
      <c r="AF582" s="193">
        <f t="shared" si="359"/>
        <v>0</v>
      </c>
      <c r="AG582" s="193">
        <f t="shared" si="359"/>
        <v>0</v>
      </c>
      <c r="AH582" s="193">
        <f t="shared" si="359"/>
        <v>0</v>
      </c>
      <c r="AI582" s="193">
        <f t="shared" si="359"/>
        <v>0</v>
      </c>
      <c r="AJ582" s="193">
        <f t="shared" si="359"/>
        <v>0</v>
      </c>
      <c r="AK582" s="193">
        <f t="shared" si="359"/>
        <v>0</v>
      </c>
      <c r="AL582" s="193">
        <f t="shared" si="359"/>
        <v>0</v>
      </c>
      <c r="AM582" s="193">
        <f t="shared" si="359"/>
        <v>0</v>
      </c>
      <c r="AN582" s="193">
        <f t="shared" si="359"/>
        <v>0</v>
      </c>
      <c r="AO582" s="193">
        <f t="shared" si="359"/>
        <v>0</v>
      </c>
      <c r="AP582" s="193">
        <f t="shared" si="359"/>
        <v>0</v>
      </c>
      <c r="AQ582" s="193">
        <f t="shared" si="359"/>
        <v>0</v>
      </c>
      <c r="AR582" s="193">
        <f t="shared" si="360"/>
        <v>0</v>
      </c>
      <c r="AS582" s="193">
        <f t="shared" si="360"/>
        <v>0</v>
      </c>
      <c r="AT582" s="193">
        <f t="shared" si="360"/>
        <v>0</v>
      </c>
      <c r="AU582" s="193">
        <f t="shared" si="360"/>
        <v>0</v>
      </c>
      <c r="AV582" s="193">
        <f t="shared" si="360"/>
        <v>0</v>
      </c>
      <c r="AW582" s="193">
        <f t="shared" si="360"/>
        <v>0</v>
      </c>
      <c r="AX582" s="193">
        <f t="shared" si="360"/>
        <v>0</v>
      </c>
      <c r="AY582" s="193">
        <f t="shared" si="360"/>
        <v>0</v>
      </c>
      <c r="AZ582" s="193">
        <f t="shared" si="360"/>
        <v>0</v>
      </c>
      <c r="BA582" s="193">
        <f t="shared" si="360"/>
        <v>0</v>
      </c>
      <c r="BB582" s="193">
        <f t="shared" si="360"/>
        <v>0</v>
      </c>
      <c r="BC582" s="193">
        <f t="shared" si="360"/>
        <v>0</v>
      </c>
      <c r="BD582" s="193">
        <f t="shared" si="360"/>
        <v>0</v>
      </c>
      <c r="BE582" s="193">
        <f t="shared" si="360"/>
        <v>0</v>
      </c>
      <c r="BF582" s="193">
        <f t="shared" si="360"/>
        <v>0</v>
      </c>
      <c r="BG582" s="193">
        <f t="shared" si="361"/>
        <v>0</v>
      </c>
      <c r="BH582" s="193">
        <f t="shared" si="361"/>
        <v>0</v>
      </c>
      <c r="BI582" s="193">
        <f t="shared" si="361"/>
        <v>0</v>
      </c>
      <c r="BJ582" s="193">
        <f t="shared" si="361"/>
        <v>0</v>
      </c>
      <c r="BK582" s="193">
        <f t="shared" si="361"/>
        <v>0</v>
      </c>
      <c r="BL582" s="193">
        <f t="shared" si="361"/>
        <v>0</v>
      </c>
      <c r="BM582" s="193">
        <f t="shared" si="361"/>
        <v>0</v>
      </c>
      <c r="BN582" s="193">
        <f t="shared" si="361"/>
        <v>0</v>
      </c>
      <c r="BO582" s="193">
        <f t="shared" si="361"/>
        <v>0</v>
      </c>
      <c r="BP582" s="193">
        <f t="shared" si="361"/>
        <v>0</v>
      </c>
    </row>
    <row r="583" spans="1:68" ht="15" customHeight="1" outlineLevel="1">
      <c r="A583" s="14"/>
      <c r="B583" s="17"/>
      <c r="C583" s="398" t="s">
        <v>298</v>
      </c>
      <c r="D583" s="398"/>
      <c r="E583" s="398"/>
      <c r="F583" s="398"/>
      <c r="G583" s="399"/>
      <c r="H583" s="70"/>
      <c r="I583" s="70"/>
      <c r="J583" s="70"/>
      <c r="K583" s="216">
        <f>+(120*2+220*2+300)*9</f>
        <v>8820</v>
      </c>
      <c r="L583" s="70"/>
      <c r="M583" s="70"/>
      <c r="N583" s="71"/>
      <c r="O583" s="183">
        <v>1</v>
      </c>
      <c r="P583" s="56">
        <f t="shared" si="363"/>
        <v>0</v>
      </c>
      <c r="Q583" s="46">
        <f t="shared" si="364"/>
        <v>8820</v>
      </c>
      <c r="R583" s="46"/>
      <c r="S583" s="218">
        <v>1</v>
      </c>
      <c r="T583" s="46">
        <f t="shared" si="365"/>
        <v>0</v>
      </c>
      <c r="U583" s="46">
        <f t="shared" si="362"/>
        <v>8820</v>
      </c>
      <c r="V583" s="46">
        <f>T583+U583</f>
        <v>8820</v>
      </c>
      <c r="W583" s="26"/>
      <c r="Y583" s="284">
        <f t="shared" si="366"/>
        <v>0</v>
      </c>
      <c r="Z583" s="57">
        <v>15</v>
      </c>
      <c r="AA583" s="193">
        <f t="shared" si="358"/>
        <v>8820</v>
      </c>
      <c r="AB583" s="193">
        <f t="shared" si="359"/>
        <v>0</v>
      </c>
      <c r="AC583" s="193">
        <f t="shared" si="359"/>
        <v>0</v>
      </c>
      <c r="AD583" s="193">
        <f t="shared" si="359"/>
        <v>0</v>
      </c>
      <c r="AE583" s="193">
        <f t="shared" si="359"/>
        <v>0</v>
      </c>
      <c r="AF583" s="193">
        <f t="shared" si="359"/>
        <v>0</v>
      </c>
      <c r="AG583" s="193">
        <f t="shared" si="359"/>
        <v>0</v>
      </c>
      <c r="AH583" s="193">
        <f t="shared" si="359"/>
        <v>0</v>
      </c>
      <c r="AI583" s="193">
        <f t="shared" si="359"/>
        <v>0</v>
      </c>
      <c r="AJ583" s="193">
        <f t="shared" si="359"/>
        <v>0</v>
      </c>
      <c r="AK583" s="193">
        <f t="shared" si="359"/>
        <v>0</v>
      </c>
      <c r="AL583" s="193">
        <f t="shared" si="359"/>
        <v>0</v>
      </c>
      <c r="AM583" s="193">
        <f t="shared" si="359"/>
        <v>0</v>
      </c>
      <c r="AN583" s="193">
        <f t="shared" si="359"/>
        <v>0</v>
      </c>
      <c r="AO583" s="193">
        <f t="shared" si="359"/>
        <v>0</v>
      </c>
      <c r="AP583" s="193">
        <f t="shared" si="359"/>
        <v>0</v>
      </c>
      <c r="AQ583" s="193">
        <f t="shared" si="359"/>
        <v>8820</v>
      </c>
      <c r="AR583" s="193">
        <f t="shared" si="360"/>
        <v>0</v>
      </c>
      <c r="AS583" s="193">
        <f t="shared" si="360"/>
        <v>0</v>
      </c>
      <c r="AT583" s="193">
        <f t="shared" si="360"/>
        <v>0</v>
      </c>
      <c r="AU583" s="193">
        <f t="shared" si="360"/>
        <v>0</v>
      </c>
      <c r="AV583" s="193">
        <f t="shared" si="360"/>
        <v>0</v>
      </c>
      <c r="AW583" s="193">
        <f t="shared" si="360"/>
        <v>0</v>
      </c>
      <c r="AX583" s="193">
        <f t="shared" si="360"/>
        <v>0</v>
      </c>
      <c r="AY583" s="193">
        <f t="shared" si="360"/>
        <v>0</v>
      </c>
      <c r="AZ583" s="193">
        <f t="shared" si="360"/>
        <v>0</v>
      </c>
      <c r="BA583" s="193">
        <f t="shared" si="360"/>
        <v>0</v>
      </c>
      <c r="BB583" s="193">
        <f t="shared" si="360"/>
        <v>0</v>
      </c>
      <c r="BC583" s="193">
        <f t="shared" si="360"/>
        <v>0</v>
      </c>
      <c r="BD583" s="193">
        <f t="shared" si="360"/>
        <v>0</v>
      </c>
      <c r="BE583" s="193">
        <f t="shared" si="360"/>
        <v>0</v>
      </c>
      <c r="BF583" s="193">
        <f t="shared" si="360"/>
        <v>0</v>
      </c>
      <c r="BG583" s="193">
        <f t="shared" si="361"/>
        <v>0</v>
      </c>
      <c r="BH583" s="193">
        <f t="shared" si="361"/>
        <v>0</v>
      </c>
      <c r="BI583" s="193">
        <f t="shared" si="361"/>
        <v>0</v>
      </c>
      <c r="BJ583" s="193">
        <f t="shared" si="361"/>
        <v>0</v>
      </c>
      <c r="BK583" s="193">
        <f t="shared" si="361"/>
        <v>0</v>
      </c>
      <c r="BL583" s="193">
        <f t="shared" si="361"/>
        <v>0</v>
      </c>
      <c r="BM583" s="193">
        <f t="shared" si="361"/>
        <v>0</v>
      </c>
      <c r="BN583" s="193">
        <f t="shared" si="361"/>
        <v>0</v>
      </c>
      <c r="BO583" s="193">
        <f t="shared" si="361"/>
        <v>0</v>
      </c>
      <c r="BP583" s="193">
        <f t="shared" si="361"/>
        <v>0</v>
      </c>
    </row>
    <row r="584" spans="1:68" ht="15" customHeight="1" outlineLevel="1">
      <c r="A584" s="14"/>
      <c r="B584" s="17"/>
      <c r="C584" s="398" t="s">
        <v>599</v>
      </c>
      <c r="D584" s="398"/>
      <c r="E584" s="398"/>
      <c r="F584" s="398"/>
      <c r="G584" s="399"/>
      <c r="H584" s="70"/>
      <c r="I584" s="70"/>
      <c r="J584" s="70"/>
      <c r="K584" s="216">
        <f>+((40*4+100)*10)+((60*4+150)*47)</f>
        <v>20930</v>
      </c>
      <c r="L584" s="70"/>
      <c r="M584" s="70"/>
      <c r="N584" s="71"/>
      <c r="O584" s="183">
        <v>1</v>
      </c>
      <c r="P584" s="56">
        <f t="shared" si="363"/>
        <v>0</v>
      </c>
      <c r="Q584" s="46">
        <f t="shared" si="364"/>
        <v>20930</v>
      </c>
      <c r="R584" s="46"/>
      <c r="S584" s="46">
        <f>+S583</f>
        <v>1</v>
      </c>
      <c r="T584" s="46">
        <f t="shared" si="365"/>
        <v>0</v>
      </c>
      <c r="U584" s="46">
        <f t="shared" si="362"/>
        <v>20930</v>
      </c>
      <c r="V584" s="46">
        <f>T584+U584</f>
        <v>20930</v>
      </c>
      <c r="W584" s="26"/>
      <c r="Y584" s="284">
        <f t="shared" si="366"/>
        <v>0</v>
      </c>
      <c r="Z584" s="57">
        <v>15</v>
      </c>
      <c r="AA584" s="193">
        <f t="shared" si="358"/>
        <v>20930</v>
      </c>
      <c r="AB584" s="193">
        <f t="shared" si="359"/>
        <v>0</v>
      </c>
      <c r="AC584" s="193">
        <f t="shared" si="359"/>
        <v>0</v>
      </c>
      <c r="AD584" s="193">
        <f t="shared" si="359"/>
        <v>0</v>
      </c>
      <c r="AE584" s="193">
        <f t="shared" si="359"/>
        <v>0</v>
      </c>
      <c r="AF584" s="193">
        <f t="shared" si="359"/>
        <v>0</v>
      </c>
      <c r="AG584" s="193">
        <f t="shared" si="359"/>
        <v>0</v>
      </c>
      <c r="AH584" s="193">
        <f t="shared" si="359"/>
        <v>0</v>
      </c>
      <c r="AI584" s="193">
        <f t="shared" si="359"/>
        <v>0</v>
      </c>
      <c r="AJ584" s="193">
        <f t="shared" si="359"/>
        <v>0</v>
      </c>
      <c r="AK584" s="193">
        <f t="shared" si="359"/>
        <v>0</v>
      </c>
      <c r="AL584" s="193">
        <f t="shared" si="359"/>
        <v>0</v>
      </c>
      <c r="AM584" s="193">
        <f t="shared" si="359"/>
        <v>0</v>
      </c>
      <c r="AN584" s="193">
        <f t="shared" si="359"/>
        <v>0</v>
      </c>
      <c r="AO584" s="193">
        <f t="shared" si="359"/>
        <v>0</v>
      </c>
      <c r="AP584" s="193">
        <f t="shared" si="359"/>
        <v>0</v>
      </c>
      <c r="AQ584" s="193">
        <f t="shared" si="359"/>
        <v>20930</v>
      </c>
      <c r="AR584" s="193">
        <f t="shared" si="360"/>
        <v>0</v>
      </c>
      <c r="AS584" s="193">
        <f t="shared" si="360"/>
        <v>0</v>
      </c>
      <c r="AT584" s="193">
        <f t="shared" si="360"/>
        <v>0</v>
      </c>
      <c r="AU584" s="193">
        <f t="shared" si="360"/>
        <v>0</v>
      </c>
      <c r="AV584" s="193">
        <f t="shared" si="360"/>
        <v>0</v>
      </c>
      <c r="AW584" s="193">
        <f t="shared" si="360"/>
        <v>0</v>
      </c>
      <c r="AX584" s="193">
        <f t="shared" si="360"/>
        <v>0</v>
      </c>
      <c r="AY584" s="193">
        <f t="shared" si="360"/>
        <v>0</v>
      </c>
      <c r="AZ584" s="193">
        <f t="shared" si="360"/>
        <v>0</v>
      </c>
      <c r="BA584" s="193">
        <f t="shared" si="360"/>
        <v>0</v>
      </c>
      <c r="BB584" s="193">
        <f t="shared" si="360"/>
        <v>0</v>
      </c>
      <c r="BC584" s="193">
        <f t="shared" si="360"/>
        <v>0</v>
      </c>
      <c r="BD584" s="193">
        <f t="shared" si="360"/>
        <v>0</v>
      </c>
      <c r="BE584" s="193">
        <f t="shared" si="360"/>
        <v>0</v>
      </c>
      <c r="BF584" s="193">
        <f t="shared" si="360"/>
        <v>0</v>
      </c>
      <c r="BG584" s="193">
        <f t="shared" si="361"/>
        <v>0</v>
      </c>
      <c r="BH584" s="193">
        <f t="shared" si="361"/>
        <v>0</v>
      </c>
      <c r="BI584" s="193">
        <f t="shared" si="361"/>
        <v>0</v>
      </c>
      <c r="BJ584" s="193">
        <f t="shared" si="361"/>
        <v>0</v>
      </c>
      <c r="BK584" s="193">
        <f t="shared" si="361"/>
        <v>0</v>
      </c>
      <c r="BL584" s="193">
        <f t="shared" si="361"/>
        <v>0</v>
      </c>
      <c r="BM584" s="193">
        <f t="shared" si="361"/>
        <v>0</v>
      </c>
      <c r="BN584" s="193">
        <f t="shared" si="361"/>
        <v>0</v>
      </c>
      <c r="BO584" s="193">
        <f t="shared" si="361"/>
        <v>0</v>
      </c>
      <c r="BP584" s="193">
        <f t="shared" si="361"/>
        <v>0</v>
      </c>
    </row>
    <row r="585" spans="1:68" ht="15" customHeight="1" outlineLevel="1">
      <c r="A585" s="14"/>
      <c r="B585" s="17"/>
      <c r="C585" s="425" t="s">
        <v>299</v>
      </c>
      <c r="D585" s="425"/>
      <c r="E585" s="425"/>
      <c r="F585" s="425"/>
      <c r="G585" s="426"/>
      <c r="H585" s="70"/>
      <c r="I585" s="70"/>
      <c r="J585" s="70"/>
      <c r="K585" s="216">
        <v>5000</v>
      </c>
      <c r="L585" s="70"/>
      <c r="M585" s="70"/>
      <c r="N585" s="71"/>
      <c r="O585" s="183">
        <v>1</v>
      </c>
      <c r="P585" s="56">
        <f t="shared" si="363"/>
        <v>0</v>
      </c>
      <c r="Q585" s="46">
        <f t="shared" si="364"/>
        <v>5000</v>
      </c>
      <c r="R585" s="46"/>
      <c r="S585" s="46">
        <f>+S584</f>
        <v>1</v>
      </c>
      <c r="T585" s="46">
        <f t="shared" si="365"/>
        <v>0</v>
      </c>
      <c r="U585" s="46">
        <f t="shared" si="362"/>
        <v>5000</v>
      </c>
      <c r="V585" s="46">
        <f>T585+U585</f>
        <v>5000</v>
      </c>
      <c r="W585" s="26"/>
      <c r="Y585" s="284">
        <f t="shared" si="366"/>
        <v>0</v>
      </c>
      <c r="Z585" s="57">
        <v>15</v>
      </c>
      <c r="AA585" s="193">
        <f t="shared" si="358"/>
        <v>5000</v>
      </c>
      <c r="AB585" s="193">
        <f t="shared" si="359"/>
        <v>0</v>
      </c>
      <c r="AC585" s="193">
        <f t="shared" si="359"/>
        <v>0</v>
      </c>
      <c r="AD585" s="193">
        <f t="shared" si="359"/>
        <v>0</v>
      </c>
      <c r="AE585" s="193">
        <f t="shared" si="359"/>
        <v>0</v>
      </c>
      <c r="AF585" s="193">
        <f t="shared" si="359"/>
        <v>0</v>
      </c>
      <c r="AG585" s="193">
        <f t="shared" si="359"/>
        <v>0</v>
      </c>
      <c r="AH585" s="193">
        <f t="shared" si="359"/>
        <v>0</v>
      </c>
      <c r="AI585" s="193">
        <f t="shared" si="359"/>
        <v>0</v>
      </c>
      <c r="AJ585" s="193">
        <f t="shared" si="359"/>
        <v>0</v>
      </c>
      <c r="AK585" s="193">
        <f t="shared" si="359"/>
        <v>0</v>
      </c>
      <c r="AL585" s="193">
        <f t="shared" si="359"/>
        <v>0</v>
      </c>
      <c r="AM585" s="193">
        <f t="shared" si="359"/>
        <v>0</v>
      </c>
      <c r="AN585" s="193">
        <f t="shared" si="359"/>
        <v>0</v>
      </c>
      <c r="AO585" s="193">
        <f t="shared" si="359"/>
        <v>0</v>
      </c>
      <c r="AP585" s="193">
        <f t="shared" si="359"/>
        <v>0</v>
      </c>
      <c r="AQ585" s="193">
        <f t="shared" si="359"/>
        <v>5000</v>
      </c>
      <c r="AR585" s="193">
        <f t="shared" si="360"/>
        <v>0</v>
      </c>
      <c r="AS585" s="193">
        <f t="shared" si="360"/>
        <v>0</v>
      </c>
      <c r="AT585" s="193">
        <f t="shared" si="360"/>
        <v>0</v>
      </c>
      <c r="AU585" s="193">
        <f t="shared" si="360"/>
        <v>0</v>
      </c>
      <c r="AV585" s="193">
        <f t="shared" si="360"/>
        <v>0</v>
      </c>
      <c r="AW585" s="193">
        <f t="shared" si="360"/>
        <v>0</v>
      </c>
      <c r="AX585" s="193">
        <f t="shared" si="360"/>
        <v>0</v>
      </c>
      <c r="AY585" s="193">
        <f t="shared" si="360"/>
        <v>0</v>
      </c>
      <c r="AZ585" s="193">
        <f t="shared" si="360"/>
        <v>0</v>
      </c>
      <c r="BA585" s="193">
        <f t="shared" si="360"/>
        <v>0</v>
      </c>
      <c r="BB585" s="193">
        <f t="shared" si="360"/>
        <v>0</v>
      </c>
      <c r="BC585" s="193">
        <f t="shared" si="360"/>
        <v>0</v>
      </c>
      <c r="BD585" s="193">
        <f t="shared" si="360"/>
        <v>0</v>
      </c>
      <c r="BE585" s="193">
        <f t="shared" si="360"/>
        <v>0</v>
      </c>
      <c r="BF585" s="193">
        <f t="shared" si="360"/>
        <v>0</v>
      </c>
      <c r="BG585" s="193">
        <f t="shared" si="361"/>
        <v>0</v>
      </c>
      <c r="BH585" s="193">
        <f t="shared" si="361"/>
        <v>0</v>
      </c>
      <c r="BI585" s="193">
        <f t="shared" si="361"/>
        <v>0</v>
      </c>
      <c r="BJ585" s="193">
        <f t="shared" si="361"/>
        <v>0</v>
      </c>
      <c r="BK585" s="193">
        <f t="shared" si="361"/>
        <v>0</v>
      </c>
      <c r="BL585" s="193">
        <f t="shared" si="361"/>
        <v>0</v>
      </c>
      <c r="BM585" s="193">
        <f t="shared" si="361"/>
        <v>0</v>
      </c>
      <c r="BN585" s="193">
        <f t="shared" si="361"/>
        <v>0</v>
      </c>
      <c r="BO585" s="193">
        <f t="shared" si="361"/>
        <v>0</v>
      </c>
      <c r="BP585" s="193">
        <f t="shared" si="361"/>
        <v>0</v>
      </c>
    </row>
    <row r="586" spans="1:68" ht="15" customHeight="1" outlineLevel="1">
      <c r="A586" s="14"/>
      <c r="B586" s="363" t="s">
        <v>609</v>
      </c>
      <c r="C586" s="364"/>
      <c r="D586" s="364"/>
      <c r="E586" s="364"/>
      <c r="F586" s="364"/>
      <c r="G586" s="365"/>
      <c r="H586" s="70"/>
      <c r="I586" s="70"/>
      <c r="J586" s="70"/>
      <c r="K586" s="183">
        <v>1</v>
      </c>
      <c r="L586" s="70"/>
      <c r="M586" s="70"/>
      <c r="N586" s="71"/>
      <c r="O586" s="183">
        <v>1</v>
      </c>
      <c r="P586" s="56">
        <f t="shared" si="363"/>
        <v>0</v>
      </c>
      <c r="Q586" s="46">
        <f t="shared" si="364"/>
        <v>1</v>
      </c>
      <c r="R586" s="46"/>
      <c r="S586" s="218">
        <v>1</v>
      </c>
      <c r="T586" s="46">
        <f t="shared" si="365"/>
        <v>0</v>
      </c>
      <c r="U586" s="46">
        <f t="shared" si="362"/>
        <v>1</v>
      </c>
      <c r="V586" s="46">
        <f>T586+U586</f>
        <v>1</v>
      </c>
      <c r="W586" s="26"/>
      <c r="Y586" s="284">
        <f t="shared" si="366"/>
        <v>0</v>
      </c>
      <c r="Z586" s="57">
        <v>15</v>
      </c>
      <c r="AA586" s="193">
        <f t="shared" si="358"/>
        <v>1</v>
      </c>
      <c r="AB586" s="193">
        <f t="shared" si="359"/>
        <v>0</v>
      </c>
      <c r="AC586" s="193">
        <f t="shared" si="359"/>
        <v>0</v>
      </c>
      <c r="AD586" s="193">
        <f t="shared" si="359"/>
        <v>0</v>
      </c>
      <c r="AE586" s="193">
        <f t="shared" si="359"/>
        <v>0</v>
      </c>
      <c r="AF586" s="193">
        <f t="shared" si="359"/>
        <v>0</v>
      </c>
      <c r="AG586" s="193">
        <f t="shared" si="359"/>
        <v>0</v>
      </c>
      <c r="AH586" s="193">
        <f t="shared" si="359"/>
        <v>0</v>
      </c>
      <c r="AI586" s="193">
        <f t="shared" si="359"/>
        <v>0</v>
      </c>
      <c r="AJ586" s="193">
        <f t="shared" si="359"/>
        <v>0</v>
      </c>
      <c r="AK586" s="193">
        <f t="shared" si="359"/>
        <v>0</v>
      </c>
      <c r="AL586" s="193">
        <f t="shared" si="359"/>
        <v>0</v>
      </c>
      <c r="AM586" s="193">
        <f t="shared" si="359"/>
        <v>0</v>
      </c>
      <c r="AN586" s="193">
        <f t="shared" si="359"/>
        <v>0</v>
      </c>
      <c r="AO586" s="193">
        <f t="shared" si="359"/>
        <v>0</v>
      </c>
      <c r="AP586" s="193">
        <f t="shared" si="359"/>
        <v>0</v>
      </c>
      <c r="AQ586" s="193">
        <f t="shared" si="359"/>
        <v>1</v>
      </c>
      <c r="AR586" s="193">
        <f t="shared" si="360"/>
        <v>0</v>
      </c>
      <c r="AS586" s="193">
        <f t="shared" si="360"/>
        <v>0</v>
      </c>
      <c r="AT586" s="193">
        <f t="shared" si="360"/>
        <v>0</v>
      </c>
      <c r="AU586" s="193">
        <f t="shared" si="360"/>
        <v>0</v>
      </c>
      <c r="AV586" s="193">
        <f t="shared" si="360"/>
        <v>0</v>
      </c>
      <c r="AW586" s="193">
        <f t="shared" si="360"/>
        <v>0</v>
      </c>
      <c r="AX586" s="193">
        <f t="shared" si="360"/>
        <v>0</v>
      </c>
      <c r="AY586" s="193">
        <f t="shared" si="360"/>
        <v>0</v>
      </c>
      <c r="AZ586" s="193">
        <f t="shared" si="360"/>
        <v>0</v>
      </c>
      <c r="BA586" s="193">
        <f t="shared" si="360"/>
        <v>0</v>
      </c>
      <c r="BB586" s="193">
        <f t="shared" si="360"/>
        <v>0</v>
      </c>
      <c r="BC586" s="193">
        <f t="shared" si="360"/>
        <v>0</v>
      </c>
      <c r="BD586" s="193">
        <f t="shared" si="360"/>
        <v>0</v>
      </c>
      <c r="BE586" s="193">
        <f t="shared" si="360"/>
        <v>0</v>
      </c>
      <c r="BF586" s="193">
        <f t="shared" si="360"/>
        <v>0</v>
      </c>
      <c r="BG586" s="193">
        <f t="shared" ref="BG586:BP601" si="367">+IF($Z586=BG$12,$V586,0)</f>
        <v>0</v>
      </c>
      <c r="BH586" s="193">
        <f t="shared" si="367"/>
        <v>0</v>
      </c>
      <c r="BI586" s="193">
        <f t="shared" si="367"/>
        <v>0</v>
      </c>
      <c r="BJ586" s="193">
        <f t="shared" si="367"/>
        <v>0</v>
      </c>
      <c r="BK586" s="193">
        <f t="shared" si="367"/>
        <v>0</v>
      </c>
      <c r="BL586" s="193">
        <f t="shared" si="367"/>
        <v>0</v>
      </c>
      <c r="BM586" s="193">
        <f t="shared" si="367"/>
        <v>0</v>
      </c>
      <c r="BN586" s="193">
        <f t="shared" si="367"/>
        <v>0</v>
      </c>
      <c r="BO586" s="193">
        <f t="shared" si="367"/>
        <v>0</v>
      </c>
      <c r="BP586" s="193">
        <f t="shared" si="367"/>
        <v>0</v>
      </c>
    </row>
    <row r="587" spans="1:68" ht="15" customHeight="1" outlineLevel="1">
      <c r="A587" s="14"/>
      <c r="B587" s="363" t="s">
        <v>300</v>
      </c>
      <c r="C587" s="364"/>
      <c r="D587" s="364"/>
      <c r="E587" s="364"/>
      <c r="F587" s="364"/>
      <c r="G587" s="365"/>
      <c r="H587" s="70"/>
      <c r="I587" s="70"/>
      <c r="J587" s="70"/>
      <c r="K587" s="183">
        <f>51/3*2+12/3</f>
        <v>38</v>
      </c>
      <c r="L587" s="70"/>
      <c r="M587" s="70"/>
      <c r="N587" s="71"/>
      <c r="O587" s="183">
        <v>1</v>
      </c>
      <c r="P587" s="56">
        <f t="shared" si="363"/>
        <v>0</v>
      </c>
      <c r="Q587" s="46">
        <f t="shared" si="364"/>
        <v>38</v>
      </c>
      <c r="R587" s="46"/>
      <c r="S587" s="218">
        <v>1</v>
      </c>
      <c r="T587" s="46">
        <f t="shared" si="365"/>
        <v>0</v>
      </c>
      <c r="U587" s="46">
        <f t="shared" si="362"/>
        <v>38</v>
      </c>
      <c r="V587" s="46">
        <f>T587+U587</f>
        <v>38</v>
      </c>
      <c r="W587" s="26"/>
      <c r="Y587" s="284">
        <f t="shared" si="366"/>
        <v>0</v>
      </c>
      <c r="Z587" s="57">
        <v>15</v>
      </c>
      <c r="AA587" s="193">
        <f t="shared" si="358"/>
        <v>38</v>
      </c>
      <c r="AB587" s="193">
        <f t="shared" si="359"/>
        <v>0</v>
      </c>
      <c r="AC587" s="193">
        <f t="shared" si="359"/>
        <v>0</v>
      </c>
      <c r="AD587" s="193">
        <f t="shared" si="359"/>
        <v>0</v>
      </c>
      <c r="AE587" s="193">
        <f t="shared" si="359"/>
        <v>0</v>
      </c>
      <c r="AF587" s="193">
        <f t="shared" si="359"/>
        <v>0</v>
      </c>
      <c r="AG587" s="193">
        <f t="shared" si="359"/>
        <v>0</v>
      </c>
      <c r="AH587" s="193">
        <f t="shared" si="359"/>
        <v>0</v>
      </c>
      <c r="AI587" s="193">
        <f t="shared" si="359"/>
        <v>0</v>
      </c>
      <c r="AJ587" s="193">
        <f t="shared" si="359"/>
        <v>0</v>
      </c>
      <c r="AK587" s="193">
        <f t="shared" si="359"/>
        <v>0</v>
      </c>
      <c r="AL587" s="193">
        <f t="shared" si="359"/>
        <v>0</v>
      </c>
      <c r="AM587" s="193">
        <f t="shared" si="359"/>
        <v>0</v>
      </c>
      <c r="AN587" s="193">
        <f t="shared" si="359"/>
        <v>0</v>
      </c>
      <c r="AO587" s="193">
        <f t="shared" si="359"/>
        <v>0</v>
      </c>
      <c r="AP587" s="193">
        <f t="shared" si="359"/>
        <v>0</v>
      </c>
      <c r="AQ587" s="193">
        <f t="shared" ref="AQ587:BF602" si="368">+IF($Z587=AQ$12,$V587,0)</f>
        <v>38</v>
      </c>
      <c r="AR587" s="193">
        <f t="shared" si="368"/>
        <v>0</v>
      </c>
      <c r="AS587" s="193">
        <f t="shared" si="368"/>
        <v>0</v>
      </c>
      <c r="AT587" s="193">
        <f t="shared" si="368"/>
        <v>0</v>
      </c>
      <c r="AU587" s="193">
        <f t="shared" si="368"/>
        <v>0</v>
      </c>
      <c r="AV587" s="193">
        <f t="shared" si="368"/>
        <v>0</v>
      </c>
      <c r="AW587" s="193">
        <f t="shared" si="368"/>
        <v>0</v>
      </c>
      <c r="AX587" s="193">
        <f t="shared" si="368"/>
        <v>0</v>
      </c>
      <c r="AY587" s="193">
        <f t="shared" si="368"/>
        <v>0</v>
      </c>
      <c r="AZ587" s="193">
        <f t="shared" si="368"/>
        <v>0</v>
      </c>
      <c r="BA587" s="193">
        <f t="shared" si="368"/>
        <v>0</v>
      </c>
      <c r="BB587" s="193">
        <f t="shared" si="368"/>
        <v>0</v>
      </c>
      <c r="BC587" s="193">
        <f t="shared" si="368"/>
        <v>0</v>
      </c>
      <c r="BD587" s="193">
        <f t="shared" si="368"/>
        <v>0</v>
      </c>
      <c r="BE587" s="193">
        <f t="shared" si="368"/>
        <v>0</v>
      </c>
      <c r="BF587" s="193">
        <f t="shared" si="368"/>
        <v>0</v>
      </c>
      <c r="BG587" s="193">
        <f t="shared" si="367"/>
        <v>0</v>
      </c>
      <c r="BH587" s="193">
        <f t="shared" si="367"/>
        <v>0</v>
      </c>
      <c r="BI587" s="193">
        <f t="shared" si="367"/>
        <v>0</v>
      </c>
      <c r="BJ587" s="193">
        <f t="shared" si="367"/>
        <v>0</v>
      </c>
      <c r="BK587" s="193">
        <f t="shared" si="367"/>
        <v>0</v>
      </c>
      <c r="BL587" s="193">
        <f t="shared" si="367"/>
        <v>0</v>
      </c>
      <c r="BM587" s="193">
        <f t="shared" si="367"/>
        <v>0</v>
      </c>
      <c r="BN587" s="193">
        <f t="shared" si="367"/>
        <v>0</v>
      </c>
      <c r="BO587" s="193">
        <f t="shared" si="367"/>
        <v>0</v>
      </c>
      <c r="BP587" s="193">
        <f t="shared" si="367"/>
        <v>0</v>
      </c>
    </row>
    <row r="588" spans="1:68" ht="15" customHeight="1" outlineLevel="1">
      <c r="A588" s="14"/>
      <c r="B588" s="363" t="s">
        <v>301</v>
      </c>
      <c r="C588" s="364"/>
      <c r="D588" s="364"/>
      <c r="E588" s="364"/>
      <c r="F588" s="364"/>
      <c r="G588" s="365"/>
      <c r="H588" s="16"/>
      <c r="I588" s="70"/>
      <c r="J588" s="70"/>
      <c r="K588" s="175" t="s">
        <v>302</v>
      </c>
      <c r="L588" s="175"/>
      <c r="M588" s="175"/>
      <c r="N588" s="176"/>
      <c r="O588" s="183"/>
      <c r="P588" s="56"/>
      <c r="Q588" s="46"/>
      <c r="R588" s="46"/>
      <c r="S588" s="218"/>
      <c r="T588" s="46"/>
      <c r="U588" s="46">
        <f t="shared" si="362"/>
        <v>0</v>
      </c>
      <c r="V588" s="46"/>
      <c r="W588" s="26"/>
      <c r="Y588" s="284">
        <f t="shared" si="366"/>
        <v>0</v>
      </c>
      <c r="Z588" s="57">
        <v>15</v>
      </c>
      <c r="AA588" s="193">
        <f t="shared" si="358"/>
        <v>0</v>
      </c>
      <c r="AB588" s="193">
        <f t="shared" ref="AB588:AQ603" si="369">+IF($Z588=AB$12,$V588,0)</f>
        <v>0</v>
      </c>
      <c r="AC588" s="193">
        <f t="shared" si="369"/>
        <v>0</v>
      </c>
      <c r="AD588" s="193">
        <f t="shared" si="369"/>
        <v>0</v>
      </c>
      <c r="AE588" s="193">
        <f t="shared" si="369"/>
        <v>0</v>
      </c>
      <c r="AF588" s="193">
        <f t="shared" si="369"/>
        <v>0</v>
      </c>
      <c r="AG588" s="193">
        <f t="shared" si="369"/>
        <v>0</v>
      </c>
      <c r="AH588" s="193">
        <f t="shared" si="369"/>
        <v>0</v>
      </c>
      <c r="AI588" s="193">
        <f t="shared" si="369"/>
        <v>0</v>
      </c>
      <c r="AJ588" s="193">
        <f t="shared" si="369"/>
        <v>0</v>
      </c>
      <c r="AK588" s="193">
        <f t="shared" si="369"/>
        <v>0</v>
      </c>
      <c r="AL588" s="193">
        <f t="shared" si="369"/>
        <v>0</v>
      </c>
      <c r="AM588" s="193">
        <f t="shared" si="369"/>
        <v>0</v>
      </c>
      <c r="AN588" s="193">
        <f t="shared" si="369"/>
        <v>0</v>
      </c>
      <c r="AO588" s="193">
        <f t="shared" si="369"/>
        <v>0</v>
      </c>
      <c r="AP588" s="193">
        <f t="shared" si="369"/>
        <v>0</v>
      </c>
      <c r="AQ588" s="193">
        <f t="shared" si="369"/>
        <v>0</v>
      </c>
      <c r="AR588" s="193">
        <f t="shared" si="368"/>
        <v>0</v>
      </c>
      <c r="AS588" s="193">
        <f t="shared" si="368"/>
        <v>0</v>
      </c>
      <c r="AT588" s="193">
        <f t="shared" si="368"/>
        <v>0</v>
      </c>
      <c r="AU588" s="193">
        <f t="shared" si="368"/>
        <v>0</v>
      </c>
      <c r="AV588" s="193">
        <f t="shared" si="368"/>
        <v>0</v>
      </c>
      <c r="AW588" s="193">
        <f t="shared" si="368"/>
        <v>0</v>
      </c>
      <c r="AX588" s="193">
        <f t="shared" si="368"/>
        <v>0</v>
      </c>
      <c r="AY588" s="193">
        <f t="shared" si="368"/>
        <v>0</v>
      </c>
      <c r="AZ588" s="193">
        <f t="shared" si="368"/>
        <v>0</v>
      </c>
      <c r="BA588" s="193">
        <f t="shared" si="368"/>
        <v>0</v>
      </c>
      <c r="BB588" s="193">
        <f t="shared" si="368"/>
        <v>0</v>
      </c>
      <c r="BC588" s="193">
        <f t="shared" si="368"/>
        <v>0</v>
      </c>
      <c r="BD588" s="193">
        <f t="shared" si="368"/>
        <v>0</v>
      </c>
      <c r="BE588" s="193">
        <f t="shared" si="368"/>
        <v>0</v>
      </c>
      <c r="BF588" s="193">
        <f t="shared" si="368"/>
        <v>0</v>
      </c>
      <c r="BG588" s="193">
        <f t="shared" si="367"/>
        <v>0</v>
      </c>
      <c r="BH588" s="193">
        <f t="shared" si="367"/>
        <v>0</v>
      </c>
      <c r="BI588" s="193">
        <f t="shared" si="367"/>
        <v>0</v>
      </c>
      <c r="BJ588" s="193">
        <f t="shared" si="367"/>
        <v>0</v>
      </c>
      <c r="BK588" s="193">
        <f t="shared" si="367"/>
        <v>0</v>
      </c>
      <c r="BL588" s="193">
        <f t="shared" si="367"/>
        <v>0</v>
      </c>
      <c r="BM588" s="193">
        <f t="shared" si="367"/>
        <v>0</v>
      </c>
      <c r="BN588" s="193">
        <f t="shared" si="367"/>
        <v>0</v>
      </c>
      <c r="BO588" s="193">
        <f t="shared" si="367"/>
        <v>0</v>
      </c>
      <c r="BP588" s="193">
        <f t="shared" si="367"/>
        <v>0</v>
      </c>
    </row>
    <row r="589" spans="1:68" ht="15" customHeight="1" outlineLevel="1">
      <c r="A589" s="14"/>
      <c r="B589" s="363" t="s">
        <v>303</v>
      </c>
      <c r="C589" s="364"/>
      <c r="D589" s="364"/>
      <c r="E589" s="364"/>
      <c r="F589" s="364"/>
      <c r="G589" s="365"/>
      <c r="H589" s="70"/>
      <c r="I589" s="70"/>
      <c r="J589" s="70"/>
      <c r="K589" s="183">
        <v>1</v>
      </c>
      <c r="L589" s="70"/>
      <c r="M589" s="70"/>
      <c r="N589" s="71"/>
      <c r="O589" s="183">
        <v>1</v>
      </c>
      <c r="P589" s="56">
        <f>H589*I589+K589*N589</f>
        <v>0</v>
      </c>
      <c r="Q589" s="46">
        <f>H589*J589+K589*O589</f>
        <v>1</v>
      </c>
      <c r="R589" s="46"/>
      <c r="S589" s="218">
        <v>1</v>
      </c>
      <c r="T589" s="46">
        <f>P589*R589</f>
        <v>0</v>
      </c>
      <c r="U589" s="46">
        <f t="shared" si="362"/>
        <v>1</v>
      </c>
      <c r="V589" s="46">
        <f>T589+U589</f>
        <v>1</v>
      </c>
      <c r="W589" s="26"/>
      <c r="Y589" s="284">
        <f t="shared" si="366"/>
        <v>0</v>
      </c>
      <c r="Z589" s="57">
        <v>15</v>
      </c>
      <c r="AA589" s="193">
        <f t="shared" si="358"/>
        <v>1</v>
      </c>
      <c r="AB589" s="193">
        <f t="shared" si="369"/>
        <v>0</v>
      </c>
      <c r="AC589" s="193">
        <f t="shared" si="369"/>
        <v>0</v>
      </c>
      <c r="AD589" s="193">
        <f t="shared" si="369"/>
        <v>0</v>
      </c>
      <c r="AE589" s="193">
        <f t="shared" si="369"/>
        <v>0</v>
      </c>
      <c r="AF589" s="193">
        <f t="shared" si="369"/>
        <v>0</v>
      </c>
      <c r="AG589" s="193">
        <f t="shared" si="369"/>
        <v>0</v>
      </c>
      <c r="AH589" s="193">
        <f t="shared" si="369"/>
        <v>0</v>
      </c>
      <c r="AI589" s="193">
        <f t="shared" si="369"/>
        <v>0</v>
      </c>
      <c r="AJ589" s="193">
        <f t="shared" si="369"/>
        <v>0</v>
      </c>
      <c r="AK589" s="193">
        <f t="shared" si="369"/>
        <v>0</v>
      </c>
      <c r="AL589" s="193">
        <f t="shared" si="369"/>
        <v>0</v>
      </c>
      <c r="AM589" s="193">
        <f t="shared" si="369"/>
        <v>0</v>
      </c>
      <c r="AN589" s="193">
        <f t="shared" si="369"/>
        <v>0</v>
      </c>
      <c r="AO589" s="193">
        <f t="shared" si="369"/>
        <v>0</v>
      </c>
      <c r="AP589" s="193">
        <f t="shared" si="369"/>
        <v>0</v>
      </c>
      <c r="AQ589" s="193">
        <f t="shared" si="369"/>
        <v>1</v>
      </c>
      <c r="AR589" s="193">
        <f t="shared" si="368"/>
        <v>0</v>
      </c>
      <c r="AS589" s="193">
        <f t="shared" si="368"/>
        <v>0</v>
      </c>
      <c r="AT589" s="193">
        <f t="shared" si="368"/>
        <v>0</v>
      </c>
      <c r="AU589" s="193">
        <f t="shared" si="368"/>
        <v>0</v>
      </c>
      <c r="AV589" s="193">
        <f t="shared" si="368"/>
        <v>0</v>
      </c>
      <c r="AW589" s="193">
        <f t="shared" si="368"/>
        <v>0</v>
      </c>
      <c r="AX589" s="193">
        <f t="shared" si="368"/>
        <v>0</v>
      </c>
      <c r="AY589" s="193">
        <f t="shared" si="368"/>
        <v>0</v>
      </c>
      <c r="AZ589" s="193">
        <f t="shared" si="368"/>
        <v>0</v>
      </c>
      <c r="BA589" s="193">
        <f t="shared" si="368"/>
        <v>0</v>
      </c>
      <c r="BB589" s="193">
        <f t="shared" si="368"/>
        <v>0</v>
      </c>
      <c r="BC589" s="193">
        <f t="shared" si="368"/>
        <v>0</v>
      </c>
      <c r="BD589" s="193">
        <f t="shared" si="368"/>
        <v>0</v>
      </c>
      <c r="BE589" s="193">
        <f t="shared" si="368"/>
        <v>0</v>
      </c>
      <c r="BF589" s="193">
        <f t="shared" si="368"/>
        <v>0</v>
      </c>
      <c r="BG589" s="193">
        <f t="shared" si="367"/>
        <v>0</v>
      </c>
      <c r="BH589" s="193">
        <f t="shared" si="367"/>
        <v>0</v>
      </c>
      <c r="BI589" s="193">
        <f t="shared" si="367"/>
        <v>0</v>
      </c>
      <c r="BJ589" s="193">
        <f t="shared" si="367"/>
        <v>0</v>
      </c>
      <c r="BK589" s="193">
        <f t="shared" si="367"/>
        <v>0</v>
      </c>
      <c r="BL589" s="193">
        <f t="shared" si="367"/>
        <v>0</v>
      </c>
      <c r="BM589" s="193">
        <f t="shared" si="367"/>
        <v>0</v>
      </c>
      <c r="BN589" s="193">
        <f t="shared" si="367"/>
        <v>0</v>
      </c>
      <c r="BO589" s="193">
        <f t="shared" si="367"/>
        <v>0</v>
      </c>
      <c r="BP589" s="193">
        <f t="shared" si="367"/>
        <v>0</v>
      </c>
    </row>
    <row r="590" spans="1:68" ht="15" customHeight="1" outlineLevel="1">
      <c r="A590" s="14"/>
      <c r="B590" s="357"/>
      <c r="C590" s="358"/>
      <c r="D590" s="358"/>
      <c r="E590" s="358"/>
      <c r="F590" s="358"/>
      <c r="G590" s="359"/>
      <c r="H590" s="70"/>
      <c r="I590" s="70"/>
      <c r="J590" s="70"/>
      <c r="K590" s="70"/>
      <c r="L590" s="70"/>
      <c r="M590" s="70"/>
      <c r="N590" s="71"/>
      <c r="O590" s="70"/>
      <c r="P590" s="56"/>
      <c r="Q590" s="46"/>
      <c r="R590" s="46"/>
      <c r="S590" s="46"/>
      <c r="T590" s="46"/>
      <c r="U590" s="46"/>
      <c r="V590" s="46"/>
      <c r="W590" s="26"/>
      <c r="Y590" s="284"/>
      <c r="AA590" s="193" t="str">
        <f t="shared" si="358"/>
        <v/>
      </c>
      <c r="AB590" s="193">
        <f t="shared" si="369"/>
        <v>0</v>
      </c>
      <c r="AC590" s="193">
        <f t="shared" si="369"/>
        <v>0</v>
      </c>
      <c r="AD590" s="193">
        <f t="shared" si="369"/>
        <v>0</v>
      </c>
      <c r="AE590" s="193">
        <f t="shared" si="369"/>
        <v>0</v>
      </c>
      <c r="AF590" s="193">
        <f t="shared" si="369"/>
        <v>0</v>
      </c>
      <c r="AG590" s="193">
        <f t="shared" si="369"/>
        <v>0</v>
      </c>
      <c r="AH590" s="193">
        <f t="shared" si="369"/>
        <v>0</v>
      </c>
      <c r="AI590" s="193">
        <f t="shared" si="369"/>
        <v>0</v>
      </c>
      <c r="AJ590" s="193">
        <f t="shared" si="369"/>
        <v>0</v>
      </c>
      <c r="AK590" s="193">
        <f t="shared" si="369"/>
        <v>0</v>
      </c>
      <c r="AL590" s="193">
        <f t="shared" si="369"/>
        <v>0</v>
      </c>
      <c r="AM590" s="193">
        <f t="shared" si="369"/>
        <v>0</v>
      </c>
      <c r="AN590" s="193">
        <f t="shared" si="369"/>
        <v>0</v>
      </c>
      <c r="AO590" s="193">
        <f t="shared" si="369"/>
        <v>0</v>
      </c>
      <c r="AP590" s="193">
        <f t="shared" si="369"/>
        <v>0</v>
      </c>
      <c r="AQ590" s="193">
        <f t="shared" si="369"/>
        <v>0</v>
      </c>
      <c r="AR590" s="193">
        <f t="shared" si="368"/>
        <v>0</v>
      </c>
      <c r="AS590" s="193">
        <f t="shared" si="368"/>
        <v>0</v>
      </c>
      <c r="AT590" s="193">
        <f t="shared" si="368"/>
        <v>0</v>
      </c>
      <c r="AU590" s="193">
        <f t="shared" si="368"/>
        <v>0</v>
      </c>
      <c r="AV590" s="193">
        <f t="shared" si="368"/>
        <v>0</v>
      </c>
      <c r="AW590" s="193">
        <f t="shared" si="368"/>
        <v>0</v>
      </c>
      <c r="AX590" s="193">
        <f t="shared" si="368"/>
        <v>0</v>
      </c>
      <c r="AY590" s="193">
        <f t="shared" si="368"/>
        <v>0</v>
      </c>
      <c r="AZ590" s="193">
        <f t="shared" si="368"/>
        <v>0</v>
      </c>
      <c r="BA590" s="193">
        <f t="shared" si="368"/>
        <v>0</v>
      </c>
      <c r="BB590" s="193">
        <f t="shared" si="368"/>
        <v>0</v>
      </c>
      <c r="BC590" s="193">
        <f t="shared" si="368"/>
        <v>0</v>
      </c>
      <c r="BD590" s="193">
        <f t="shared" si="368"/>
        <v>0</v>
      </c>
      <c r="BE590" s="193">
        <f t="shared" si="368"/>
        <v>0</v>
      </c>
      <c r="BF590" s="193">
        <f t="shared" si="368"/>
        <v>0</v>
      </c>
      <c r="BG590" s="193">
        <f t="shared" si="367"/>
        <v>0</v>
      </c>
      <c r="BH590" s="193">
        <f t="shared" si="367"/>
        <v>0</v>
      </c>
      <c r="BI590" s="193">
        <f t="shared" si="367"/>
        <v>0</v>
      </c>
      <c r="BJ590" s="193">
        <f t="shared" si="367"/>
        <v>0</v>
      </c>
      <c r="BK590" s="193">
        <f t="shared" si="367"/>
        <v>0</v>
      </c>
      <c r="BL590" s="193">
        <f t="shared" si="367"/>
        <v>0</v>
      </c>
      <c r="BM590" s="193">
        <f t="shared" si="367"/>
        <v>0</v>
      </c>
      <c r="BN590" s="193">
        <f t="shared" si="367"/>
        <v>0</v>
      </c>
      <c r="BO590" s="193">
        <f t="shared" si="367"/>
        <v>0</v>
      </c>
      <c r="BP590" s="193">
        <f t="shared" si="367"/>
        <v>0</v>
      </c>
    </row>
    <row r="591" spans="1:68" s="2" customFormat="1" ht="15" customHeight="1" outlineLevel="1">
      <c r="A591" s="50" t="s">
        <v>304</v>
      </c>
      <c r="B591" s="372" t="s">
        <v>756</v>
      </c>
      <c r="C591" s="373"/>
      <c r="D591" s="373"/>
      <c r="E591" s="373"/>
      <c r="F591" s="373"/>
      <c r="G591" s="374"/>
      <c r="H591" s="51"/>
      <c r="I591" s="51"/>
      <c r="J591" s="51"/>
      <c r="K591" s="51"/>
      <c r="L591" s="51"/>
      <c r="M591" s="51"/>
      <c r="N591" s="52"/>
      <c r="O591" s="51"/>
      <c r="P591" s="53">
        <f>H591*I591+K591*N591</f>
        <v>0</v>
      </c>
      <c r="Q591" s="44">
        <f>H591*J591+K591*O591</f>
        <v>0</v>
      </c>
      <c r="R591" s="44"/>
      <c r="S591" s="44"/>
      <c r="T591" s="44">
        <f>P591*R591</f>
        <v>0</v>
      </c>
      <c r="U591" s="44">
        <f>Q591*S591</f>
        <v>0</v>
      </c>
      <c r="V591" s="44">
        <f>SUM(V592:V598)</f>
        <v>185.81917808219177</v>
      </c>
      <c r="W591" s="27">
        <f>V591/$M$5</f>
        <v>1.238794520547945E-4</v>
      </c>
      <c r="Y591" s="284"/>
      <c r="Z591" s="57"/>
      <c r="AA591" s="193" t="str">
        <f t="shared" si="358"/>
        <v/>
      </c>
      <c r="AB591" s="193">
        <f t="shared" si="369"/>
        <v>0</v>
      </c>
      <c r="AC591" s="193">
        <f t="shared" si="369"/>
        <v>0</v>
      </c>
      <c r="AD591" s="193">
        <f t="shared" si="369"/>
        <v>0</v>
      </c>
      <c r="AE591" s="193">
        <f t="shared" si="369"/>
        <v>0</v>
      </c>
      <c r="AF591" s="193">
        <f t="shared" si="369"/>
        <v>0</v>
      </c>
      <c r="AG591" s="193">
        <f t="shared" si="369"/>
        <v>0</v>
      </c>
      <c r="AH591" s="193">
        <f t="shared" si="369"/>
        <v>0</v>
      </c>
      <c r="AI591" s="193">
        <f t="shared" si="369"/>
        <v>0</v>
      </c>
      <c r="AJ591" s="193">
        <f t="shared" si="369"/>
        <v>0</v>
      </c>
      <c r="AK591" s="193">
        <f t="shared" si="369"/>
        <v>0</v>
      </c>
      <c r="AL591" s="193">
        <f t="shared" si="369"/>
        <v>0</v>
      </c>
      <c r="AM591" s="193">
        <f t="shared" si="369"/>
        <v>0</v>
      </c>
      <c r="AN591" s="193">
        <f t="shared" si="369"/>
        <v>0</v>
      </c>
      <c r="AO591" s="193">
        <f t="shared" si="369"/>
        <v>0</v>
      </c>
      <c r="AP591" s="193">
        <f t="shared" si="369"/>
        <v>0</v>
      </c>
      <c r="AQ591" s="193">
        <f t="shared" si="369"/>
        <v>0</v>
      </c>
      <c r="AR591" s="193">
        <f t="shared" si="368"/>
        <v>0</v>
      </c>
      <c r="AS591" s="193">
        <f t="shared" si="368"/>
        <v>0</v>
      </c>
      <c r="AT591" s="193">
        <f t="shared" si="368"/>
        <v>0</v>
      </c>
      <c r="AU591" s="193">
        <f t="shared" si="368"/>
        <v>0</v>
      </c>
      <c r="AV591" s="193">
        <f t="shared" si="368"/>
        <v>0</v>
      </c>
      <c r="AW591" s="193">
        <f t="shared" si="368"/>
        <v>0</v>
      </c>
      <c r="AX591" s="193">
        <f t="shared" si="368"/>
        <v>0</v>
      </c>
      <c r="AY591" s="193">
        <f t="shared" si="368"/>
        <v>0</v>
      </c>
      <c r="AZ591" s="193">
        <f t="shared" si="368"/>
        <v>0</v>
      </c>
      <c r="BA591" s="193">
        <f t="shared" si="368"/>
        <v>0</v>
      </c>
      <c r="BB591" s="193">
        <f t="shared" si="368"/>
        <v>0</v>
      </c>
      <c r="BC591" s="193">
        <f t="shared" si="368"/>
        <v>0</v>
      </c>
      <c r="BD591" s="193">
        <f t="shared" si="368"/>
        <v>0</v>
      </c>
      <c r="BE591" s="193">
        <f t="shared" si="368"/>
        <v>0</v>
      </c>
      <c r="BF591" s="193">
        <f t="shared" si="368"/>
        <v>0</v>
      </c>
      <c r="BG591" s="193">
        <f t="shared" si="367"/>
        <v>0</v>
      </c>
      <c r="BH591" s="193">
        <f t="shared" si="367"/>
        <v>0</v>
      </c>
      <c r="BI591" s="193">
        <f t="shared" si="367"/>
        <v>0</v>
      </c>
      <c r="BJ591" s="193">
        <f t="shared" si="367"/>
        <v>0</v>
      </c>
      <c r="BK591" s="193">
        <f t="shared" si="367"/>
        <v>0</v>
      </c>
      <c r="BL591" s="193">
        <f t="shared" si="367"/>
        <v>0</v>
      </c>
      <c r="BM591" s="193">
        <f t="shared" si="367"/>
        <v>0</v>
      </c>
      <c r="BN591" s="193">
        <f t="shared" si="367"/>
        <v>0</v>
      </c>
      <c r="BO591" s="193">
        <f t="shared" si="367"/>
        <v>0</v>
      </c>
      <c r="BP591" s="193">
        <f t="shared" si="367"/>
        <v>0</v>
      </c>
    </row>
    <row r="592" spans="1:68" ht="15" customHeight="1" outlineLevel="1">
      <c r="A592" s="14"/>
      <c r="B592" s="363" t="s">
        <v>305</v>
      </c>
      <c r="C592" s="375"/>
      <c r="D592" s="375"/>
      <c r="E592" s="375"/>
      <c r="F592" s="375"/>
      <c r="G592" s="376"/>
      <c r="H592" s="16"/>
      <c r="I592" s="70"/>
      <c r="J592" s="70"/>
      <c r="K592" s="315" t="s">
        <v>306</v>
      </c>
      <c r="L592" s="315"/>
      <c r="M592" s="16"/>
      <c r="N592" s="71"/>
      <c r="O592" s="70"/>
      <c r="P592" s="56"/>
      <c r="Q592" s="46"/>
      <c r="R592" s="46"/>
      <c r="S592" s="46"/>
      <c r="T592" s="46"/>
      <c r="U592" s="46">
        <f t="shared" ref="U592:U598" si="370">Q592*S592</f>
        <v>0</v>
      </c>
      <c r="V592" s="46"/>
      <c r="W592" s="26"/>
      <c r="Y592" s="284"/>
      <c r="AA592" s="193" t="str">
        <f t="shared" si="358"/>
        <v/>
      </c>
      <c r="AB592" s="193">
        <f t="shared" si="369"/>
        <v>0</v>
      </c>
      <c r="AC592" s="193">
        <f t="shared" si="369"/>
        <v>0</v>
      </c>
      <c r="AD592" s="193">
        <f t="shared" si="369"/>
        <v>0</v>
      </c>
      <c r="AE592" s="193">
        <f t="shared" si="369"/>
        <v>0</v>
      </c>
      <c r="AF592" s="193">
        <f t="shared" si="369"/>
        <v>0</v>
      </c>
      <c r="AG592" s="193">
        <f t="shared" si="369"/>
        <v>0</v>
      </c>
      <c r="AH592" s="193">
        <f t="shared" si="369"/>
        <v>0</v>
      </c>
      <c r="AI592" s="193">
        <f t="shared" si="369"/>
        <v>0</v>
      </c>
      <c r="AJ592" s="193">
        <f t="shared" si="369"/>
        <v>0</v>
      </c>
      <c r="AK592" s="193">
        <f t="shared" si="369"/>
        <v>0</v>
      </c>
      <c r="AL592" s="193">
        <f t="shared" si="369"/>
        <v>0</v>
      </c>
      <c r="AM592" s="193">
        <f t="shared" si="369"/>
        <v>0</v>
      </c>
      <c r="AN592" s="193">
        <f t="shared" si="369"/>
        <v>0</v>
      </c>
      <c r="AO592" s="193">
        <f t="shared" si="369"/>
        <v>0</v>
      </c>
      <c r="AP592" s="193">
        <f t="shared" si="369"/>
        <v>0</v>
      </c>
      <c r="AQ592" s="193">
        <f t="shared" si="369"/>
        <v>0</v>
      </c>
      <c r="AR592" s="193">
        <f t="shared" si="368"/>
        <v>0</v>
      </c>
      <c r="AS592" s="193">
        <f t="shared" si="368"/>
        <v>0</v>
      </c>
      <c r="AT592" s="193">
        <f t="shared" si="368"/>
        <v>0</v>
      </c>
      <c r="AU592" s="193">
        <f t="shared" si="368"/>
        <v>0</v>
      </c>
      <c r="AV592" s="193">
        <f t="shared" si="368"/>
        <v>0</v>
      </c>
      <c r="AW592" s="193">
        <f t="shared" si="368"/>
        <v>0</v>
      </c>
      <c r="AX592" s="193">
        <f t="shared" si="368"/>
        <v>0</v>
      </c>
      <c r="AY592" s="193">
        <f t="shared" si="368"/>
        <v>0</v>
      </c>
      <c r="AZ592" s="193">
        <f t="shared" si="368"/>
        <v>0</v>
      </c>
      <c r="BA592" s="193">
        <f t="shared" si="368"/>
        <v>0</v>
      </c>
      <c r="BB592" s="193">
        <f t="shared" si="368"/>
        <v>0</v>
      </c>
      <c r="BC592" s="193">
        <f t="shared" si="368"/>
        <v>0</v>
      </c>
      <c r="BD592" s="193">
        <f t="shared" si="368"/>
        <v>0</v>
      </c>
      <c r="BE592" s="193">
        <f t="shared" si="368"/>
        <v>0</v>
      </c>
      <c r="BF592" s="193">
        <f t="shared" si="368"/>
        <v>0</v>
      </c>
      <c r="BG592" s="193">
        <f t="shared" si="367"/>
        <v>0</v>
      </c>
      <c r="BH592" s="193">
        <f t="shared" si="367"/>
        <v>0</v>
      </c>
      <c r="BI592" s="193">
        <f t="shared" si="367"/>
        <v>0</v>
      </c>
      <c r="BJ592" s="193">
        <f t="shared" si="367"/>
        <v>0</v>
      </c>
      <c r="BK592" s="193">
        <f t="shared" si="367"/>
        <v>0</v>
      </c>
      <c r="BL592" s="193">
        <f t="shared" si="367"/>
        <v>0</v>
      </c>
      <c r="BM592" s="193">
        <f t="shared" si="367"/>
        <v>0</v>
      </c>
      <c r="BN592" s="193">
        <f t="shared" si="367"/>
        <v>0</v>
      </c>
      <c r="BO592" s="193">
        <f t="shared" si="367"/>
        <v>0</v>
      </c>
      <c r="BP592" s="193">
        <f t="shared" si="367"/>
        <v>0</v>
      </c>
    </row>
    <row r="593" spans="1:68" ht="15" customHeight="1" outlineLevel="1">
      <c r="A593" s="14"/>
      <c r="B593" s="371" t="s">
        <v>307</v>
      </c>
      <c r="C593" s="364"/>
      <c r="D593" s="364"/>
      <c r="E593" s="364"/>
      <c r="F593" s="364"/>
      <c r="G593" s="365"/>
      <c r="H593" s="70"/>
      <c r="I593" s="70"/>
      <c r="J593" s="70"/>
      <c r="K593" s="183">
        <v>5</v>
      </c>
      <c r="L593" s="70"/>
      <c r="M593" s="70"/>
      <c r="N593" s="71"/>
      <c r="O593" s="183">
        <v>14</v>
      </c>
      <c r="P593" s="56">
        <f t="shared" ref="P593:P598" si="371">H593*I593+K593*N593</f>
        <v>0</v>
      </c>
      <c r="Q593" s="46">
        <f t="shared" ref="Q593:Q598" si="372">H593*J593+K593*O593</f>
        <v>70</v>
      </c>
      <c r="R593" s="46"/>
      <c r="S593" s="218">
        <v>1</v>
      </c>
      <c r="T593" s="46">
        <f t="shared" ref="T593:T598" si="373">P593*R593</f>
        <v>0</v>
      </c>
      <c r="U593" s="46">
        <f t="shared" si="370"/>
        <v>70</v>
      </c>
      <c r="V593" s="46">
        <f t="shared" ref="V593:V598" si="374">T593+U593</f>
        <v>70</v>
      </c>
      <c r="W593" s="26"/>
      <c r="Y593" s="284">
        <f t="shared" si="366"/>
        <v>0</v>
      </c>
      <c r="Z593" s="57">
        <v>15</v>
      </c>
      <c r="AA593" s="193">
        <f t="shared" si="358"/>
        <v>70</v>
      </c>
      <c r="AB593" s="193">
        <f t="shared" si="369"/>
        <v>0</v>
      </c>
      <c r="AC593" s="193">
        <f t="shared" si="369"/>
        <v>0</v>
      </c>
      <c r="AD593" s="193">
        <f t="shared" si="369"/>
        <v>0</v>
      </c>
      <c r="AE593" s="193">
        <f t="shared" si="369"/>
        <v>0</v>
      </c>
      <c r="AF593" s="193">
        <f t="shared" si="369"/>
        <v>0</v>
      </c>
      <c r="AG593" s="193">
        <f t="shared" si="369"/>
        <v>0</v>
      </c>
      <c r="AH593" s="193">
        <f t="shared" si="369"/>
        <v>0</v>
      </c>
      <c r="AI593" s="193">
        <f t="shared" si="369"/>
        <v>0</v>
      </c>
      <c r="AJ593" s="193">
        <f t="shared" si="369"/>
        <v>0</v>
      </c>
      <c r="AK593" s="193">
        <f t="shared" si="369"/>
        <v>0</v>
      </c>
      <c r="AL593" s="193">
        <f t="shared" si="369"/>
        <v>0</v>
      </c>
      <c r="AM593" s="193">
        <f t="shared" si="369"/>
        <v>0</v>
      </c>
      <c r="AN593" s="193">
        <f t="shared" si="369"/>
        <v>0</v>
      </c>
      <c r="AO593" s="193">
        <f t="shared" si="369"/>
        <v>0</v>
      </c>
      <c r="AP593" s="193">
        <f t="shared" si="369"/>
        <v>0</v>
      </c>
      <c r="AQ593" s="193">
        <f t="shared" si="369"/>
        <v>70</v>
      </c>
      <c r="AR593" s="193">
        <f t="shared" si="368"/>
        <v>0</v>
      </c>
      <c r="AS593" s="193">
        <f t="shared" si="368"/>
        <v>0</v>
      </c>
      <c r="AT593" s="193">
        <f t="shared" si="368"/>
        <v>0</v>
      </c>
      <c r="AU593" s="193">
        <f t="shared" si="368"/>
        <v>0</v>
      </c>
      <c r="AV593" s="193">
        <f t="shared" si="368"/>
        <v>0</v>
      </c>
      <c r="AW593" s="193">
        <f t="shared" si="368"/>
        <v>0</v>
      </c>
      <c r="AX593" s="193">
        <f t="shared" si="368"/>
        <v>0</v>
      </c>
      <c r="AY593" s="193">
        <f t="shared" si="368"/>
        <v>0</v>
      </c>
      <c r="AZ593" s="193">
        <f t="shared" si="368"/>
        <v>0</v>
      </c>
      <c r="BA593" s="193">
        <f t="shared" si="368"/>
        <v>0</v>
      </c>
      <c r="BB593" s="193">
        <f t="shared" si="368"/>
        <v>0</v>
      </c>
      <c r="BC593" s="193">
        <f t="shared" si="368"/>
        <v>0</v>
      </c>
      <c r="BD593" s="193">
        <f t="shared" si="368"/>
        <v>0</v>
      </c>
      <c r="BE593" s="193">
        <f t="shared" si="368"/>
        <v>0</v>
      </c>
      <c r="BF593" s="193">
        <f t="shared" si="368"/>
        <v>0</v>
      </c>
      <c r="BG593" s="193">
        <f t="shared" si="367"/>
        <v>0</v>
      </c>
      <c r="BH593" s="193">
        <f t="shared" si="367"/>
        <v>0</v>
      </c>
      <c r="BI593" s="193">
        <f t="shared" si="367"/>
        <v>0</v>
      </c>
      <c r="BJ593" s="193">
        <f t="shared" si="367"/>
        <v>0</v>
      </c>
      <c r="BK593" s="193">
        <f t="shared" si="367"/>
        <v>0</v>
      </c>
      <c r="BL593" s="193">
        <f t="shared" si="367"/>
        <v>0</v>
      </c>
      <c r="BM593" s="193">
        <f t="shared" si="367"/>
        <v>0</v>
      </c>
      <c r="BN593" s="193">
        <f t="shared" si="367"/>
        <v>0</v>
      </c>
      <c r="BO593" s="193">
        <f t="shared" si="367"/>
        <v>0</v>
      </c>
      <c r="BP593" s="193">
        <f t="shared" si="367"/>
        <v>0</v>
      </c>
    </row>
    <row r="594" spans="1:68" ht="15" customHeight="1" outlineLevel="1">
      <c r="A594" s="14"/>
      <c r="B594" s="371" t="s">
        <v>308</v>
      </c>
      <c r="C594" s="364"/>
      <c r="D594" s="364"/>
      <c r="E594" s="364"/>
      <c r="F594" s="364"/>
      <c r="G594" s="365"/>
      <c r="H594" s="70"/>
      <c r="I594" s="70"/>
      <c r="J594" s="70"/>
      <c r="K594" s="183">
        <v>1</v>
      </c>
      <c r="L594" s="70"/>
      <c r="M594" s="70"/>
      <c r="N594" s="71"/>
      <c r="O594" s="183">
        <v>1</v>
      </c>
      <c r="P594" s="56">
        <f t="shared" si="371"/>
        <v>0</v>
      </c>
      <c r="Q594" s="46">
        <f t="shared" si="372"/>
        <v>1</v>
      </c>
      <c r="R594" s="46"/>
      <c r="S594" s="218">
        <v>1</v>
      </c>
      <c r="T594" s="46">
        <f t="shared" si="373"/>
        <v>0</v>
      </c>
      <c r="U594" s="46">
        <f t="shared" si="370"/>
        <v>1</v>
      </c>
      <c r="V594" s="46">
        <f t="shared" si="374"/>
        <v>1</v>
      </c>
      <c r="W594" s="26"/>
      <c r="Y594" s="284">
        <f t="shared" si="366"/>
        <v>0</v>
      </c>
      <c r="Z594" s="57">
        <v>15</v>
      </c>
      <c r="AA594" s="193">
        <f t="shared" si="358"/>
        <v>1</v>
      </c>
      <c r="AB594" s="193">
        <f t="shared" si="369"/>
        <v>0</v>
      </c>
      <c r="AC594" s="193">
        <f t="shared" si="369"/>
        <v>0</v>
      </c>
      <c r="AD594" s="193">
        <f t="shared" si="369"/>
        <v>0</v>
      </c>
      <c r="AE594" s="193">
        <f t="shared" si="369"/>
        <v>0</v>
      </c>
      <c r="AF594" s="193">
        <f t="shared" si="369"/>
        <v>0</v>
      </c>
      <c r="AG594" s="193">
        <f t="shared" si="369"/>
        <v>0</v>
      </c>
      <c r="AH594" s="193">
        <f t="shared" si="369"/>
        <v>0</v>
      </c>
      <c r="AI594" s="193">
        <f t="shared" si="369"/>
        <v>0</v>
      </c>
      <c r="AJ594" s="193">
        <f t="shared" si="369"/>
        <v>0</v>
      </c>
      <c r="AK594" s="193">
        <f t="shared" si="369"/>
        <v>0</v>
      </c>
      <c r="AL594" s="193">
        <f t="shared" si="369"/>
        <v>0</v>
      </c>
      <c r="AM594" s="193">
        <f t="shared" si="369"/>
        <v>0</v>
      </c>
      <c r="AN594" s="193">
        <f t="shared" si="369"/>
        <v>0</v>
      </c>
      <c r="AO594" s="193">
        <f t="shared" si="369"/>
        <v>0</v>
      </c>
      <c r="AP594" s="193">
        <f t="shared" si="369"/>
        <v>0</v>
      </c>
      <c r="AQ594" s="193">
        <f t="shared" si="369"/>
        <v>1</v>
      </c>
      <c r="AR594" s="193">
        <f t="shared" si="368"/>
        <v>0</v>
      </c>
      <c r="AS594" s="193">
        <f t="shared" si="368"/>
        <v>0</v>
      </c>
      <c r="AT594" s="193">
        <f t="shared" si="368"/>
        <v>0</v>
      </c>
      <c r="AU594" s="193">
        <f t="shared" si="368"/>
        <v>0</v>
      </c>
      <c r="AV594" s="193">
        <f t="shared" si="368"/>
        <v>0</v>
      </c>
      <c r="AW594" s="193">
        <f t="shared" si="368"/>
        <v>0</v>
      </c>
      <c r="AX594" s="193">
        <f t="shared" si="368"/>
        <v>0</v>
      </c>
      <c r="AY594" s="193">
        <f t="shared" si="368"/>
        <v>0</v>
      </c>
      <c r="AZ594" s="193">
        <f t="shared" si="368"/>
        <v>0</v>
      </c>
      <c r="BA594" s="193">
        <f t="shared" si="368"/>
        <v>0</v>
      </c>
      <c r="BB594" s="193">
        <f t="shared" si="368"/>
        <v>0</v>
      </c>
      <c r="BC594" s="193">
        <f t="shared" si="368"/>
        <v>0</v>
      </c>
      <c r="BD594" s="193">
        <f t="shared" si="368"/>
        <v>0</v>
      </c>
      <c r="BE594" s="193">
        <f t="shared" si="368"/>
        <v>0</v>
      </c>
      <c r="BF594" s="193">
        <f t="shared" si="368"/>
        <v>0</v>
      </c>
      <c r="BG594" s="193">
        <f t="shared" si="367"/>
        <v>0</v>
      </c>
      <c r="BH594" s="193">
        <f t="shared" si="367"/>
        <v>0</v>
      </c>
      <c r="BI594" s="193">
        <f t="shared" si="367"/>
        <v>0</v>
      </c>
      <c r="BJ594" s="193">
        <f t="shared" si="367"/>
        <v>0</v>
      </c>
      <c r="BK594" s="193">
        <f t="shared" si="367"/>
        <v>0</v>
      </c>
      <c r="BL594" s="193">
        <f t="shared" si="367"/>
        <v>0</v>
      </c>
      <c r="BM594" s="193">
        <f t="shared" si="367"/>
        <v>0</v>
      </c>
      <c r="BN594" s="193">
        <f t="shared" si="367"/>
        <v>0</v>
      </c>
      <c r="BO594" s="193">
        <f t="shared" si="367"/>
        <v>0</v>
      </c>
      <c r="BP594" s="193">
        <f t="shared" si="367"/>
        <v>0</v>
      </c>
    </row>
    <row r="595" spans="1:68" ht="15" customHeight="1" outlineLevel="1">
      <c r="A595" s="14"/>
      <c r="B595" s="371" t="s">
        <v>309</v>
      </c>
      <c r="C595" s="364"/>
      <c r="D595" s="364"/>
      <c r="E595" s="364"/>
      <c r="F595" s="364"/>
      <c r="G595" s="365"/>
      <c r="H595" s="70"/>
      <c r="I595" s="70"/>
      <c r="J595" s="70"/>
      <c r="K595" s="183">
        <v>1</v>
      </c>
      <c r="L595" s="70"/>
      <c r="M595" s="70"/>
      <c r="N595" s="71"/>
      <c r="O595" s="183">
        <v>1</v>
      </c>
      <c r="P595" s="56">
        <f t="shared" si="371"/>
        <v>0</v>
      </c>
      <c r="Q595" s="46">
        <f t="shared" si="372"/>
        <v>1</v>
      </c>
      <c r="R595" s="46"/>
      <c r="S595" s="218">
        <v>1</v>
      </c>
      <c r="T595" s="46">
        <f t="shared" si="373"/>
        <v>0</v>
      </c>
      <c r="U595" s="46">
        <f t="shared" si="370"/>
        <v>1</v>
      </c>
      <c r="V595" s="46">
        <f t="shared" si="374"/>
        <v>1</v>
      </c>
      <c r="W595" s="26"/>
      <c r="Y595" s="284">
        <f t="shared" si="366"/>
        <v>0</v>
      </c>
      <c r="Z595" s="57">
        <v>15</v>
      </c>
      <c r="AA595" s="193">
        <f t="shared" si="358"/>
        <v>1</v>
      </c>
      <c r="AB595" s="193">
        <f t="shared" si="369"/>
        <v>0</v>
      </c>
      <c r="AC595" s="193">
        <f t="shared" si="369"/>
        <v>0</v>
      </c>
      <c r="AD595" s="193">
        <f t="shared" si="369"/>
        <v>0</v>
      </c>
      <c r="AE595" s="193">
        <f t="shared" si="369"/>
        <v>0</v>
      </c>
      <c r="AF595" s="193">
        <f t="shared" si="369"/>
        <v>0</v>
      </c>
      <c r="AG595" s="193">
        <f t="shared" si="369"/>
        <v>0</v>
      </c>
      <c r="AH595" s="193">
        <f t="shared" si="369"/>
        <v>0</v>
      </c>
      <c r="AI595" s="193">
        <f t="shared" si="369"/>
        <v>0</v>
      </c>
      <c r="AJ595" s="193">
        <f t="shared" si="369"/>
        <v>0</v>
      </c>
      <c r="AK595" s="193">
        <f t="shared" si="369"/>
        <v>0</v>
      </c>
      <c r="AL595" s="193">
        <f t="shared" si="369"/>
        <v>0</v>
      </c>
      <c r="AM595" s="193">
        <f t="shared" si="369"/>
        <v>0</v>
      </c>
      <c r="AN595" s="193">
        <f t="shared" si="369"/>
        <v>0</v>
      </c>
      <c r="AO595" s="193">
        <f t="shared" si="369"/>
        <v>0</v>
      </c>
      <c r="AP595" s="193">
        <f t="shared" si="369"/>
        <v>0</v>
      </c>
      <c r="AQ595" s="193">
        <f t="shared" si="369"/>
        <v>1</v>
      </c>
      <c r="AR595" s="193">
        <f t="shared" si="368"/>
        <v>0</v>
      </c>
      <c r="AS595" s="193">
        <f t="shared" si="368"/>
        <v>0</v>
      </c>
      <c r="AT595" s="193">
        <f t="shared" si="368"/>
        <v>0</v>
      </c>
      <c r="AU595" s="193">
        <f t="shared" si="368"/>
        <v>0</v>
      </c>
      <c r="AV595" s="193">
        <f t="shared" si="368"/>
        <v>0</v>
      </c>
      <c r="AW595" s="193">
        <f t="shared" si="368"/>
        <v>0</v>
      </c>
      <c r="AX595" s="193">
        <f t="shared" si="368"/>
        <v>0</v>
      </c>
      <c r="AY595" s="193">
        <f t="shared" si="368"/>
        <v>0</v>
      </c>
      <c r="AZ595" s="193">
        <f t="shared" si="368"/>
        <v>0</v>
      </c>
      <c r="BA595" s="193">
        <f t="shared" si="368"/>
        <v>0</v>
      </c>
      <c r="BB595" s="193">
        <f t="shared" si="368"/>
        <v>0</v>
      </c>
      <c r="BC595" s="193">
        <f t="shared" si="368"/>
        <v>0</v>
      </c>
      <c r="BD595" s="193">
        <f t="shared" si="368"/>
        <v>0</v>
      </c>
      <c r="BE595" s="193">
        <f t="shared" si="368"/>
        <v>0</v>
      </c>
      <c r="BF595" s="193">
        <f t="shared" si="368"/>
        <v>0</v>
      </c>
      <c r="BG595" s="193">
        <f t="shared" si="367"/>
        <v>0</v>
      </c>
      <c r="BH595" s="193">
        <f t="shared" si="367"/>
        <v>0</v>
      </c>
      <c r="BI595" s="193">
        <f t="shared" si="367"/>
        <v>0</v>
      </c>
      <c r="BJ595" s="193">
        <f t="shared" si="367"/>
        <v>0</v>
      </c>
      <c r="BK595" s="193">
        <f t="shared" si="367"/>
        <v>0</v>
      </c>
      <c r="BL595" s="193">
        <f t="shared" si="367"/>
        <v>0</v>
      </c>
      <c r="BM595" s="193">
        <f t="shared" si="367"/>
        <v>0</v>
      </c>
      <c r="BN595" s="193">
        <f t="shared" si="367"/>
        <v>0</v>
      </c>
      <c r="BO595" s="193">
        <f t="shared" si="367"/>
        <v>0</v>
      </c>
      <c r="BP595" s="193">
        <f t="shared" si="367"/>
        <v>0</v>
      </c>
    </row>
    <row r="596" spans="1:68" ht="15" customHeight="1" outlineLevel="1">
      <c r="A596" s="14"/>
      <c r="B596" s="371" t="s">
        <v>310</v>
      </c>
      <c r="C596" s="364"/>
      <c r="D596" s="364"/>
      <c r="E596" s="364"/>
      <c r="F596" s="364"/>
      <c r="G596" s="365"/>
      <c r="H596" s="70"/>
      <c r="I596" s="70"/>
      <c r="J596" s="70"/>
      <c r="K596" s="183">
        <v>1</v>
      </c>
      <c r="L596" s="74">
        <f>$E$7</f>
        <v>39965</v>
      </c>
      <c r="M596" s="74">
        <f>$L$7</f>
        <v>41119</v>
      </c>
      <c r="N596" s="73">
        <f>(M596-L596)/365*12</f>
        <v>37.939726027397263</v>
      </c>
      <c r="O596" s="70"/>
      <c r="P596" s="56">
        <f t="shared" si="371"/>
        <v>37.939726027397263</v>
      </c>
      <c r="Q596" s="46">
        <f t="shared" si="372"/>
        <v>0</v>
      </c>
      <c r="R596" s="218">
        <v>1</v>
      </c>
      <c r="S596" s="46"/>
      <c r="T596" s="46">
        <f t="shared" si="373"/>
        <v>37.939726027397263</v>
      </c>
      <c r="U596" s="46">
        <f t="shared" si="370"/>
        <v>0</v>
      </c>
      <c r="V596" s="46">
        <f t="shared" si="374"/>
        <v>37.939726027397263</v>
      </c>
      <c r="W596" s="26"/>
      <c r="Y596" s="284">
        <f t="shared" si="366"/>
        <v>0</v>
      </c>
      <c r="Z596" s="57">
        <v>15</v>
      </c>
      <c r="AA596" s="193">
        <f t="shared" si="358"/>
        <v>37.939726027397263</v>
      </c>
      <c r="AB596" s="193">
        <f t="shared" si="369"/>
        <v>0</v>
      </c>
      <c r="AC596" s="193">
        <f t="shared" si="369"/>
        <v>0</v>
      </c>
      <c r="AD596" s="193">
        <f t="shared" si="369"/>
        <v>0</v>
      </c>
      <c r="AE596" s="193">
        <f t="shared" si="369"/>
        <v>0</v>
      </c>
      <c r="AF596" s="193">
        <f t="shared" si="369"/>
        <v>0</v>
      </c>
      <c r="AG596" s="193">
        <f t="shared" si="369"/>
        <v>0</v>
      </c>
      <c r="AH596" s="193">
        <f t="shared" si="369"/>
        <v>0</v>
      </c>
      <c r="AI596" s="193">
        <f t="shared" si="369"/>
        <v>0</v>
      </c>
      <c r="AJ596" s="193">
        <f t="shared" si="369"/>
        <v>0</v>
      </c>
      <c r="AK596" s="193">
        <f t="shared" si="369"/>
        <v>0</v>
      </c>
      <c r="AL596" s="193">
        <f t="shared" si="369"/>
        <v>0</v>
      </c>
      <c r="AM596" s="193">
        <f t="shared" si="369"/>
        <v>0</v>
      </c>
      <c r="AN596" s="193">
        <f t="shared" si="369"/>
        <v>0</v>
      </c>
      <c r="AO596" s="193">
        <f t="shared" si="369"/>
        <v>0</v>
      </c>
      <c r="AP596" s="193">
        <f t="shared" si="369"/>
        <v>0</v>
      </c>
      <c r="AQ596" s="193">
        <f t="shared" si="369"/>
        <v>37.939726027397263</v>
      </c>
      <c r="AR596" s="193">
        <f t="shared" si="368"/>
        <v>0</v>
      </c>
      <c r="AS596" s="193">
        <f t="shared" si="368"/>
        <v>0</v>
      </c>
      <c r="AT596" s="193">
        <f t="shared" si="368"/>
        <v>0</v>
      </c>
      <c r="AU596" s="193">
        <f t="shared" si="368"/>
        <v>0</v>
      </c>
      <c r="AV596" s="193">
        <f t="shared" si="368"/>
        <v>0</v>
      </c>
      <c r="AW596" s="193">
        <f t="shared" si="368"/>
        <v>0</v>
      </c>
      <c r="AX596" s="193">
        <f t="shared" si="368"/>
        <v>0</v>
      </c>
      <c r="AY596" s="193">
        <f t="shared" si="368"/>
        <v>0</v>
      </c>
      <c r="AZ596" s="193">
        <f t="shared" si="368"/>
        <v>0</v>
      </c>
      <c r="BA596" s="193">
        <f t="shared" si="368"/>
        <v>0</v>
      </c>
      <c r="BB596" s="193">
        <f t="shared" si="368"/>
        <v>0</v>
      </c>
      <c r="BC596" s="193">
        <f t="shared" si="368"/>
        <v>0</v>
      </c>
      <c r="BD596" s="193">
        <f t="shared" si="368"/>
        <v>0</v>
      </c>
      <c r="BE596" s="193">
        <f t="shared" si="368"/>
        <v>0</v>
      </c>
      <c r="BF596" s="193">
        <f t="shared" si="368"/>
        <v>0</v>
      </c>
      <c r="BG596" s="193">
        <f t="shared" si="367"/>
        <v>0</v>
      </c>
      <c r="BH596" s="193">
        <f t="shared" si="367"/>
        <v>0</v>
      </c>
      <c r="BI596" s="193">
        <f t="shared" si="367"/>
        <v>0</v>
      </c>
      <c r="BJ596" s="193">
        <f t="shared" si="367"/>
        <v>0</v>
      </c>
      <c r="BK596" s="193">
        <f t="shared" si="367"/>
        <v>0</v>
      </c>
      <c r="BL596" s="193">
        <f t="shared" si="367"/>
        <v>0</v>
      </c>
      <c r="BM596" s="193">
        <f t="shared" si="367"/>
        <v>0</v>
      </c>
      <c r="BN596" s="193">
        <f t="shared" si="367"/>
        <v>0</v>
      </c>
      <c r="BO596" s="193">
        <f t="shared" si="367"/>
        <v>0</v>
      </c>
      <c r="BP596" s="193">
        <f t="shared" si="367"/>
        <v>0</v>
      </c>
    </row>
    <row r="597" spans="1:68" ht="15" customHeight="1" outlineLevel="1">
      <c r="A597" s="14"/>
      <c r="B597" s="371" t="s">
        <v>311</v>
      </c>
      <c r="C597" s="364"/>
      <c r="D597" s="364"/>
      <c r="E597" s="364"/>
      <c r="F597" s="364"/>
      <c r="G597" s="365"/>
      <c r="H597" s="70"/>
      <c r="I597" s="70"/>
      <c r="J597" s="70"/>
      <c r="K597" s="183">
        <v>1</v>
      </c>
      <c r="L597" s="74">
        <f>$E$7</f>
        <v>39965</v>
      </c>
      <c r="M597" s="74">
        <f>$L$7</f>
        <v>41119</v>
      </c>
      <c r="N597" s="73">
        <f>(M597-L597)/365*12</f>
        <v>37.939726027397263</v>
      </c>
      <c r="O597" s="70"/>
      <c r="P597" s="56">
        <f t="shared" si="371"/>
        <v>37.939726027397263</v>
      </c>
      <c r="Q597" s="46">
        <f t="shared" si="372"/>
        <v>0</v>
      </c>
      <c r="R597" s="218">
        <v>1</v>
      </c>
      <c r="S597" s="46"/>
      <c r="T597" s="46">
        <f t="shared" si="373"/>
        <v>37.939726027397263</v>
      </c>
      <c r="U597" s="46">
        <f t="shared" si="370"/>
        <v>0</v>
      </c>
      <c r="V597" s="46">
        <f t="shared" si="374"/>
        <v>37.939726027397263</v>
      </c>
      <c r="W597" s="26"/>
      <c r="Y597" s="284">
        <f t="shared" si="366"/>
        <v>0</v>
      </c>
      <c r="Z597" s="57">
        <v>15</v>
      </c>
      <c r="AA597" s="193">
        <f t="shared" si="358"/>
        <v>37.939726027397263</v>
      </c>
      <c r="AB597" s="193">
        <f t="shared" si="369"/>
        <v>0</v>
      </c>
      <c r="AC597" s="193">
        <f t="shared" si="369"/>
        <v>0</v>
      </c>
      <c r="AD597" s="193">
        <f t="shared" si="369"/>
        <v>0</v>
      </c>
      <c r="AE597" s="193">
        <f t="shared" si="369"/>
        <v>0</v>
      </c>
      <c r="AF597" s="193">
        <f t="shared" si="369"/>
        <v>0</v>
      </c>
      <c r="AG597" s="193">
        <f t="shared" si="369"/>
        <v>0</v>
      </c>
      <c r="AH597" s="193">
        <f t="shared" si="369"/>
        <v>0</v>
      </c>
      <c r="AI597" s="193">
        <f t="shared" si="369"/>
        <v>0</v>
      </c>
      <c r="AJ597" s="193">
        <f t="shared" si="369"/>
        <v>0</v>
      </c>
      <c r="AK597" s="193">
        <f t="shared" si="369"/>
        <v>0</v>
      </c>
      <c r="AL597" s="193">
        <f t="shared" si="369"/>
        <v>0</v>
      </c>
      <c r="AM597" s="193">
        <f t="shared" si="369"/>
        <v>0</v>
      </c>
      <c r="AN597" s="193">
        <f t="shared" si="369"/>
        <v>0</v>
      </c>
      <c r="AO597" s="193">
        <f t="shared" si="369"/>
        <v>0</v>
      </c>
      <c r="AP597" s="193">
        <f t="shared" si="369"/>
        <v>0</v>
      </c>
      <c r="AQ597" s="193">
        <f t="shared" si="369"/>
        <v>37.939726027397263</v>
      </c>
      <c r="AR597" s="193">
        <f t="shared" si="368"/>
        <v>0</v>
      </c>
      <c r="AS597" s="193">
        <f t="shared" si="368"/>
        <v>0</v>
      </c>
      <c r="AT597" s="193">
        <f t="shared" si="368"/>
        <v>0</v>
      </c>
      <c r="AU597" s="193">
        <f t="shared" si="368"/>
        <v>0</v>
      </c>
      <c r="AV597" s="193">
        <f t="shared" si="368"/>
        <v>0</v>
      </c>
      <c r="AW597" s="193">
        <f t="shared" si="368"/>
        <v>0</v>
      </c>
      <c r="AX597" s="193">
        <f t="shared" si="368"/>
        <v>0</v>
      </c>
      <c r="AY597" s="193">
        <f t="shared" si="368"/>
        <v>0</v>
      </c>
      <c r="AZ597" s="193">
        <f t="shared" si="368"/>
        <v>0</v>
      </c>
      <c r="BA597" s="193">
        <f t="shared" si="368"/>
        <v>0</v>
      </c>
      <c r="BB597" s="193">
        <f t="shared" si="368"/>
        <v>0</v>
      </c>
      <c r="BC597" s="193">
        <f t="shared" si="368"/>
        <v>0</v>
      </c>
      <c r="BD597" s="193">
        <f t="shared" si="368"/>
        <v>0</v>
      </c>
      <c r="BE597" s="193">
        <f t="shared" si="368"/>
        <v>0</v>
      </c>
      <c r="BF597" s="193">
        <f t="shared" si="368"/>
        <v>0</v>
      </c>
      <c r="BG597" s="193">
        <f t="shared" si="367"/>
        <v>0</v>
      </c>
      <c r="BH597" s="193">
        <f t="shared" si="367"/>
        <v>0</v>
      </c>
      <c r="BI597" s="193">
        <f t="shared" si="367"/>
        <v>0</v>
      </c>
      <c r="BJ597" s="193">
        <f t="shared" si="367"/>
        <v>0</v>
      </c>
      <c r="BK597" s="193">
        <f t="shared" si="367"/>
        <v>0</v>
      </c>
      <c r="BL597" s="193">
        <f t="shared" si="367"/>
        <v>0</v>
      </c>
      <c r="BM597" s="193">
        <f t="shared" si="367"/>
        <v>0</v>
      </c>
      <c r="BN597" s="193">
        <f t="shared" si="367"/>
        <v>0</v>
      </c>
      <c r="BO597" s="193">
        <f t="shared" si="367"/>
        <v>0</v>
      </c>
      <c r="BP597" s="193">
        <f t="shared" si="367"/>
        <v>0</v>
      </c>
    </row>
    <row r="598" spans="1:68" ht="15" customHeight="1" outlineLevel="1">
      <c r="A598" s="14"/>
      <c r="B598" s="371" t="s">
        <v>312</v>
      </c>
      <c r="C598" s="364"/>
      <c r="D598" s="364"/>
      <c r="E598" s="364"/>
      <c r="F598" s="364"/>
      <c r="G598" s="365"/>
      <c r="H598" s="70"/>
      <c r="I598" s="70"/>
      <c r="J598" s="70"/>
      <c r="K598" s="183">
        <v>1</v>
      </c>
      <c r="L598" s="74">
        <f>$E$7</f>
        <v>39965</v>
      </c>
      <c r="M598" s="74">
        <f>$L$7</f>
        <v>41119</v>
      </c>
      <c r="N598" s="73">
        <f>(M598-L598)/365*12</f>
        <v>37.939726027397263</v>
      </c>
      <c r="O598" s="70"/>
      <c r="P598" s="56">
        <f t="shared" si="371"/>
        <v>37.939726027397263</v>
      </c>
      <c r="Q598" s="46">
        <f t="shared" si="372"/>
        <v>0</v>
      </c>
      <c r="R598" s="218">
        <v>1</v>
      </c>
      <c r="S598" s="46"/>
      <c r="T598" s="46">
        <f t="shared" si="373"/>
        <v>37.939726027397263</v>
      </c>
      <c r="U598" s="46">
        <f t="shared" si="370"/>
        <v>0</v>
      </c>
      <c r="V598" s="46">
        <f t="shared" si="374"/>
        <v>37.939726027397263</v>
      </c>
      <c r="W598" s="26"/>
      <c r="Y598" s="284">
        <f t="shared" si="366"/>
        <v>0</v>
      </c>
      <c r="Z598" s="57">
        <v>15</v>
      </c>
      <c r="AA598" s="193">
        <f t="shared" si="358"/>
        <v>37.939726027397263</v>
      </c>
      <c r="AB598" s="193">
        <f t="shared" si="369"/>
        <v>0</v>
      </c>
      <c r="AC598" s="193">
        <f t="shared" si="369"/>
        <v>0</v>
      </c>
      <c r="AD598" s="193">
        <f t="shared" si="369"/>
        <v>0</v>
      </c>
      <c r="AE598" s="193">
        <f t="shared" si="369"/>
        <v>0</v>
      </c>
      <c r="AF598" s="193">
        <f t="shared" si="369"/>
        <v>0</v>
      </c>
      <c r="AG598" s="193">
        <f t="shared" si="369"/>
        <v>0</v>
      </c>
      <c r="AH598" s="193">
        <f t="shared" si="369"/>
        <v>0</v>
      </c>
      <c r="AI598" s="193">
        <f t="shared" si="369"/>
        <v>0</v>
      </c>
      <c r="AJ598" s="193">
        <f t="shared" si="369"/>
        <v>0</v>
      </c>
      <c r="AK598" s="193">
        <f t="shared" si="369"/>
        <v>0</v>
      </c>
      <c r="AL598" s="193">
        <f t="shared" si="369"/>
        <v>0</v>
      </c>
      <c r="AM598" s="193">
        <f t="shared" si="369"/>
        <v>0</v>
      </c>
      <c r="AN598" s="193">
        <f t="shared" si="369"/>
        <v>0</v>
      </c>
      <c r="AO598" s="193">
        <f t="shared" si="369"/>
        <v>0</v>
      </c>
      <c r="AP598" s="193">
        <f t="shared" si="369"/>
        <v>0</v>
      </c>
      <c r="AQ598" s="193">
        <f t="shared" si="369"/>
        <v>37.939726027397263</v>
      </c>
      <c r="AR598" s="193">
        <f t="shared" si="368"/>
        <v>0</v>
      </c>
      <c r="AS598" s="193">
        <f t="shared" si="368"/>
        <v>0</v>
      </c>
      <c r="AT598" s="193">
        <f t="shared" si="368"/>
        <v>0</v>
      </c>
      <c r="AU598" s="193">
        <f t="shared" si="368"/>
        <v>0</v>
      </c>
      <c r="AV598" s="193">
        <f t="shared" si="368"/>
        <v>0</v>
      </c>
      <c r="AW598" s="193">
        <f t="shared" si="368"/>
        <v>0</v>
      </c>
      <c r="AX598" s="193">
        <f t="shared" si="368"/>
        <v>0</v>
      </c>
      <c r="AY598" s="193">
        <f t="shared" si="368"/>
        <v>0</v>
      </c>
      <c r="AZ598" s="193">
        <f t="shared" si="368"/>
        <v>0</v>
      </c>
      <c r="BA598" s="193">
        <f t="shared" si="368"/>
        <v>0</v>
      </c>
      <c r="BB598" s="193">
        <f t="shared" si="368"/>
        <v>0</v>
      </c>
      <c r="BC598" s="193">
        <f t="shared" si="368"/>
        <v>0</v>
      </c>
      <c r="BD598" s="193">
        <f t="shared" si="368"/>
        <v>0</v>
      </c>
      <c r="BE598" s="193">
        <f t="shared" si="368"/>
        <v>0</v>
      </c>
      <c r="BF598" s="193">
        <f t="shared" si="368"/>
        <v>0</v>
      </c>
      <c r="BG598" s="193">
        <f t="shared" si="367"/>
        <v>0</v>
      </c>
      <c r="BH598" s="193">
        <f t="shared" si="367"/>
        <v>0</v>
      </c>
      <c r="BI598" s="193">
        <f t="shared" si="367"/>
        <v>0</v>
      </c>
      <c r="BJ598" s="193">
        <f t="shared" si="367"/>
        <v>0</v>
      </c>
      <c r="BK598" s="193">
        <f t="shared" si="367"/>
        <v>0</v>
      </c>
      <c r="BL598" s="193">
        <f t="shared" si="367"/>
        <v>0</v>
      </c>
      <c r="BM598" s="193">
        <f t="shared" si="367"/>
        <v>0</v>
      </c>
      <c r="BN598" s="193">
        <f t="shared" si="367"/>
        <v>0</v>
      </c>
      <c r="BO598" s="193">
        <f t="shared" si="367"/>
        <v>0</v>
      </c>
      <c r="BP598" s="193">
        <f t="shared" si="367"/>
        <v>0</v>
      </c>
    </row>
    <row r="599" spans="1:68" ht="15" customHeight="1" outlineLevel="1">
      <c r="A599" s="14"/>
      <c r="B599" s="31"/>
      <c r="C599" s="32"/>
      <c r="D599" s="32"/>
      <c r="E599" s="32"/>
      <c r="F599" s="32"/>
      <c r="G599" s="33"/>
      <c r="H599" s="70"/>
      <c r="I599" s="70"/>
      <c r="J599" s="70"/>
      <c r="K599" s="70"/>
      <c r="L599" s="74"/>
      <c r="M599" s="74"/>
      <c r="N599" s="73"/>
      <c r="O599" s="70"/>
      <c r="P599" s="56"/>
      <c r="Q599" s="46"/>
      <c r="R599" s="46"/>
      <c r="S599" s="46"/>
      <c r="T599" s="46"/>
      <c r="U599" s="46"/>
      <c r="V599" s="46"/>
      <c r="W599" s="26"/>
      <c r="Y599" s="284"/>
      <c r="AA599" s="193" t="str">
        <f t="shared" si="358"/>
        <v/>
      </c>
      <c r="AB599" s="193">
        <f t="shared" si="369"/>
        <v>0</v>
      </c>
      <c r="AC599" s="193">
        <f t="shared" si="369"/>
        <v>0</v>
      </c>
      <c r="AD599" s="193">
        <f t="shared" si="369"/>
        <v>0</v>
      </c>
      <c r="AE599" s="193">
        <f t="shared" si="369"/>
        <v>0</v>
      </c>
      <c r="AF599" s="193">
        <f t="shared" si="369"/>
        <v>0</v>
      </c>
      <c r="AG599" s="193">
        <f t="shared" si="369"/>
        <v>0</v>
      </c>
      <c r="AH599" s="193">
        <f t="shared" si="369"/>
        <v>0</v>
      </c>
      <c r="AI599" s="193">
        <f t="shared" si="369"/>
        <v>0</v>
      </c>
      <c r="AJ599" s="193">
        <f t="shared" si="369"/>
        <v>0</v>
      </c>
      <c r="AK599" s="193">
        <f t="shared" si="369"/>
        <v>0</v>
      </c>
      <c r="AL599" s="193">
        <f t="shared" si="369"/>
        <v>0</v>
      </c>
      <c r="AM599" s="193">
        <f t="shared" si="369"/>
        <v>0</v>
      </c>
      <c r="AN599" s="193">
        <f t="shared" si="369"/>
        <v>0</v>
      </c>
      <c r="AO599" s="193">
        <f t="shared" si="369"/>
        <v>0</v>
      </c>
      <c r="AP599" s="193">
        <f t="shared" si="369"/>
        <v>0</v>
      </c>
      <c r="AQ599" s="193">
        <f t="shared" si="369"/>
        <v>0</v>
      </c>
      <c r="AR599" s="193">
        <f t="shared" si="368"/>
        <v>0</v>
      </c>
      <c r="AS599" s="193">
        <f t="shared" si="368"/>
        <v>0</v>
      </c>
      <c r="AT599" s="193">
        <f t="shared" si="368"/>
        <v>0</v>
      </c>
      <c r="AU599" s="193">
        <f t="shared" si="368"/>
        <v>0</v>
      </c>
      <c r="AV599" s="193">
        <f t="shared" si="368"/>
        <v>0</v>
      </c>
      <c r="AW599" s="193">
        <f t="shared" si="368"/>
        <v>0</v>
      </c>
      <c r="AX599" s="193">
        <f t="shared" si="368"/>
        <v>0</v>
      </c>
      <c r="AY599" s="193">
        <f t="shared" si="368"/>
        <v>0</v>
      </c>
      <c r="AZ599" s="193">
        <f t="shared" si="368"/>
        <v>0</v>
      </c>
      <c r="BA599" s="193">
        <f t="shared" si="368"/>
        <v>0</v>
      </c>
      <c r="BB599" s="193">
        <f t="shared" si="368"/>
        <v>0</v>
      </c>
      <c r="BC599" s="193">
        <f t="shared" si="368"/>
        <v>0</v>
      </c>
      <c r="BD599" s="193">
        <f t="shared" si="368"/>
        <v>0</v>
      </c>
      <c r="BE599" s="193">
        <f t="shared" si="368"/>
        <v>0</v>
      </c>
      <c r="BF599" s="193">
        <f t="shared" si="368"/>
        <v>0</v>
      </c>
      <c r="BG599" s="193">
        <f t="shared" si="367"/>
        <v>0</v>
      </c>
      <c r="BH599" s="193">
        <f t="shared" si="367"/>
        <v>0</v>
      </c>
      <c r="BI599" s="193">
        <f t="shared" si="367"/>
        <v>0</v>
      </c>
      <c r="BJ599" s="193">
        <f t="shared" si="367"/>
        <v>0</v>
      </c>
      <c r="BK599" s="193">
        <f t="shared" si="367"/>
        <v>0</v>
      </c>
      <c r="BL599" s="193">
        <f t="shared" si="367"/>
        <v>0</v>
      </c>
      <c r="BM599" s="193">
        <f t="shared" si="367"/>
        <v>0</v>
      </c>
      <c r="BN599" s="193">
        <f t="shared" si="367"/>
        <v>0</v>
      </c>
      <c r="BO599" s="193">
        <f t="shared" si="367"/>
        <v>0</v>
      </c>
      <c r="BP599" s="193">
        <f t="shared" si="367"/>
        <v>0</v>
      </c>
    </row>
    <row r="600" spans="1:68" s="2" customFormat="1" ht="15" customHeight="1" outlineLevel="1">
      <c r="A600" s="50" t="s">
        <v>313</v>
      </c>
      <c r="B600" s="372" t="s">
        <v>314</v>
      </c>
      <c r="C600" s="373"/>
      <c r="D600" s="373"/>
      <c r="E600" s="373"/>
      <c r="F600" s="373"/>
      <c r="G600" s="374"/>
      <c r="H600" s="51"/>
      <c r="I600" s="51"/>
      <c r="J600" s="51"/>
      <c r="K600" s="51"/>
      <c r="L600" s="51"/>
      <c r="M600" s="51"/>
      <c r="N600" s="52"/>
      <c r="O600" s="51"/>
      <c r="P600" s="53">
        <f t="shared" ref="P600:P608" si="375">H600*I600+K600*N600</f>
        <v>0</v>
      </c>
      <c r="Q600" s="44">
        <f t="shared" ref="Q600:Q608" si="376">H600*J600+K600*O600</f>
        <v>0</v>
      </c>
      <c r="R600" s="44"/>
      <c r="S600" s="44"/>
      <c r="T600" s="44">
        <f t="shared" ref="T600:U603" si="377">P600*R600</f>
        <v>0</v>
      </c>
      <c r="U600" s="44">
        <f t="shared" si="377"/>
        <v>0</v>
      </c>
      <c r="V600" s="44">
        <f>SUM(V601:V608)</f>
        <v>457.27671232876719</v>
      </c>
      <c r="W600" s="27">
        <f>V600/$M$5</f>
        <v>3.0485114155251144E-4</v>
      </c>
      <c r="Y600" s="284"/>
      <c r="Z600" s="57"/>
      <c r="AA600" s="193" t="str">
        <f t="shared" si="358"/>
        <v/>
      </c>
      <c r="AB600" s="193">
        <f t="shared" si="369"/>
        <v>0</v>
      </c>
      <c r="AC600" s="193">
        <f t="shared" si="369"/>
        <v>0</v>
      </c>
      <c r="AD600" s="193">
        <f t="shared" si="369"/>
        <v>0</v>
      </c>
      <c r="AE600" s="193">
        <f t="shared" si="369"/>
        <v>0</v>
      </c>
      <c r="AF600" s="193">
        <f t="shared" si="369"/>
        <v>0</v>
      </c>
      <c r="AG600" s="193">
        <f t="shared" si="369"/>
        <v>0</v>
      </c>
      <c r="AH600" s="193">
        <f t="shared" si="369"/>
        <v>0</v>
      </c>
      <c r="AI600" s="193">
        <f t="shared" si="369"/>
        <v>0</v>
      </c>
      <c r="AJ600" s="193">
        <f t="shared" si="369"/>
        <v>0</v>
      </c>
      <c r="AK600" s="193">
        <f t="shared" si="369"/>
        <v>0</v>
      </c>
      <c r="AL600" s="193">
        <f t="shared" si="369"/>
        <v>0</v>
      </c>
      <c r="AM600" s="193">
        <f t="shared" si="369"/>
        <v>0</v>
      </c>
      <c r="AN600" s="193">
        <f t="shared" si="369"/>
        <v>0</v>
      </c>
      <c r="AO600" s="193">
        <f t="shared" si="369"/>
        <v>0</v>
      </c>
      <c r="AP600" s="193">
        <f t="shared" si="369"/>
        <v>0</v>
      </c>
      <c r="AQ600" s="193">
        <f t="shared" si="369"/>
        <v>0</v>
      </c>
      <c r="AR600" s="193">
        <f t="shared" si="368"/>
        <v>0</v>
      </c>
      <c r="AS600" s="193">
        <f t="shared" si="368"/>
        <v>0</v>
      </c>
      <c r="AT600" s="193">
        <f t="shared" si="368"/>
        <v>0</v>
      </c>
      <c r="AU600" s="193">
        <f t="shared" si="368"/>
        <v>0</v>
      </c>
      <c r="AV600" s="193">
        <f t="shared" si="368"/>
        <v>0</v>
      </c>
      <c r="AW600" s="193">
        <f t="shared" si="368"/>
        <v>0</v>
      </c>
      <c r="AX600" s="193">
        <f t="shared" si="368"/>
        <v>0</v>
      </c>
      <c r="AY600" s="193">
        <f t="shared" si="368"/>
        <v>0</v>
      </c>
      <c r="AZ600" s="193">
        <f t="shared" si="368"/>
        <v>0</v>
      </c>
      <c r="BA600" s="193">
        <f t="shared" si="368"/>
        <v>0</v>
      </c>
      <c r="BB600" s="193">
        <f t="shared" si="368"/>
        <v>0</v>
      </c>
      <c r="BC600" s="193">
        <f t="shared" si="368"/>
        <v>0</v>
      </c>
      <c r="BD600" s="193">
        <f t="shared" si="368"/>
        <v>0</v>
      </c>
      <c r="BE600" s="193">
        <f t="shared" si="368"/>
        <v>0</v>
      </c>
      <c r="BF600" s="193">
        <f t="shared" si="368"/>
        <v>0</v>
      </c>
      <c r="BG600" s="193">
        <f t="shared" si="367"/>
        <v>0</v>
      </c>
      <c r="BH600" s="193">
        <f t="shared" si="367"/>
        <v>0</v>
      </c>
      <c r="BI600" s="193">
        <f t="shared" si="367"/>
        <v>0</v>
      </c>
      <c r="BJ600" s="193">
        <f t="shared" si="367"/>
        <v>0</v>
      </c>
      <c r="BK600" s="193">
        <f t="shared" si="367"/>
        <v>0</v>
      </c>
      <c r="BL600" s="193">
        <f t="shared" si="367"/>
        <v>0</v>
      </c>
      <c r="BM600" s="193">
        <f t="shared" si="367"/>
        <v>0</v>
      </c>
      <c r="BN600" s="193">
        <f t="shared" si="367"/>
        <v>0</v>
      </c>
      <c r="BO600" s="193">
        <f t="shared" si="367"/>
        <v>0</v>
      </c>
      <c r="BP600" s="193">
        <f t="shared" si="367"/>
        <v>0</v>
      </c>
    </row>
    <row r="601" spans="1:68" ht="15" customHeight="1" outlineLevel="1">
      <c r="A601" s="14"/>
      <c r="B601" s="363" t="s">
        <v>315</v>
      </c>
      <c r="C601" s="364"/>
      <c r="D601" s="364"/>
      <c r="E601" s="364"/>
      <c r="F601" s="364"/>
      <c r="G601" s="365"/>
      <c r="H601" s="70"/>
      <c r="I601" s="70"/>
      <c r="J601" s="70"/>
      <c r="K601" s="183"/>
      <c r="L601" s="70"/>
      <c r="M601" s="70"/>
      <c r="N601" s="71"/>
      <c r="O601" s="51"/>
      <c r="P601" s="56">
        <f t="shared" si="375"/>
        <v>0</v>
      </c>
      <c r="Q601" s="46">
        <f t="shared" si="376"/>
        <v>0</v>
      </c>
      <c r="R601" s="218"/>
      <c r="S601" s="44"/>
      <c r="T601" s="46">
        <f t="shared" si="377"/>
        <v>0</v>
      </c>
      <c r="U601" s="46">
        <f t="shared" si="377"/>
        <v>0</v>
      </c>
      <c r="V601" s="46"/>
      <c r="W601" s="26"/>
      <c r="Y601" s="284"/>
      <c r="AA601" s="193" t="str">
        <f t="shared" si="358"/>
        <v/>
      </c>
      <c r="AB601" s="193">
        <f t="shared" si="369"/>
        <v>0</v>
      </c>
      <c r="AC601" s="193">
        <f t="shared" si="369"/>
        <v>0</v>
      </c>
      <c r="AD601" s="193">
        <f t="shared" si="369"/>
        <v>0</v>
      </c>
      <c r="AE601" s="193">
        <f t="shared" si="369"/>
        <v>0</v>
      </c>
      <c r="AF601" s="193">
        <f t="shared" si="369"/>
        <v>0</v>
      </c>
      <c r="AG601" s="193">
        <f t="shared" si="369"/>
        <v>0</v>
      </c>
      <c r="AH601" s="193">
        <f t="shared" si="369"/>
        <v>0</v>
      </c>
      <c r="AI601" s="193">
        <f t="shared" si="369"/>
        <v>0</v>
      </c>
      <c r="AJ601" s="193">
        <f t="shared" si="369"/>
        <v>0</v>
      </c>
      <c r="AK601" s="193">
        <f t="shared" si="369"/>
        <v>0</v>
      </c>
      <c r="AL601" s="193">
        <f t="shared" si="369"/>
        <v>0</v>
      </c>
      <c r="AM601" s="193">
        <f t="shared" si="369"/>
        <v>0</v>
      </c>
      <c r="AN601" s="193">
        <f t="shared" si="369"/>
        <v>0</v>
      </c>
      <c r="AO601" s="193">
        <f t="shared" si="369"/>
        <v>0</v>
      </c>
      <c r="AP601" s="193">
        <f t="shared" si="369"/>
        <v>0</v>
      </c>
      <c r="AQ601" s="193">
        <f t="shared" si="369"/>
        <v>0</v>
      </c>
      <c r="AR601" s="193">
        <f t="shared" si="368"/>
        <v>0</v>
      </c>
      <c r="AS601" s="193">
        <f t="shared" si="368"/>
        <v>0</v>
      </c>
      <c r="AT601" s="193">
        <f t="shared" si="368"/>
        <v>0</v>
      </c>
      <c r="AU601" s="193">
        <f t="shared" si="368"/>
        <v>0</v>
      </c>
      <c r="AV601" s="193">
        <f t="shared" si="368"/>
        <v>0</v>
      </c>
      <c r="AW601" s="193">
        <f t="shared" si="368"/>
        <v>0</v>
      </c>
      <c r="AX601" s="193">
        <f t="shared" si="368"/>
        <v>0</v>
      </c>
      <c r="AY601" s="193">
        <f t="shared" si="368"/>
        <v>0</v>
      </c>
      <c r="AZ601" s="193">
        <f t="shared" si="368"/>
        <v>0</v>
      </c>
      <c r="BA601" s="193">
        <f t="shared" si="368"/>
        <v>0</v>
      </c>
      <c r="BB601" s="193">
        <f t="shared" si="368"/>
        <v>0</v>
      </c>
      <c r="BC601" s="193">
        <f t="shared" si="368"/>
        <v>0</v>
      </c>
      <c r="BD601" s="193">
        <f t="shared" si="368"/>
        <v>0</v>
      </c>
      <c r="BE601" s="193">
        <f t="shared" si="368"/>
        <v>0</v>
      </c>
      <c r="BF601" s="193">
        <f t="shared" si="368"/>
        <v>0</v>
      </c>
      <c r="BG601" s="193">
        <f t="shared" si="367"/>
        <v>0</v>
      </c>
      <c r="BH601" s="193">
        <f t="shared" si="367"/>
        <v>0</v>
      </c>
      <c r="BI601" s="193">
        <f t="shared" si="367"/>
        <v>0</v>
      </c>
      <c r="BJ601" s="193">
        <f t="shared" si="367"/>
        <v>0</v>
      </c>
      <c r="BK601" s="193">
        <f t="shared" si="367"/>
        <v>0</v>
      </c>
      <c r="BL601" s="193">
        <f t="shared" si="367"/>
        <v>0</v>
      </c>
      <c r="BM601" s="193">
        <f t="shared" si="367"/>
        <v>0</v>
      </c>
      <c r="BN601" s="193">
        <f t="shared" si="367"/>
        <v>0</v>
      </c>
      <c r="BO601" s="193">
        <f t="shared" si="367"/>
        <v>0</v>
      </c>
      <c r="BP601" s="193">
        <f t="shared" si="367"/>
        <v>0</v>
      </c>
    </row>
    <row r="602" spans="1:68" ht="15" customHeight="1" outlineLevel="1">
      <c r="A602" s="14"/>
      <c r="B602" s="363" t="s">
        <v>316</v>
      </c>
      <c r="C602" s="364"/>
      <c r="D602" s="364"/>
      <c r="E602" s="364"/>
      <c r="F602" s="364"/>
      <c r="G602" s="365"/>
      <c r="H602" s="70"/>
      <c r="I602" s="70"/>
      <c r="J602" s="70"/>
      <c r="K602" s="183">
        <v>1</v>
      </c>
      <c r="L602" s="74">
        <f>$E$7</f>
        <v>39965</v>
      </c>
      <c r="M602" s="74">
        <f>$L$7</f>
        <v>41119</v>
      </c>
      <c r="N602" s="73">
        <f>(M602-L602)/365*12</f>
        <v>37.939726027397263</v>
      </c>
      <c r="O602" s="51"/>
      <c r="P602" s="56">
        <f t="shared" si="375"/>
        <v>37.939726027397263</v>
      </c>
      <c r="Q602" s="46">
        <f t="shared" si="376"/>
        <v>0</v>
      </c>
      <c r="R602" s="218">
        <v>1</v>
      </c>
      <c r="S602" s="44"/>
      <c r="T602" s="46">
        <f t="shared" si="377"/>
        <v>37.939726027397263</v>
      </c>
      <c r="U602" s="46">
        <f t="shared" si="377"/>
        <v>0</v>
      </c>
      <c r="V602" s="46">
        <f t="shared" ref="V602:V608" si="378">T602+U602</f>
        <v>37.939726027397263</v>
      </c>
      <c r="W602" s="26"/>
      <c r="Y602" s="284">
        <f t="shared" si="366"/>
        <v>0</v>
      </c>
      <c r="Z602" s="57">
        <v>16</v>
      </c>
      <c r="AA602" s="193">
        <f t="shared" si="358"/>
        <v>37.939726027397263</v>
      </c>
      <c r="AB602" s="193">
        <f t="shared" si="369"/>
        <v>0</v>
      </c>
      <c r="AC602" s="193">
        <f t="shared" si="369"/>
        <v>0</v>
      </c>
      <c r="AD602" s="193">
        <f t="shared" si="369"/>
        <v>0</v>
      </c>
      <c r="AE602" s="193">
        <f t="shared" si="369"/>
        <v>0</v>
      </c>
      <c r="AF602" s="193">
        <f t="shared" si="369"/>
        <v>0</v>
      </c>
      <c r="AG602" s="193">
        <f t="shared" si="369"/>
        <v>0</v>
      </c>
      <c r="AH602" s="193">
        <f t="shared" si="369"/>
        <v>0</v>
      </c>
      <c r="AI602" s="193">
        <f t="shared" si="369"/>
        <v>0</v>
      </c>
      <c r="AJ602" s="193">
        <f t="shared" si="369"/>
        <v>0</v>
      </c>
      <c r="AK602" s="193">
        <f t="shared" si="369"/>
        <v>0</v>
      </c>
      <c r="AL602" s="193">
        <f t="shared" si="369"/>
        <v>0</v>
      </c>
      <c r="AM602" s="193">
        <f t="shared" si="369"/>
        <v>0</v>
      </c>
      <c r="AN602" s="193">
        <f t="shared" si="369"/>
        <v>0</v>
      </c>
      <c r="AO602" s="193">
        <f t="shared" si="369"/>
        <v>0</v>
      </c>
      <c r="AP602" s="193">
        <f t="shared" si="369"/>
        <v>0</v>
      </c>
      <c r="AQ602" s="193">
        <f t="shared" si="369"/>
        <v>0</v>
      </c>
      <c r="AR602" s="193">
        <f t="shared" si="368"/>
        <v>37.939726027397263</v>
      </c>
      <c r="AS602" s="193">
        <f t="shared" si="368"/>
        <v>0</v>
      </c>
      <c r="AT602" s="193">
        <f t="shared" si="368"/>
        <v>0</v>
      </c>
      <c r="AU602" s="193">
        <f t="shared" si="368"/>
        <v>0</v>
      </c>
      <c r="AV602" s="193">
        <f t="shared" si="368"/>
        <v>0</v>
      </c>
      <c r="AW602" s="193">
        <f t="shared" si="368"/>
        <v>0</v>
      </c>
      <c r="AX602" s="193">
        <f t="shared" si="368"/>
        <v>0</v>
      </c>
      <c r="AY602" s="193">
        <f t="shared" si="368"/>
        <v>0</v>
      </c>
      <c r="AZ602" s="193">
        <f t="shared" si="368"/>
        <v>0</v>
      </c>
      <c r="BA602" s="193">
        <f t="shared" si="368"/>
        <v>0</v>
      </c>
      <c r="BB602" s="193">
        <f t="shared" si="368"/>
        <v>0</v>
      </c>
      <c r="BC602" s="193">
        <f t="shared" si="368"/>
        <v>0</v>
      </c>
      <c r="BD602" s="193">
        <f t="shared" si="368"/>
        <v>0</v>
      </c>
      <c r="BE602" s="193">
        <f t="shared" si="368"/>
        <v>0</v>
      </c>
      <c r="BF602" s="193">
        <f t="shared" si="368"/>
        <v>0</v>
      </c>
      <c r="BG602" s="193">
        <f t="shared" ref="BG602:BP603" si="379">+IF($Z602=BG$12,$V602,0)</f>
        <v>0</v>
      </c>
      <c r="BH602" s="193">
        <f t="shared" si="379"/>
        <v>0</v>
      </c>
      <c r="BI602" s="193">
        <f t="shared" si="379"/>
        <v>0</v>
      </c>
      <c r="BJ602" s="193">
        <f t="shared" si="379"/>
        <v>0</v>
      </c>
      <c r="BK602" s="193">
        <f t="shared" si="379"/>
        <v>0</v>
      </c>
      <c r="BL602" s="193">
        <f t="shared" si="379"/>
        <v>0</v>
      </c>
      <c r="BM602" s="193">
        <f t="shared" si="379"/>
        <v>0</v>
      </c>
      <c r="BN602" s="193">
        <f t="shared" si="379"/>
        <v>0</v>
      </c>
      <c r="BO602" s="193">
        <f t="shared" si="379"/>
        <v>0</v>
      </c>
      <c r="BP602" s="193">
        <f t="shared" si="379"/>
        <v>0</v>
      </c>
    </row>
    <row r="603" spans="1:68" ht="15" customHeight="1" outlineLevel="1">
      <c r="A603" s="14"/>
      <c r="B603" s="363" t="s">
        <v>317</v>
      </c>
      <c r="C603" s="364"/>
      <c r="D603" s="364"/>
      <c r="E603" s="364"/>
      <c r="F603" s="364"/>
      <c r="G603" s="365"/>
      <c r="H603" s="70"/>
      <c r="I603" s="70"/>
      <c r="J603" s="70"/>
      <c r="K603" s="70">
        <f>+SUM(K200:K202)/2+SUM(K212:K215)/2</f>
        <v>7</v>
      </c>
      <c r="L603" s="74">
        <f>$E$7</f>
        <v>39965</v>
      </c>
      <c r="M603" s="74">
        <f>$L$7</f>
        <v>41119</v>
      </c>
      <c r="N603" s="73">
        <f>(M603-L603)/365*12</f>
        <v>37.939726027397263</v>
      </c>
      <c r="O603" s="51"/>
      <c r="P603" s="56">
        <f t="shared" si="375"/>
        <v>265.57808219178082</v>
      </c>
      <c r="Q603" s="46">
        <f t="shared" si="376"/>
        <v>0</v>
      </c>
      <c r="R603" s="218">
        <v>1</v>
      </c>
      <c r="S603" s="44"/>
      <c r="T603" s="46">
        <f t="shared" si="377"/>
        <v>265.57808219178082</v>
      </c>
      <c r="U603" s="46">
        <f t="shared" si="377"/>
        <v>0</v>
      </c>
      <c r="V603" s="46">
        <f t="shared" si="378"/>
        <v>265.57808219178082</v>
      </c>
      <c r="W603" s="26"/>
      <c r="Y603" s="284">
        <f t="shared" si="366"/>
        <v>0</v>
      </c>
      <c r="Z603" s="57">
        <v>16</v>
      </c>
      <c r="AA603" s="193">
        <f t="shared" si="358"/>
        <v>265.57808219178082</v>
      </c>
      <c r="AB603" s="193">
        <f t="shared" si="369"/>
        <v>0</v>
      </c>
      <c r="AC603" s="193">
        <f t="shared" si="369"/>
        <v>0</v>
      </c>
      <c r="AD603" s="193">
        <f t="shared" si="369"/>
        <v>0</v>
      </c>
      <c r="AE603" s="193">
        <f t="shared" si="369"/>
        <v>0</v>
      </c>
      <c r="AF603" s="193">
        <f t="shared" si="369"/>
        <v>0</v>
      </c>
      <c r="AG603" s="193">
        <f t="shared" si="369"/>
        <v>0</v>
      </c>
      <c r="AH603" s="193">
        <f t="shared" si="369"/>
        <v>0</v>
      </c>
      <c r="AI603" s="193">
        <f t="shared" si="369"/>
        <v>0</v>
      </c>
      <c r="AJ603" s="193">
        <f t="shared" si="369"/>
        <v>0</v>
      </c>
      <c r="AK603" s="193">
        <f t="shared" si="369"/>
        <v>0</v>
      </c>
      <c r="AL603" s="193">
        <f t="shared" si="369"/>
        <v>0</v>
      </c>
      <c r="AM603" s="193">
        <f t="shared" si="369"/>
        <v>0</v>
      </c>
      <c r="AN603" s="193">
        <f t="shared" si="369"/>
        <v>0</v>
      </c>
      <c r="AO603" s="193">
        <f t="shared" si="369"/>
        <v>0</v>
      </c>
      <c r="AP603" s="193">
        <f t="shared" si="369"/>
        <v>0</v>
      </c>
      <c r="AQ603" s="193">
        <f t="shared" ref="AQ603:BF604" si="380">+IF($Z603=AQ$12,$V603,0)</f>
        <v>0</v>
      </c>
      <c r="AR603" s="193">
        <f t="shared" si="380"/>
        <v>265.57808219178082</v>
      </c>
      <c r="AS603" s="193">
        <f t="shared" si="380"/>
        <v>0</v>
      </c>
      <c r="AT603" s="193">
        <f t="shared" si="380"/>
        <v>0</v>
      </c>
      <c r="AU603" s="193">
        <f t="shared" si="380"/>
        <v>0</v>
      </c>
      <c r="AV603" s="193">
        <f t="shared" si="380"/>
        <v>0</v>
      </c>
      <c r="AW603" s="193">
        <f t="shared" si="380"/>
        <v>0</v>
      </c>
      <c r="AX603" s="193">
        <f t="shared" si="380"/>
        <v>0</v>
      </c>
      <c r="AY603" s="193">
        <f t="shared" si="380"/>
        <v>0</v>
      </c>
      <c r="AZ603" s="193">
        <f t="shared" si="380"/>
        <v>0</v>
      </c>
      <c r="BA603" s="193">
        <f t="shared" si="380"/>
        <v>0</v>
      </c>
      <c r="BB603" s="193">
        <f t="shared" si="380"/>
        <v>0</v>
      </c>
      <c r="BC603" s="193">
        <f t="shared" si="380"/>
        <v>0</v>
      </c>
      <c r="BD603" s="193">
        <f t="shared" si="380"/>
        <v>0</v>
      </c>
      <c r="BE603" s="193">
        <f t="shared" si="380"/>
        <v>0</v>
      </c>
      <c r="BF603" s="193">
        <f t="shared" si="380"/>
        <v>0</v>
      </c>
      <c r="BG603" s="193">
        <f t="shared" si="379"/>
        <v>0</v>
      </c>
      <c r="BH603" s="193">
        <f t="shared" si="379"/>
        <v>0</v>
      </c>
      <c r="BI603" s="193">
        <f t="shared" si="379"/>
        <v>0</v>
      </c>
      <c r="BJ603" s="193">
        <f t="shared" si="379"/>
        <v>0</v>
      </c>
      <c r="BK603" s="193">
        <f t="shared" si="379"/>
        <v>0</v>
      </c>
      <c r="BL603" s="193">
        <f t="shared" si="379"/>
        <v>0</v>
      </c>
      <c r="BM603" s="193">
        <f t="shared" si="379"/>
        <v>0</v>
      </c>
      <c r="BN603" s="193">
        <f t="shared" si="379"/>
        <v>0</v>
      </c>
      <c r="BO603" s="193">
        <f t="shared" si="379"/>
        <v>0</v>
      </c>
      <c r="BP603" s="193">
        <f t="shared" si="379"/>
        <v>0</v>
      </c>
    </row>
    <row r="604" spans="1:68" ht="15" customHeight="1" outlineLevel="1">
      <c r="A604" s="14"/>
      <c r="B604" s="371" t="s">
        <v>477</v>
      </c>
      <c r="C604" s="364"/>
      <c r="D604" s="364"/>
      <c r="E604" s="364"/>
      <c r="F604" s="364"/>
      <c r="G604" s="365"/>
      <c r="H604" s="70"/>
      <c r="I604" s="70"/>
      <c r="J604" s="70"/>
      <c r="K604" s="183">
        <v>1</v>
      </c>
      <c r="L604" s="74">
        <f>$E$7</f>
        <v>39965</v>
      </c>
      <c r="M604" s="74">
        <f>$L$7</f>
        <v>41119</v>
      </c>
      <c r="N604" s="73">
        <f>(M604-L604)/365*12</f>
        <v>37.939726027397263</v>
      </c>
      <c r="O604" s="51"/>
      <c r="P604" s="56">
        <f t="shared" si="375"/>
        <v>37.939726027397263</v>
      </c>
      <c r="Q604" s="46">
        <f t="shared" si="376"/>
        <v>0</v>
      </c>
      <c r="R604" s="218">
        <v>1</v>
      </c>
      <c r="S604" s="44"/>
      <c r="T604" s="46">
        <f t="shared" ref="T604:U608" si="381">P604*R604</f>
        <v>37.939726027397263</v>
      </c>
      <c r="U604" s="46">
        <f t="shared" si="381"/>
        <v>0</v>
      </c>
      <c r="V604" s="46">
        <f t="shared" si="378"/>
        <v>37.939726027397263</v>
      </c>
      <c r="W604" s="26"/>
      <c r="Y604" s="284">
        <f t="shared" si="366"/>
        <v>0</v>
      </c>
      <c r="Z604" s="57">
        <v>15</v>
      </c>
      <c r="AA604" s="193">
        <f t="shared" si="358"/>
        <v>37.939726027397263</v>
      </c>
      <c r="AB604" s="193">
        <f t="shared" ref="AB604:AQ605" si="382">+IF($Z604=AB$12,$V604,0)</f>
        <v>0</v>
      </c>
      <c r="AC604" s="193">
        <f t="shared" si="382"/>
        <v>0</v>
      </c>
      <c r="AD604" s="193">
        <f t="shared" si="382"/>
        <v>0</v>
      </c>
      <c r="AE604" s="193">
        <f t="shared" si="382"/>
        <v>0</v>
      </c>
      <c r="AF604" s="193">
        <f t="shared" si="382"/>
        <v>0</v>
      </c>
      <c r="AG604" s="193">
        <f t="shared" si="382"/>
        <v>0</v>
      </c>
      <c r="AH604" s="193">
        <f t="shared" si="382"/>
        <v>0</v>
      </c>
      <c r="AI604" s="193">
        <f t="shared" si="382"/>
        <v>0</v>
      </c>
      <c r="AJ604" s="193">
        <f t="shared" si="382"/>
        <v>0</v>
      </c>
      <c r="AK604" s="193">
        <f t="shared" si="382"/>
        <v>0</v>
      </c>
      <c r="AL604" s="193">
        <f t="shared" si="382"/>
        <v>0</v>
      </c>
      <c r="AM604" s="193">
        <f t="shared" si="382"/>
        <v>0</v>
      </c>
      <c r="AN604" s="193">
        <f t="shared" si="382"/>
        <v>0</v>
      </c>
      <c r="AO604" s="193">
        <f t="shared" si="382"/>
        <v>0</v>
      </c>
      <c r="AP604" s="193">
        <f t="shared" si="382"/>
        <v>0</v>
      </c>
      <c r="AQ604" s="193">
        <f t="shared" si="382"/>
        <v>37.939726027397263</v>
      </c>
      <c r="AR604" s="193">
        <f t="shared" si="380"/>
        <v>0</v>
      </c>
      <c r="AS604" s="193">
        <f t="shared" si="380"/>
        <v>0</v>
      </c>
      <c r="AT604" s="193">
        <f t="shared" si="380"/>
        <v>0</v>
      </c>
      <c r="AU604" s="193">
        <f t="shared" si="380"/>
        <v>0</v>
      </c>
      <c r="AV604" s="193">
        <f t="shared" si="380"/>
        <v>0</v>
      </c>
      <c r="AW604" s="193">
        <f t="shared" si="380"/>
        <v>0</v>
      </c>
      <c r="AX604" s="193">
        <f t="shared" si="380"/>
        <v>0</v>
      </c>
      <c r="AY604" s="193">
        <f t="shared" si="380"/>
        <v>0</v>
      </c>
      <c r="AZ604" s="193">
        <f t="shared" si="380"/>
        <v>0</v>
      </c>
      <c r="BA604" s="193">
        <f t="shared" si="380"/>
        <v>0</v>
      </c>
      <c r="BB604" s="193">
        <f t="shared" si="380"/>
        <v>0</v>
      </c>
      <c r="BC604" s="193">
        <f t="shared" si="380"/>
        <v>0</v>
      </c>
      <c r="BD604" s="193">
        <f t="shared" si="380"/>
        <v>0</v>
      </c>
      <c r="BE604" s="193">
        <f t="shared" si="380"/>
        <v>0</v>
      </c>
      <c r="BF604" s="193">
        <f t="shared" si="380"/>
        <v>0</v>
      </c>
      <c r="BG604" s="193">
        <f t="shared" ref="BG604:BP621" si="383">+IF($Z604=BG$12,$V604,0)</f>
        <v>0</v>
      </c>
      <c r="BH604" s="193">
        <f t="shared" si="383"/>
        <v>0</v>
      </c>
      <c r="BI604" s="193">
        <f t="shared" si="383"/>
        <v>0</v>
      </c>
      <c r="BJ604" s="193">
        <f t="shared" si="383"/>
        <v>0</v>
      </c>
      <c r="BK604" s="193">
        <f t="shared" si="383"/>
        <v>0</v>
      </c>
      <c r="BL604" s="193">
        <f t="shared" si="383"/>
        <v>0</v>
      </c>
      <c r="BM604" s="193">
        <f t="shared" si="383"/>
        <v>0</v>
      </c>
      <c r="BN604" s="193">
        <f t="shared" si="383"/>
        <v>0</v>
      </c>
      <c r="BO604" s="193">
        <f t="shared" si="383"/>
        <v>0</v>
      </c>
      <c r="BP604" s="193">
        <f t="shared" si="383"/>
        <v>0</v>
      </c>
    </row>
    <row r="605" spans="1:68" ht="15" customHeight="1" outlineLevel="1">
      <c r="A605" s="14"/>
      <c r="B605" s="371" t="s">
        <v>610</v>
      </c>
      <c r="C605" s="364"/>
      <c r="D605" s="364"/>
      <c r="E605" s="364"/>
      <c r="F605" s="364"/>
      <c r="G605" s="365"/>
      <c r="H605" s="70"/>
      <c r="I605" s="70"/>
      <c r="J605" s="70"/>
      <c r="K605" s="183">
        <v>2</v>
      </c>
      <c r="L605" s="74">
        <f>$E$7</f>
        <v>39965</v>
      </c>
      <c r="M605" s="74">
        <f>$L$7</f>
        <v>41119</v>
      </c>
      <c r="N605" s="73">
        <f>(M605-L605)/365*12</f>
        <v>37.939726027397263</v>
      </c>
      <c r="O605" s="51"/>
      <c r="P605" s="56">
        <f t="shared" si="375"/>
        <v>75.879452054794527</v>
      </c>
      <c r="Q605" s="46">
        <f t="shared" si="376"/>
        <v>0</v>
      </c>
      <c r="R605" s="218">
        <v>1</v>
      </c>
      <c r="S605" s="44"/>
      <c r="T605" s="46">
        <f t="shared" si="381"/>
        <v>75.879452054794527</v>
      </c>
      <c r="U605" s="46">
        <f t="shared" si="381"/>
        <v>0</v>
      </c>
      <c r="V605" s="46">
        <f t="shared" si="378"/>
        <v>75.879452054794527</v>
      </c>
      <c r="W605" s="26"/>
      <c r="Y605" s="284">
        <f t="shared" si="366"/>
        <v>0</v>
      </c>
      <c r="Z605" s="57">
        <v>15</v>
      </c>
      <c r="AA605" s="193">
        <f t="shared" si="358"/>
        <v>75.879452054794527</v>
      </c>
      <c r="AB605" s="193">
        <f t="shared" si="382"/>
        <v>0</v>
      </c>
      <c r="AC605" s="193">
        <f t="shared" si="382"/>
        <v>0</v>
      </c>
      <c r="AD605" s="193">
        <f t="shared" si="382"/>
        <v>0</v>
      </c>
      <c r="AE605" s="193">
        <f t="shared" si="382"/>
        <v>0</v>
      </c>
      <c r="AF605" s="193">
        <f t="shared" si="382"/>
        <v>0</v>
      </c>
      <c r="AG605" s="193">
        <f t="shared" si="382"/>
        <v>0</v>
      </c>
      <c r="AH605" s="193">
        <f t="shared" si="382"/>
        <v>0</v>
      </c>
      <c r="AI605" s="193">
        <f t="shared" si="382"/>
        <v>0</v>
      </c>
      <c r="AJ605" s="193">
        <f t="shared" si="382"/>
        <v>0</v>
      </c>
      <c r="AK605" s="193">
        <f t="shared" si="382"/>
        <v>0</v>
      </c>
      <c r="AL605" s="193">
        <f t="shared" si="382"/>
        <v>0</v>
      </c>
      <c r="AM605" s="193">
        <f t="shared" si="382"/>
        <v>0</v>
      </c>
      <c r="AN605" s="193">
        <f t="shared" si="382"/>
        <v>0</v>
      </c>
      <c r="AO605" s="193">
        <f t="shared" si="382"/>
        <v>0</v>
      </c>
      <c r="AP605" s="193">
        <f t="shared" si="382"/>
        <v>0</v>
      </c>
      <c r="AQ605" s="193">
        <f t="shared" ref="AQ605:BF622" si="384">+IF($Z605=AQ$12,$V605,0)</f>
        <v>75.879452054794527</v>
      </c>
      <c r="AR605" s="193">
        <f t="shared" si="384"/>
        <v>0</v>
      </c>
      <c r="AS605" s="193">
        <f t="shared" si="384"/>
        <v>0</v>
      </c>
      <c r="AT605" s="193">
        <f t="shared" si="384"/>
        <v>0</v>
      </c>
      <c r="AU605" s="193">
        <f t="shared" si="384"/>
        <v>0</v>
      </c>
      <c r="AV605" s="193">
        <f t="shared" si="384"/>
        <v>0</v>
      </c>
      <c r="AW605" s="193">
        <f t="shared" si="384"/>
        <v>0</v>
      </c>
      <c r="AX605" s="193">
        <f t="shared" si="384"/>
        <v>0</v>
      </c>
      <c r="AY605" s="193">
        <f t="shared" si="384"/>
        <v>0</v>
      </c>
      <c r="AZ605" s="193">
        <f t="shared" si="384"/>
        <v>0</v>
      </c>
      <c r="BA605" s="193">
        <f t="shared" si="384"/>
        <v>0</v>
      </c>
      <c r="BB605" s="193">
        <f t="shared" si="384"/>
        <v>0</v>
      </c>
      <c r="BC605" s="193">
        <f t="shared" si="384"/>
        <v>0</v>
      </c>
      <c r="BD605" s="193">
        <f t="shared" si="384"/>
        <v>0</v>
      </c>
      <c r="BE605" s="193">
        <f t="shared" si="384"/>
        <v>0</v>
      </c>
      <c r="BF605" s="193">
        <f t="shared" si="384"/>
        <v>0</v>
      </c>
      <c r="BG605" s="193">
        <f t="shared" si="383"/>
        <v>0</v>
      </c>
      <c r="BH605" s="193">
        <f t="shared" si="383"/>
        <v>0</v>
      </c>
      <c r="BI605" s="193">
        <f t="shared" si="383"/>
        <v>0</v>
      </c>
      <c r="BJ605" s="193">
        <f t="shared" si="383"/>
        <v>0</v>
      </c>
      <c r="BK605" s="193">
        <f t="shared" si="383"/>
        <v>0</v>
      </c>
      <c r="BL605" s="193">
        <f t="shared" si="383"/>
        <v>0</v>
      </c>
      <c r="BM605" s="193">
        <f t="shared" si="383"/>
        <v>0</v>
      </c>
      <c r="BN605" s="193">
        <f t="shared" si="383"/>
        <v>0</v>
      </c>
      <c r="BO605" s="193">
        <f t="shared" si="383"/>
        <v>0</v>
      </c>
      <c r="BP605" s="193">
        <f t="shared" si="383"/>
        <v>0</v>
      </c>
    </row>
    <row r="606" spans="1:68" ht="15" customHeight="1" outlineLevel="1">
      <c r="A606" s="14"/>
      <c r="B606" s="363" t="s">
        <v>318</v>
      </c>
      <c r="C606" s="375"/>
      <c r="D606" s="375"/>
      <c r="E606" s="375"/>
      <c r="F606" s="375"/>
      <c r="G606" s="376"/>
      <c r="H606" s="70"/>
      <c r="I606" s="70"/>
      <c r="J606" s="70"/>
      <c r="K606" s="183">
        <v>1</v>
      </c>
      <c r="L606" s="74">
        <f>$E$7</f>
        <v>39965</v>
      </c>
      <c r="M606" s="74">
        <f>$L$7</f>
        <v>41119</v>
      </c>
      <c r="N606" s="73">
        <f>(M606-L606)/365*12</f>
        <v>37.939726027397263</v>
      </c>
      <c r="O606" s="51"/>
      <c r="P606" s="56">
        <f t="shared" si="375"/>
        <v>37.939726027397263</v>
      </c>
      <c r="Q606" s="46">
        <f t="shared" si="376"/>
        <v>0</v>
      </c>
      <c r="R606" s="218">
        <v>1</v>
      </c>
      <c r="S606" s="44"/>
      <c r="T606" s="46">
        <f t="shared" si="381"/>
        <v>37.939726027397263</v>
      </c>
      <c r="U606" s="46">
        <f t="shared" si="381"/>
        <v>0</v>
      </c>
      <c r="V606" s="46">
        <f t="shared" si="378"/>
        <v>37.939726027397263</v>
      </c>
      <c r="W606" s="26"/>
      <c r="Y606" s="284">
        <f t="shared" si="366"/>
        <v>0</v>
      </c>
      <c r="Z606" s="57">
        <v>15</v>
      </c>
      <c r="AA606" s="193">
        <f t="shared" si="358"/>
        <v>37.939726027397263</v>
      </c>
      <c r="AB606" s="193">
        <f t="shared" ref="AB606:AQ623" si="385">+IF($Z606=AB$12,$V606,0)</f>
        <v>0</v>
      </c>
      <c r="AC606" s="193">
        <f t="shared" si="385"/>
        <v>0</v>
      </c>
      <c r="AD606" s="193">
        <f t="shared" si="385"/>
        <v>0</v>
      </c>
      <c r="AE606" s="193">
        <f t="shared" si="385"/>
        <v>0</v>
      </c>
      <c r="AF606" s="193">
        <f t="shared" si="385"/>
        <v>0</v>
      </c>
      <c r="AG606" s="193">
        <f t="shared" si="385"/>
        <v>0</v>
      </c>
      <c r="AH606" s="193">
        <f t="shared" si="385"/>
        <v>0</v>
      </c>
      <c r="AI606" s="193">
        <f t="shared" si="385"/>
        <v>0</v>
      </c>
      <c r="AJ606" s="193">
        <f t="shared" si="385"/>
        <v>0</v>
      </c>
      <c r="AK606" s="193">
        <f t="shared" si="385"/>
        <v>0</v>
      </c>
      <c r="AL606" s="193">
        <f t="shared" si="385"/>
        <v>0</v>
      </c>
      <c r="AM606" s="193">
        <f t="shared" si="385"/>
        <v>0</v>
      </c>
      <c r="AN606" s="193">
        <f t="shared" si="385"/>
        <v>0</v>
      </c>
      <c r="AO606" s="193">
        <f t="shared" si="385"/>
        <v>0</v>
      </c>
      <c r="AP606" s="193">
        <f t="shared" si="385"/>
        <v>0</v>
      </c>
      <c r="AQ606" s="193">
        <f t="shared" si="385"/>
        <v>37.939726027397263</v>
      </c>
      <c r="AR606" s="193">
        <f t="shared" si="384"/>
        <v>0</v>
      </c>
      <c r="AS606" s="193">
        <f t="shared" si="384"/>
        <v>0</v>
      </c>
      <c r="AT606" s="193">
        <f t="shared" si="384"/>
        <v>0</v>
      </c>
      <c r="AU606" s="193">
        <f t="shared" si="384"/>
        <v>0</v>
      </c>
      <c r="AV606" s="193">
        <f t="shared" si="384"/>
        <v>0</v>
      </c>
      <c r="AW606" s="193">
        <f t="shared" si="384"/>
        <v>0</v>
      </c>
      <c r="AX606" s="193">
        <f t="shared" si="384"/>
        <v>0</v>
      </c>
      <c r="AY606" s="193">
        <f t="shared" si="384"/>
        <v>0</v>
      </c>
      <c r="AZ606" s="193">
        <f t="shared" si="384"/>
        <v>0</v>
      </c>
      <c r="BA606" s="193">
        <f t="shared" si="384"/>
        <v>0</v>
      </c>
      <c r="BB606" s="193">
        <f t="shared" si="384"/>
        <v>0</v>
      </c>
      <c r="BC606" s="193">
        <f t="shared" si="384"/>
        <v>0</v>
      </c>
      <c r="BD606" s="193">
        <f t="shared" si="384"/>
        <v>0</v>
      </c>
      <c r="BE606" s="193">
        <f t="shared" si="384"/>
        <v>0</v>
      </c>
      <c r="BF606" s="193">
        <f t="shared" si="384"/>
        <v>0</v>
      </c>
      <c r="BG606" s="193">
        <f t="shared" si="383"/>
        <v>0</v>
      </c>
      <c r="BH606" s="193">
        <f t="shared" si="383"/>
        <v>0</v>
      </c>
      <c r="BI606" s="193">
        <f t="shared" si="383"/>
        <v>0</v>
      </c>
      <c r="BJ606" s="193">
        <f t="shared" si="383"/>
        <v>0</v>
      </c>
      <c r="BK606" s="193">
        <f t="shared" si="383"/>
        <v>0</v>
      </c>
      <c r="BL606" s="193">
        <f t="shared" si="383"/>
        <v>0</v>
      </c>
      <c r="BM606" s="193">
        <f t="shared" si="383"/>
        <v>0</v>
      </c>
      <c r="BN606" s="193">
        <f t="shared" si="383"/>
        <v>0</v>
      </c>
      <c r="BO606" s="193">
        <f t="shared" si="383"/>
        <v>0</v>
      </c>
      <c r="BP606" s="193">
        <f t="shared" si="383"/>
        <v>0</v>
      </c>
    </row>
    <row r="607" spans="1:68" ht="15" customHeight="1" outlineLevel="1">
      <c r="A607" s="14"/>
      <c r="B607" s="363" t="s">
        <v>319</v>
      </c>
      <c r="C607" s="364"/>
      <c r="D607" s="364"/>
      <c r="E607" s="364"/>
      <c r="F607" s="364"/>
      <c r="G607" s="365"/>
      <c r="H607" s="70"/>
      <c r="I607" s="70"/>
      <c r="J607" s="70"/>
      <c r="K607" s="183">
        <v>1</v>
      </c>
      <c r="L607" s="70"/>
      <c r="M607" s="70"/>
      <c r="N607" s="71"/>
      <c r="O607" s="183">
        <v>1</v>
      </c>
      <c r="P607" s="56">
        <f t="shared" si="375"/>
        <v>0</v>
      </c>
      <c r="Q607" s="46">
        <f t="shared" si="376"/>
        <v>1</v>
      </c>
      <c r="R607" s="46"/>
      <c r="S607" s="218">
        <v>1</v>
      </c>
      <c r="T607" s="46">
        <f t="shared" si="381"/>
        <v>0</v>
      </c>
      <c r="U607" s="46">
        <f t="shared" si="381"/>
        <v>1</v>
      </c>
      <c r="V607" s="46">
        <f t="shared" si="378"/>
        <v>1</v>
      </c>
      <c r="W607" s="26"/>
      <c r="Y607" s="284">
        <f t="shared" si="366"/>
        <v>0</v>
      </c>
      <c r="Z607" s="57">
        <v>16</v>
      </c>
      <c r="AA607" s="193">
        <f t="shared" si="358"/>
        <v>1</v>
      </c>
      <c r="AB607" s="193">
        <f t="shared" si="385"/>
        <v>0</v>
      </c>
      <c r="AC607" s="193">
        <f t="shared" si="385"/>
        <v>0</v>
      </c>
      <c r="AD607" s="193">
        <f t="shared" si="385"/>
        <v>0</v>
      </c>
      <c r="AE607" s="193">
        <f t="shared" si="385"/>
        <v>0</v>
      </c>
      <c r="AF607" s="193">
        <f t="shared" si="385"/>
        <v>0</v>
      </c>
      <c r="AG607" s="193">
        <f t="shared" si="385"/>
        <v>0</v>
      </c>
      <c r="AH607" s="193">
        <f t="shared" si="385"/>
        <v>0</v>
      </c>
      <c r="AI607" s="193">
        <f t="shared" si="385"/>
        <v>0</v>
      </c>
      <c r="AJ607" s="193">
        <f t="shared" si="385"/>
        <v>0</v>
      </c>
      <c r="AK607" s="193">
        <f t="shared" si="385"/>
        <v>0</v>
      </c>
      <c r="AL607" s="193">
        <f t="shared" si="385"/>
        <v>0</v>
      </c>
      <c r="AM607" s="193">
        <f t="shared" si="385"/>
        <v>0</v>
      </c>
      <c r="AN607" s="193">
        <f t="shared" si="385"/>
        <v>0</v>
      </c>
      <c r="AO607" s="193">
        <f t="shared" si="385"/>
        <v>0</v>
      </c>
      <c r="AP607" s="193">
        <f t="shared" si="385"/>
        <v>0</v>
      </c>
      <c r="AQ607" s="193">
        <f t="shared" si="385"/>
        <v>0</v>
      </c>
      <c r="AR607" s="193">
        <f t="shared" si="384"/>
        <v>1</v>
      </c>
      <c r="AS607" s="193">
        <f t="shared" si="384"/>
        <v>0</v>
      </c>
      <c r="AT607" s="193">
        <f t="shared" si="384"/>
        <v>0</v>
      </c>
      <c r="AU607" s="193">
        <f t="shared" si="384"/>
        <v>0</v>
      </c>
      <c r="AV607" s="193">
        <f t="shared" si="384"/>
        <v>0</v>
      </c>
      <c r="AW607" s="193">
        <f t="shared" si="384"/>
        <v>0</v>
      </c>
      <c r="AX607" s="193">
        <f t="shared" si="384"/>
        <v>0</v>
      </c>
      <c r="AY607" s="193">
        <f t="shared" si="384"/>
        <v>0</v>
      </c>
      <c r="AZ607" s="193">
        <f t="shared" si="384"/>
        <v>0</v>
      </c>
      <c r="BA607" s="193">
        <f t="shared" si="384"/>
        <v>0</v>
      </c>
      <c r="BB607" s="193">
        <f t="shared" si="384"/>
        <v>0</v>
      </c>
      <c r="BC607" s="193">
        <f t="shared" si="384"/>
        <v>0</v>
      </c>
      <c r="BD607" s="193">
        <f t="shared" si="384"/>
        <v>0</v>
      </c>
      <c r="BE607" s="193">
        <f t="shared" si="384"/>
        <v>0</v>
      </c>
      <c r="BF607" s="193">
        <f t="shared" si="384"/>
        <v>0</v>
      </c>
      <c r="BG607" s="193">
        <f t="shared" si="383"/>
        <v>0</v>
      </c>
      <c r="BH607" s="193">
        <f t="shared" si="383"/>
        <v>0</v>
      </c>
      <c r="BI607" s="193">
        <f t="shared" si="383"/>
        <v>0</v>
      </c>
      <c r="BJ607" s="193">
        <f t="shared" si="383"/>
        <v>0</v>
      </c>
      <c r="BK607" s="193">
        <f t="shared" si="383"/>
        <v>0</v>
      </c>
      <c r="BL607" s="193">
        <f t="shared" si="383"/>
        <v>0</v>
      </c>
      <c r="BM607" s="193">
        <f t="shared" si="383"/>
        <v>0</v>
      </c>
      <c r="BN607" s="193">
        <f t="shared" si="383"/>
        <v>0</v>
      </c>
      <c r="BO607" s="193">
        <f t="shared" si="383"/>
        <v>0</v>
      </c>
      <c r="BP607" s="193">
        <f t="shared" si="383"/>
        <v>0</v>
      </c>
    </row>
    <row r="608" spans="1:68" ht="15" customHeight="1" outlineLevel="1">
      <c r="A608" s="14"/>
      <c r="B608" s="363" t="s">
        <v>320</v>
      </c>
      <c r="C608" s="364"/>
      <c r="D608" s="364"/>
      <c r="E608" s="364"/>
      <c r="F608" s="364"/>
      <c r="G608" s="365"/>
      <c r="H608" s="70"/>
      <c r="I608" s="70"/>
      <c r="J608" s="70"/>
      <c r="K608" s="183">
        <v>1</v>
      </c>
      <c r="L608" s="70"/>
      <c r="M608" s="70"/>
      <c r="N608" s="71"/>
      <c r="O608" s="183">
        <v>1</v>
      </c>
      <c r="P608" s="56">
        <f t="shared" si="375"/>
        <v>0</v>
      </c>
      <c r="Q608" s="46">
        <f t="shared" si="376"/>
        <v>1</v>
      </c>
      <c r="R608" s="46"/>
      <c r="S608" s="218">
        <v>1</v>
      </c>
      <c r="T608" s="46">
        <f t="shared" si="381"/>
        <v>0</v>
      </c>
      <c r="U608" s="46">
        <f t="shared" si="381"/>
        <v>1</v>
      </c>
      <c r="V608" s="46">
        <f t="shared" si="378"/>
        <v>1</v>
      </c>
      <c r="W608" s="26"/>
      <c r="Y608" s="284">
        <f t="shared" si="366"/>
        <v>0</v>
      </c>
      <c r="Z608" s="57">
        <v>16</v>
      </c>
      <c r="AA608" s="305">
        <f t="shared" si="358"/>
        <v>1</v>
      </c>
      <c r="AB608" s="305">
        <f t="shared" si="385"/>
        <v>0</v>
      </c>
      <c r="AC608" s="305">
        <f t="shared" si="385"/>
        <v>0</v>
      </c>
      <c r="AD608" s="305">
        <f t="shared" si="385"/>
        <v>0</v>
      </c>
      <c r="AE608" s="305">
        <f t="shared" si="385"/>
        <v>0</v>
      </c>
      <c r="AF608" s="305">
        <f t="shared" si="385"/>
        <v>0</v>
      </c>
      <c r="AG608" s="305">
        <f t="shared" si="385"/>
        <v>0</v>
      </c>
      <c r="AH608" s="305">
        <f t="shared" si="385"/>
        <v>0</v>
      </c>
      <c r="AI608" s="305">
        <f t="shared" si="385"/>
        <v>0</v>
      </c>
      <c r="AJ608" s="305">
        <f t="shared" si="385"/>
        <v>0</v>
      </c>
      <c r="AK608" s="305">
        <f t="shared" si="385"/>
        <v>0</v>
      </c>
      <c r="AL608" s="305">
        <f t="shared" si="385"/>
        <v>0</v>
      </c>
      <c r="AM608" s="305">
        <f t="shared" si="385"/>
        <v>0</v>
      </c>
      <c r="AN608" s="305">
        <f t="shared" si="385"/>
        <v>0</v>
      </c>
      <c r="AO608" s="305">
        <f t="shared" si="385"/>
        <v>0</v>
      </c>
      <c r="AP608" s="305">
        <f t="shared" si="385"/>
        <v>0</v>
      </c>
      <c r="AQ608" s="305">
        <f t="shared" si="385"/>
        <v>0</v>
      </c>
      <c r="AR608" s="305">
        <f t="shared" si="384"/>
        <v>1</v>
      </c>
      <c r="AS608" s="305">
        <f t="shared" si="384"/>
        <v>0</v>
      </c>
      <c r="AT608" s="305">
        <f t="shared" si="384"/>
        <v>0</v>
      </c>
      <c r="AU608" s="305">
        <f t="shared" si="384"/>
        <v>0</v>
      </c>
      <c r="AV608" s="305">
        <f t="shared" si="384"/>
        <v>0</v>
      </c>
      <c r="AW608" s="305">
        <f t="shared" si="384"/>
        <v>0</v>
      </c>
      <c r="AX608" s="305">
        <f t="shared" si="384"/>
        <v>0</v>
      </c>
      <c r="AY608" s="305">
        <f t="shared" si="384"/>
        <v>0</v>
      </c>
      <c r="AZ608" s="305">
        <f t="shared" si="384"/>
        <v>0</v>
      </c>
      <c r="BA608" s="305">
        <f t="shared" si="384"/>
        <v>0</v>
      </c>
      <c r="BB608" s="305">
        <f t="shared" si="384"/>
        <v>0</v>
      </c>
      <c r="BC608" s="305">
        <f t="shared" si="384"/>
        <v>0</v>
      </c>
      <c r="BD608" s="305">
        <f t="shared" si="384"/>
        <v>0</v>
      </c>
      <c r="BE608" s="305">
        <f t="shared" si="384"/>
        <v>0</v>
      </c>
      <c r="BF608" s="305">
        <f t="shared" si="384"/>
        <v>0</v>
      </c>
      <c r="BG608" s="305">
        <f t="shared" si="383"/>
        <v>0</v>
      </c>
      <c r="BH608" s="305">
        <f t="shared" si="383"/>
        <v>0</v>
      </c>
      <c r="BI608" s="305">
        <f t="shared" si="383"/>
        <v>0</v>
      </c>
      <c r="BJ608" s="305">
        <f t="shared" si="383"/>
        <v>0</v>
      </c>
      <c r="BK608" s="305">
        <f t="shared" si="383"/>
        <v>0</v>
      </c>
      <c r="BL608" s="305">
        <f t="shared" si="383"/>
        <v>0</v>
      </c>
      <c r="BM608" s="305">
        <f t="shared" si="383"/>
        <v>0</v>
      </c>
      <c r="BN608" s="305">
        <f t="shared" si="383"/>
        <v>0</v>
      </c>
      <c r="BO608" s="305">
        <f t="shared" si="383"/>
        <v>0</v>
      </c>
      <c r="BP608" s="305">
        <f t="shared" si="383"/>
        <v>0</v>
      </c>
    </row>
    <row r="609" spans="1:68" s="3" customFormat="1" ht="15" customHeight="1">
      <c r="A609" s="11"/>
      <c r="B609" s="292"/>
      <c r="C609" s="293"/>
      <c r="D609" s="293"/>
      <c r="E609" s="293"/>
      <c r="F609" s="293"/>
      <c r="G609" s="294"/>
      <c r="H609" s="70"/>
      <c r="I609" s="70"/>
      <c r="J609" s="70"/>
      <c r="K609" s="70"/>
      <c r="L609" s="70"/>
      <c r="M609" s="70"/>
      <c r="N609" s="71"/>
      <c r="O609" s="70"/>
      <c r="P609" s="56"/>
      <c r="Q609" s="46"/>
      <c r="R609" s="81"/>
      <c r="S609" s="81"/>
      <c r="T609" s="46"/>
      <c r="U609" s="46"/>
      <c r="V609" s="81"/>
      <c r="W609" s="22"/>
      <c r="Y609" s="306"/>
      <c r="AA609" s="307"/>
      <c r="AB609" s="307"/>
      <c r="AC609" s="307"/>
      <c r="AD609" s="307"/>
      <c r="AE609" s="307"/>
      <c r="AF609" s="307"/>
      <c r="AG609" s="307"/>
      <c r="AH609" s="307"/>
      <c r="AI609" s="307"/>
      <c r="AJ609" s="307"/>
      <c r="AK609" s="307"/>
      <c r="AL609" s="307"/>
      <c r="AM609" s="307"/>
      <c r="AN609" s="307"/>
      <c r="AO609" s="307"/>
      <c r="AP609" s="307"/>
      <c r="AQ609" s="307"/>
      <c r="AR609" s="307"/>
      <c r="AS609" s="307"/>
      <c r="AT609" s="307"/>
      <c r="AU609" s="307"/>
      <c r="AV609" s="307"/>
      <c r="AW609" s="307"/>
      <c r="AX609" s="307"/>
      <c r="AY609" s="307"/>
      <c r="AZ609" s="307"/>
      <c r="BA609" s="307"/>
      <c r="BB609" s="307"/>
      <c r="BC609" s="307"/>
      <c r="BD609" s="307"/>
      <c r="BE609" s="307"/>
      <c r="BF609" s="307"/>
      <c r="BG609" s="307"/>
      <c r="BH609" s="307"/>
      <c r="BI609" s="307"/>
      <c r="BJ609" s="307"/>
      <c r="BK609" s="307"/>
      <c r="BL609" s="307"/>
      <c r="BM609" s="307"/>
      <c r="BN609" s="307"/>
      <c r="BO609" s="307"/>
      <c r="BP609" s="307"/>
    </row>
    <row r="610" spans="1:68" s="18" customFormat="1" ht="15" customHeight="1">
      <c r="A610" s="65" t="s">
        <v>321</v>
      </c>
      <c r="B610" s="366" t="s">
        <v>322</v>
      </c>
      <c r="C610" s="367"/>
      <c r="D610" s="367"/>
      <c r="E610" s="367"/>
      <c r="F610" s="367"/>
      <c r="G610" s="368"/>
      <c r="H610" s="66"/>
      <c r="I610" s="66"/>
      <c r="J610" s="66"/>
      <c r="K610" s="66"/>
      <c r="L610" s="66"/>
      <c r="M610" s="66"/>
      <c r="N610" s="67"/>
      <c r="O610" s="66"/>
      <c r="P610" s="101"/>
      <c r="Q610" s="68"/>
      <c r="R610" s="68"/>
      <c r="S610" s="68"/>
      <c r="T610" s="68">
        <f>SUM(T611:T624)</f>
        <v>9012</v>
      </c>
      <c r="U610" s="68">
        <f>SUM(U611:U624)</f>
        <v>0</v>
      </c>
      <c r="V610" s="68">
        <f>V611+V614+V617+V619</f>
        <v>9012</v>
      </c>
      <c r="W610" s="102">
        <f>V610/$M$5</f>
        <v>6.0080000000000003E-3</v>
      </c>
      <c r="Y610" s="284"/>
      <c r="AA610" s="193" t="str">
        <f t="shared" si="358"/>
        <v/>
      </c>
      <c r="AB610" s="193">
        <f t="shared" si="385"/>
        <v>0</v>
      </c>
      <c r="AC610" s="193">
        <f t="shared" si="385"/>
        <v>0</v>
      </c>
      <c r="AD610" s="193">
        <f t="shared" si="385"/>
        <v>0</v>
      </c>
      <c r="AE610" s="193">
        <f t="shared" si="385"/>
        <v>0</v>
      </c>
      <c r="AF610" s="193">
        <f t="shared" si="385"/>
        <v>0</v>
      </c>
      <c r="AG610" s="193">
        <f t="shared" si="385"/>
        <v>0</v>
      </c>
      <c r="AH610" s="193">
        <f t="shared" si="385"/>
        <v>0</v>
      </c>
      <c r="AI610" s="193">
        <f t="shared" si="385"/>
        <v>0</v>
      </c>
      <c r="AJ610" s="193">
        <f t="shared" si="385"/>
        <v>0</v>
      </c>
      <c r="AK610" s="193">
        <f t="shared" si="385"/>
        <v>0</v>
      </c>
      <c r="AL610" s="193">
        <f t="shared" si="385"/>
        <v>0</v>
      </c>
      <c r="AM610" s="193">
        <f t="shared" si="385"/>
        <v>0</v>
      </c>
      <c r="AN610" s="193">
        <f t="shared" si="385"/>
        <v>0</v>
      </c>
      <c r="AO610" s="193">
        <f t="shared" si="385"/>
        <v>0</v>
      </c>
      <c r="AP610" s="193">
        <f t="shared" si="385"/>
        <v>0</v>
      </c>
      <c r="AQ610" s="193">
        <f t="shared" si="385"/>
        <v>0</v>
      </c>
      <c r="AR610" s="193">
        <f t="shared" si="384"/>
        <v>0</v>
      </c>
      <c r="AS610" s="193">
        <f t="shared" si="384"/>
        <v>0</v>
      </c>
      <c r="AT610" s="193">
        <f t="shared" si="384"/>
        <v>0</v>
      </c>
      <c r="AU610" s="193">
        <f t="shared" si="384"/>
        <v>0</v>
      </c>
      <c r="AV610" s="193">
        <f t="shared" si="384"/>
        <v>0</v>
      </c>
      <c r="AW610" s="193">
        <f t="shared" si="384"/>
        <v>0</v>
      </c>
      <c r="AX610" s="193">
        <f t="shared" si="384"/>
        <v>0</v>
      </c>
      <c r="AY610" s="193">
        <f t="shared" si="384"/>
        <v>0</v>
      </c>
      <c r="AZ610" s="193">
        <f t="shared" si="384"/>
        <v>0</v>
      </c>
      <c r="BA610" s="193">
        <f t="shared" si="384"/>
        <v>0</v>
      </c>
      <c r="BB610" s="193">
        <f t="shared" si="384"/>
        <v>0</v>
      </c>
      <c r="BC610" s="193">
        <f t="shared" si="384"/>
        <v>0</v>
      </c>
      <c r="BD610" s="193">
        <f t="shared" si="384"/>
        <v>0</v>
      </c>
      <c r="BE610" s="193">
        <f t="shared" si="384"/>
        <v>0</v>
      </c>
      <c r="BF610" s="193">
        <f t="shared" si="384"/>
        <v>0</v>
      </c>
      <c r="BG610" s="193">
        <f t="shared" si="383"/>
        <v>0</v>
      </c>
      <c r="BH610" s="193">
        <f t="shared" si="383"/>
        <v>0</v>
      </c>
      <c r="BI610" s="193">
        <f t="shared" si="383"/>
        <v>0</v>
      </c>
      <c r="BJ610" s="193">
        <f t="shared" si="383"/>
        <v>0</v>
      </c>
      <c r="BK610" s="193">
        <f t="shared" si="383"/>
        <v>0</v>
      </c>
      <c r="BL610" s="193">
        <f t="shared" si="383"/>
        <v>0</v>
      </c>
      <c r="BM610" s="193">
        <f t="shared" si="383"/>
        <v>0</v>
      </c>
      <c r="BN610" s="193">
        <f t="shared" si="383"/>
        <v>0</v>
      </c>
      <c r="BO610" s="193">
        <f t="shared" si="383"/>
        <v>0</v>
      </c>
      <c r="BP610" s="193">
        <f t="shared" si="383"/>
        <v>0</v>
      </c>
    </row>
    <row r="611" spans="1:68" s="2" customFormat="1" ht="15" customHeight="1" outlineLevel="1">
      <c r="A611" s="6" t="s">
        <v>323</v>
      </c>
      <c r="B611" s="360" t="s">
        <v>324</v>
      </c>
      <c r="C611" s="361"/>
      <c r="D611" s="361"/>
      <c r="E611" s="361"/>
      <c r="F611" s="361"/>
      <c r="G611" s="362"/>
      <c r="H611" s="9"/>
      <c r="I611" s="9"/>
      <c r="J611" s="9"/>
      <c r="K611" s="9"/>
      <c r="L611" s="9"/>
      <c r="M611" s="9"/>
      <c r="N611" s="54"/>
      <c r="O611" s="9"/>
      <c r="P611" s="53">
        <f>H611*I611+K611*N611</f>
        <v>0</v>
      </c>
      <c r="Q611" s="44">
        <f>H611*J611+K611*O611</f>
        <v>0</v>
      </c>
      <c r="R611" s="55"/>
      <c r="S611" s="55"/>
      <c r="T611" s="44">
        <f t="shared" ref="T611:U614" si="386">P611*R611</f>
        <v>0</v>
      </c>
      <c r="U611" s="44">
        <f t="shared" si="386"/>
        <v>0</v>
      </c>
      <c r="V611" s="55">
        <f>SUM(V612:V613)</f>
        <v>0</v>
      </c>
      <c r="W611" s="25">
        <f>V611/$M$5</f>
        <v>0</v>
      </c>
      <c r="Y611" s="284"/>
      <c r="AA611" s="193" t="str">
        <f t="shared" ref="AA611:AA678" si="387">+IF(Z611="","",V611)</f>
        <v/>
      </c>
      <c r="AB611" s="193">
        <f t="shared" si="385"/>
        <v>0</v>
      </c>
      <c r="AC611" s="193">
        <f t="shared" si="385"/>
        <v>0</v>
      </c>
      <c r="AD611" s="193">
        <f t="shared" si="385"/>
        <v>0</v>
      </c>
      <c r="AE611" s="193">
        <f t="shared" si="385"/>
        <v>0</v>
      </c>
      <c r="AF611" s="193">
        <f t="shared" si="385"/>
        <v>0</v>
      </c>
      <c r="AG611" s="193">
        <f t="shared" si="385"/>
        <v>0</v>
      </c>
      <c r="AH611" s="193">
        <f t="shared" si="385"/>
        <v>0</v>
      </c>
      <c r="AI611" s="193">
        <f t="shared" si="385"/>
        <v>0</v>
      </c>
      <c r="AJ611" s="193">
        <f t="shared" si="385"/>
        <v>0</v>
      </c>
      <c r="AK611" s="193">
        <f t="shared" si="385"/>
        <v>0</v>
      </c>
      <c r="AL611" s="193">
        <f t="shared" si="385"/>
        <v>0</v>
      </c>
      <c r="AM611" s="193">
        <f t="shared" si="385"/>
        <v>0</v>
      </c>
      <c r="AN611" s="193">
        <f t="shared" si="385"/>
        <v>0</v>
      </c>
      <c r="AO611" s="193">
        <f t="shared" si="385"/>
        <v>0</v>
      </c>
      <c r="AP611" s="193">
        <f t="shared" si="385"/>
        <v>0</v>
      </c>
      <c r="AQ611" s="193">
        <f t="shared" si="385"/>
        <v>0</v>
      </c>
      <c r="AR611" s="193">
        <f t="shared" si="384"/>
        <v>0</v>
      </c>
      <c r="AS611" s="193">
        <f t="shared" si="384"/>
        <v>0</v>
      </c>
      <c r="AT611" s="193">
        <f t="shared" si="384"/>
        <v>0</v>
      </c>
      <c r="AU611" s="193">
        <f t="shared" si="384"/>
        <v>0</v>
      </c>
      <c r="AV611" s="193">
        <f t="shared" si="384"/>
        <v>0</v>
      </c>
      <c r="AW611" s="193">
        <f t="shared" si="384"/>
        <v>0</v>
      </c>
      <c r="AX611" s="193">
        <f t="shared" si="384"/>
        <v>0</v>
      </c>
      <c r="AY611" s="193">
        <f t="shared" si="384"/>
        <v>0</v>
      </c>
      <c r="AZ611" s="193">
        <f t="shared" si="384"/>
        <v>0</v>
      </c>
      <c r="BA611" s="193">
        <f t="shared" si="384"/>
        <v>0</v>
      </c>
      <c r="BB611" s="193">
        <f t="shared" si="384"/>
        <v>0</v>
      </c>
      <c r="BC611" s="193">
        <f t="shared" si="384"/>
        <v>0</v>
      </c>
      <c r="BD611" s="193">
        <f t="shared" si="384"/>
        <v>0</v>
      </c>
      <c r="BE611" s="193">
        <f t="shared" si="384"/>
        <v>0</v>
      </c>
      <c r="BF611" s="193">
        <f t="shared" si="384"/>
        <v>0</v>
      </c>
      <c r="BG611" s="193">
        <f t="shared" si="383"/>
        <v>0</v>
      </c>
      <c r="BH611" s="193">
        <f t="shared" si="383"/>
        <v>0</v>
      </c>
      <c r="BI611" s="193">
        <f t="shared" si="383"/>
        <v>0</v>
      </c>
      <c r="BJ611" s="193">
        <f t="shared" si="383"/>
        <v>0</v>
      </c>
      <c r="BK611" s="193">
        <f t="shared" si="383"/>
        <v>0</v>
      </c>
      <c r="BL611" s="193">
        <f t="shared" si="383"/>
        <v>0</v>
      </c>
      <c r="BM611" s="193">
        <f t="shared" si="383"/>
        <v>0</v>
      </c>
      <c r="BN611" s="193">
        <f t="shared" si="383"/>
        <v>0</v>
      </c>
      <c r="BO611" s="193">
        <f t="shared" si="383"/>
        <v>0</v>
      </c>
      <c r="BP611" s="193">
        <f t="shared" si="383"/>
        <v>0</v>
      </c>
    </row>
    <row r="612" spans="1:68" ht="15" customHeight="1" outlineLevel="1">
      <c r="A612" s="14"/>
      <c r="B612" s="397" t="s">
        <v>787</v>
      </c>
      <c r="C612" s="398"/>
      <c r="D612" s="398"/>
      <c r="E612" s="398"/>
      <c r="F612" s="398"/>
      <c r="G612" s="399"/>
      <c r="H612" s="70"/>
      <c r="I612" s="70"/>
      <c r="J612" s="70"/>
      <c r="K612" s="183">
        <v>1</v>
      </c>
      <c r="L612" s="70"/>
      <c r="M612" s="70"/>
      <c r="N612" s="71"/>
      <c r="O612" s="70">
        <v>1</v>
      </c>
      <c r="P612" s="56">
        <f>H612*I612+K612*N612</f>
        <v>0</v>
      </c>
      <c r="Q612" s="46">
        <f>H612*J612+K612*O612</f>
        <v>1</v>
      </c>
      <c r="R612" s="70"/>
      <c r="S612" s="218">
        <v>0</v>
      </c>
      <c r="T612" s="46">
        <f>P612*R612</f>
        <v>0</v>
      </c>
      <c r="U612" s="46">
        <f>Q612*S612</f>
        <v>0</v>
      </c>
      <c r="V612" s="46">
        <f>T612+U612</f>
        <v>0</v>
      </c>
      <c r="W612" s="26"/>
      <c r="Y612" s="284">
        <f t="shared" si="366"/>
        <v>0</v>
      </c>
      <c r="Z612" s="57">
        <v>29</v>
      </c>
      <c r="AA612" s="193">
        <f>+IF(Z612="","",V612)</f>
        <v>0</v>
      </c>
      <c r="AB612" s="193">
        <f t="shared" ref="AB612:AQ612" si="388">+IF($Z612=AB$12,$V612,0)</f>
        <v>0</v>
      </c>
      <c r="AC612" s="193">
        <f t="shared" si="388"/>
        <v>0</v>
      </c>
      <c r="AD612" s="193">
        <f t="shared" si="388"/>
        <v>0</v>
      </c>
      <c r="AE612" s="193">
        <f t="shared" si="388"/>
        <v>0</v>
      </c>
      <c r="AF612" s="193">
        <f t="shared" si="388"/>
        <v>0</v>
      </c>
      <c r="AG612" s="193">
        <f t="shared" si="388"/>
        <v>0</v>
      </c>
      <c r="AH612" s="193">
        <f t="shared" si="388"/>
        <v>0</v>
      </c>
      <c r="AI612" s="193">
        <f t="shared" si="388"/>
        <v>0</v>
      </c>
      <c r="AJ612" s="193">
        <f t="shared" si="388"/>
        <v>0</v>
      </c>
      <c r="AK612" s="193">
        <f t="shared" si="388"/>
        <v>0</v>
      </c>
      <c r="AL612" s="193">
        <f t="shared" si="388"/>
        <v>0</v>
      </c>
      <c r="AM612" s="193">
        <f t="shared" si="388"/>
        <v>0</v>
      </c>
      <c r="AN612" s="193">
        <f t="shared" si="388"/>
        <v>0</v>
      </c>
      <c r="AO612" s="193">
        <f t="shared" si="388"/>
        <v>0</v>
      </c>
      <c r="AP612" s="193">
        <f t="shared" si="388"/>
        <v>0</v>
      </c>
      <c r="AQ612" s="193">
        <f t="shared" si="388"/>
        <v>0</v>
      </c>
      <c r="AR612" s="193">
        <f t="shared" si="384"/>
        <v>0</v>
      </c>
      <c r="AS612" s="193">
        <f t="shared" si="384"/>
        <v>0</v>
      </c>
      <c r="AT612" s="193">
        <f t="shared" si="384"/>
        <v>0</v>
      </c>
      <c r="AU612" s="193">
        <f t="shared" si="384"/>
        <v>0</v>
      </c>
      <c r="AV612" s="193">
        <f t="shared" si="384"/>
        <v>0</v>
      </c>
      <c r="AW612" s="193">
        <f t="shared" si="384"/>
        <v>0</v>
      </c>
      <c r="AX612" s="193">
        <f t="shared" si="384"/>
        <v>0</v>
      </c>
      <c r="AY612" s="193">
        <f t="shared" si="384"/>
        <v>0</v>
      </c>
      <c r="AZ612" s="193">
        <f t="shared" si="384"/>
        <v>0</v>
      </c>
      <c r="BA612" s="193">
        <f t="shared" si="384"/>
        <v>0</v>
      </c>
      <c r="BB612" s="193">
        <f t="shared" si="384"/>
        <v>0</v>
      </c>
      <c r="BC612" s="193">
        <f t="shared" si="384"/>
        <v>0</v>
      </c>
      <c r="BD612" s="193">
        <f t="shared" si="384"/>
        <v>0</v>
      </c>
      <c r="BE612" s="193">
        <f t="shared" si="384"/>
        <v>0</v>
      </c>
      <c r="BF612" s="193">
        <f>+IF($Z612=BF$12,$V612,0)</f>
        <v>0</v>
      </c>
      <c r="BG612" s="193">
        <f t="shared" si="383"/>
        <v>0</v>
      </c>
      <c r="BH612" s="193">
        <f t="shared" si="383"/>
        <v>0</v>
      </c>
      <c r="BI612" s="193">
        <f t="shared" si="383"/>
        <v>0</v>
      </c>
      <c r="BJ612" s="193">
        <f t="shared" si="383"/>
        <v>0</v>
      </c>
      <c r="BK612" s="193">
        <f t="shared" si="383"/>
        <v>0</v>
      </c>
      <c r="BL612" s="193">
        <f t="shared" si="383"/>
        <v>0</v>
      </c>
      <c r="BM612" s="193">
        <f t="shared" si="383"/>
        <v>0</v>
      </c>
      <c r="BN612" s="193">
        <f t="shared" si="383"/>
        <v>0</v>
      </c>
      <c r="BO612" s="193">
        <f t="shared" si="383"/>
        <v>0</v>
      </c>
      <c r="BP612" s="193">
        <f t="shared" si="383"/>
        <v>0</v>
      </c>
    </row>
    <row r="613" spans="1:68" ht="15" customHeight="1" outlineLevel="1">
      <c r="A613" s="14"/>
      <c r="B613" s="372"/>
      <c r="C613" s="373"/>
      <c r="D613" s="373"/>
      <c r="E613" s="373"/>
      <c r="F613" s="373"/>
      <c r="G613" s="374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Y613" s="284"/>
      <c r="AA613" s="193" t="str">
        <f t="shared" si="387"/>
        <v/>
      </c>
      <c r="AB613" s="193">
        <f t="shared" si="385"/>
        <v>0</v>
      </c>
      <c r="AC613" s="193">
        <f t="shared" si="385"/>
        <v>0</v>
      </c>
      <c r="AD613" s="193">
        <f t="shared" si="385"/>
        <v>0</v>
      </c>
      <c r="AE613" s="193">
        <f t="shared" si="385"/>
        <v>0</v>
      </c>
      <c r="AF613" s="193">
        <f t="shared" si="385"/>
        <v>0</v>
      </c>
      <c r="AG613" s="193">
        <f t="shared" si="385"/>
        <v>0</v>
      </c>
      <c r="AH613" s="193">
        <f t="shared" si="385"/>
        <v>0</v>
      </c>
      <c r="AI613" s="193">
        <f t="shared" si="385"/>
        <v>0</v>
      </c>
      <c r="AJ613" s="193">
        <f t="shared" si="385"/>
        <v>0</v>
      </c>
      <c r="AK613" s="193">
        <f t="shared" si="385"/>
        <v>0</v>
      </c>
      <c r="AL613" s="193">
        <f t="shared" si="385"/>
        <v>0</v>
      </c>
      <c r="AM613" s="193">
        <f t="shared" si="385"/>
        <v>0</v>
      </c>
      <c r="AN613" s="193">
        <f t="shared" si="385"/>
        <v>0</v>
      </c>
      <c r="AO613" s="193">
        <f t="shared" si="385"/>
        <v>0</v>
      </c>
      <c r="AP613" s="193">
        <f t="shared" si="385"/>
        <v>0</v>
      </c>
      <c r="AQ613" s="193">
        <f t="shared" si="385"/>
        <v>0</v>
      </c>
      <c r="AR613" s="193">
        <f t="shared" si="384"/>
        <v>0</v>
      </c>
      <c r="AS613" s="193">
        <f t="shared" si="384"/>
        <v>0</v>
      </c>
      <c r="AT613" s="193">
        <f t="shared" si="384"/>
        <v>0</v>
      </c>
      <c r="AU613" s="193">
        <f t="shared" si="384"/>
        <v>0</v>
      </c>
      <c r="AV613" s="193">
        <f t="shared" si="384"/>
        <v>0</v>
      </c>
      <c r="AW613" s="193">
        <f t="shared" si="384"/>
        <v>0</v>
      </c>
      <c r="AX613" s="193">
        <f t="shared" si="384"/>
        <v>0</v>
      </c>
      <c r="AY613" s="193">
        <f t="shared" si="384"/>
        <v>0</v>
      </c>
      <c r="AZ613" s="193">
        <f t="shared" si="384"/>
        <v>0</v>
      </c>
      <c r="BA613" s="193">
        <f t="shared" si="384"/>
        <v>0</v>
      </c>
      <c r="BB613" s="193">
        <f t="shared" si="384"/>
        <v>0</v>
      </c>
      <c r="BC613" s="193">
        <f t="shared" si="384"/>
        <v>0</v>
      </c>
      <c r="BD613" s="193">
        <f t="shared" si="384"/>
        <v>0</v>
      </c>
      <c r="BE613" s="193">
        <f t="shared" si="384"/>
        <v>0</v>
      </c>
      <c r="BF613" s="193">
        <f t="shared" si="384"/>
        <v>0</v>
      </c>
      <c r="BG613" s="193">
        <f t="shared" si="383"/>
        <v>0</v>
      </c>
      <c r="BH613" s="193">
        <f t="shared" si="383"/>
        <v>0</v>
      </c>
      <c r="BI613" s="193">
        <f t="shared" si="383"/>
        <v>0</v>
      </c>
      <c r="BJ613" s="193">
        <f t="shared" si="383"/>
        <v>0</v>
      </c>
      <c r="BK613" s="193">
        <f t="shared" si="383"/>
        <v>0</v>
      </c>
      <c r="BL613" s="193">
        <f t="shared" si="383"/>
        <v>0</v>
      </c>
      <c r="BM613" s="193">
        <f t="shared" si="383"/>
        <v>0</v>
      </c>
      <c r="BN613" s="193">
        <f t="shared" si="383"/>
        <v>0</v>
      </c>
      <c r="BO613" s="193">
        <f t="shared" si="383"/>
        <v>0</v>
      </c>
      <c r="BP613" s="193">
        <f t="shared" si="383"/>
        <v>0</v>
      </c>
    </row>
    <row r="614" spans="1:68" s="2" customFormat="1" ht="15" customHeight="1" outlineLevel="1">
      <c r="A614" s="50" t="s">
        <v>325</v>
      </c>
      <c r="B614" s="372" t="s">
        <v>326</v>
      </c>
      <c r="C614" s="373"/>
      <c r="D614" s="373"/>
      <c r="E614" s="373"/>
      <c r="F614" s="373"/>
      <c r="G614" s="374"/>
      <c r="H614" s="51"/>
      <c r="I614" s="51"/>
      <c r="J614" s="51"/>
      <c r="K614" s="51"/>
      <c r="L614" s="51"/>
      <c r="M614" s="70"/>
      <c r="N614" s="52"/>
      <c r="O614" s="51"/>
      <c r="P614" s="53">
        <f>H614*I614+K614*N614</f>
        <v>0</v>
      </c>
      <c r="Q614" s="44">
        <f>H614*J614+K614*O614</f>
        <v>0</v>
      </c>
      <c r="R614" s="44"/>
      <c r="S614" s="44"/>
      <c r="T614" s="44">
        <f t="shared" si="386"/>
        <v>0</v>
      </c>
      <c r="U614" s="44">
        <f t="shared" si="386"/>
        <v>0</v>
      </c>
      <c r="V614" s="44">
        <f>SUM(V615:V615)</f>
        <v>0</v>
      </c>
      <c r="W614" s="27">
        <f>V614/$M$5</f>
        <v>0</v>
      </c>
      <c r="Y614" s="284"/>
      <c r="AA614" s="193" t="str">
        <f t="shared" si="387"/>
        <v/>
      </c>
      <c r="AB614" s="193">
        <f t="shared" si="385"/>
        <v>0</v>
      </c>
      <c r="AC614" s="193">
        <f t="shared" si="385"/>
        <v>0</v>
      </c>
      <c r="AD614" s="193">
        <f t="shared" si="385"/>
        <v>0</v>
      </c>
      <c r="AE614" s="193">
        <f t="shared" si="385"/>
        <v>0</v>
      </c>
      <c r="AF614" s="193">
        <f t="shared" si="385"/>
        <v>0</v>
      </c>
      <c r="AG614" s="193">
        <f t="shared" si="385"/>
        <v>0</v>
      </c>
      <c r="AH614" s="193">
        <f t="shared" si="385"/>
        <v>0</v>
      </c>
      <c r="AI614" s="193">
        <f t="shared" si="385"/>
        <v>0</v>
      </c>
      <c r="AJ614" s="193">
        <f t="shared" si="385"/>
        <v>0</v>
      </c>
      <c r="AK614" s="193">
        <f t="shared" si="385"/>
        <v>0</v>
      </c>
      <c r="AL614" s="193">
        <f t="shared" si="385"/>
        <v>0</v>
      </c>
      <c r="AM614" s="193">
        <f t="shared" si="385"/>
        <v>0</v>
      </c>
      <c r="AN614" s="193">
        <f t="shared" si="385"/>
        <v>0</v>
      </c>
      <c r="AO614" s="193">
        <f t="shared" si="385"/>
        <v>0</v>
      </c>
      <c r="AP614" s="193">
        <f t="shared" si="385"/>
        <v>0</v>
      </c>
      <c r="AQ614" s="193">
        <f t="shared" si="385"/>
        <v>0</v>
      </c>
      <c r="AR614" s="193">
        <f t="shared" si="384"/>
        <v>0</v>
      </c>
      <c r="AS614" s="193">
        <f t="shared" si="384"/>
        <v>0</v>
      </c>
      <c r="AT614" s="193">
        <f t="shared" si="384"/>
        <v>0</v>
      </c>
      <c r="AU614" s="193">
        <f t="shared" si="384"/>
        <v>0</v>
      </c>
      <c r="AV614" s="193">
        <f t="shared" si="384"/>
        <v>0</v>
      </c>
      <c r="AW614" s="193">
        <f t="shared" si="384"/>
        <v>0</v>
      </c>
      <c r="AX614" s="193">
        <f t="shared" si="384"/>
        <v>0</v>
      </c>
      <c r="AY614" s="193">
        <f t="shared" si="384"/>
        <v>0</v>
      </c>
      <c r="AZ614" s="193">
        <f t="shared" si="384"/>
        <v>0</v>
      </c>
      <c r="BA614" s="193">
        <f t="shared" si="384"/>
        <v>0</v>
      </c>
      <c r="BB614" s="193">
        <f t="shared" si="384"/>
        <v>0</v>
      </c>
      <c r="BC614" s="193">
        <f t="shared" si="384"/>
        <v>0</v>
      </c>
      <c r="BD614" s="193">
        <f t="shared" si="384"/>
        <v>0</v>
      </c>
      <c r="BE614" s="193">
        <f t="shared" si="384"/>
        <v>0</v>
      </c>
      <c r="BF614" s="193">
        <f t="shared" si="384"/>
        <v>0</v>
      </c>
      <c r="BG614" s="193">
        <f t="shared" si="383"/>
        <v>0</v>
      </c>
      <c r="BH614" s="193">
        <f t="shared" si="383"/>
        <v>0</v>
      </c>
      <c r="BI614" s="193">
        <f t="shared" si="383"/>
        <v>0</v>
      </c>
      <c r="BJ614" s="193">
        <f t="shared" si="383"/>
        <v>0</v>
      </c>
      <c r="BK614" s="193">
        <f t="shared" si="383"/>
        <v>0</v>
      </c>
      <c r="BL614" s="193">
        <f t="shared" si="383"/>
        <v>0</v>
      </c>
      <c r="BM614" s="193">
        <f t="shared" si="383"/>
        <v>0</v>
      </c>
      <c r="BN614" s="193">
        <f t="shared" si="383"/>
        <v>0</v>
      </c>
      <c r="BO614" s="193">
        <f t="shared" si="383"/>
        <v>0</v>
      </c>
      <c r="BP614" s="193">
        <f t="shared" si="383"/>
        <v>0</v>
      </c>
    </row>
    <row r="615" spans="1:68" ht="15" customHeight="1" outlineLevel="1">
      <c r="A615" s="14"/>
      <c r="B615" s="397" t="s">
        <v>326</v>
      </c>
      <c r="C615" s="398"/>
      <c r="D615" s="398"/>
      <c r="E615" s="398"/>
      <c r="F615" s="398"/>
      <c r="G615" s="399"/>
      <c r="H615" s="70"/>
      <c r="I615" s="70"/>
      <c r="J615" s="70"/>
      <c r="K615" s="315" t="s">
        <v>306</v>
      </c>
      <c r="L615" s="316"/>
      <c r="M615" s="70"/>
      <c r="N615" s="71"/>
      <c r="O615" s="70"/>
      <c r="P615" s="56"/>
      <c r="Q615" s="46"/>
      <c r="R615" s="46"/>
      <c r="S615" s="46"/>
      <c r="T615" s="46"/>
      <c r="U615" s="46"/>
      <c r="V615" s="46"/>
      <c r="W615" s="26"/>
      <c r="Y615" s="284"/>
      <c r="AA615" s="193" t="str">
        <f t="shared" si="387"/>
        <v/>
      </c>
      <c r="AB615" s="193">
        <f t="shared" si="385"/>
        <v>0</v>
      </c>
      <c r="AC615" s="193">
        <f t="shared" si="385"/>
        <v>0</v>
      </c>
      <c r="AD615" s="193">
        <f t="shared" si="385"/>
        <v>0</v>
      </c>
      <c r="AE615" s="193">
        <f t="shared" si="385"/>
        <v>0</v>
      </c>
      <c r="AF615" s="193">
        <f t="shared" si="385"/>
        <v>0</v>
      </c>
      <c r="AG615" s="193">
        <f t="shared" si="385"/>
        <v>0</v>
      </c>
      <c r="AH615" s="193">
        <f t="shared" si="385"/>
        <v>0</v>
      </c>
      <c r="AI615" s="193">
        <f t="shared" si="385"/>
        <v>0</v>
      </c>
      <c r="AJ615" s="193">
        <f t="shared" si="385"/>
        <v>0</v>
      </c>
      <c r="AK615" s="193">
        <f t="shared" si="385"/>
        <v>0</v>
      </c>
      <c r="AL615" s="193">
        <f t="shared" si="385"/>
        <v>0</v>
      </c>
      <c r="AM615" s="193">
        <f t="shared" si="385"/>
        <v>0</v>
      </c>
      <c r="AN615" s="193">
        <f t="shared" si="385"/>
        <v>0</v>
      </c>
      <c r="AO615" s="193">
        <f t="shared" si="385"/>
        <v>0</v>
      </c>
      <c r="AP615" s="193">
        <f t="shared" si="385"/>
        <v>0</v>
      </c>
      <c r="AQ615" s="193">
        <f t="shared" si="385"/>
        <v>0</v>
      </c>
      <c r="AR615" s="193">
        <f t="shared" si="384"/>
        <v>0</v>
      </c>
      <c r="AS615" s="193">
        <f t="shared" si="384"/>
        <v>0</v>
      </c>
      <c r="AT615" s="193">
        <f t="shared" si="384"/>
        <v>0</v>
      </c>
      <c r="AU615" s="193">
        <f t="shared" si="384"/>
        <v>0</v>
      </c>
      <c r="AV615" s="193">
        <f t="shared" si="384"/>
        <v>0</v>
      </c>
      <c r="AW615" s="193">
        <f t="shared" si="384"/>
        <v>0</v>
      </c>
      <c r="AX615" s="193">
        <f t="shared" si="384"/>
        <v>0</v>
      </c>
      <c r="AY615" s="193">
        <f t="shared" si="384"/>
        <v>0</v>
      </c>
      <c r="AZ615" s="193">
        <f t="shared" si="384"/>
        <v>0</v>
      </c>
      <c r="BA615" s="193">
        <f t="shared" si="384"/>
        <v>0</v>
      </c>
      <c r="BB615" s="193">
        <f t="shared" si="384"/>
        <v>0</v>
      </c>
      <c r="BC615" s="193">
        <f t="shared" si="384"/>
        <v>0</v>
      </c>
      <c r="BD615" s="193">
        <f t="shared" si="384"/>
        <v>0</v>
      </c>
      <c r="BE615" s="193">
        <f t="shared" si="384"/>
        <v>0</v>
      </c>
      <c r="BF615" s="193">
        <f t="shared" si="384"/>
        <v>0</v>
      </c>
      <c r="BG615" s="193">
        <f t="shared" si="383"/>
        <v>0</v>
      </c>
      <c r="BH615" s="193">
        <f t="shared" si="383"/>
        <v>0</v>
      </c>
      <c r="BI615" s="193">
        <f t="shared" si="383"/>
        <v>0</v>
      </c>
      <c r="BJ615" s="193">
        <f t="shared" si="383"/>
        <v>0</v>
      </c>
      <c r="BK615" s="193">
        <f t="shared" si="383"/>
        <v>0</v>
      </c>
      <c r="BL615" s="193">
        <f t="shared" si="383"/>
        <v>0</v>
      </c>
      <c r="BM615" s="193">
        <f t="shared" si="383"/>
        <v>0</v>
      </c>
      <c r="BN615" s="193">
        <f t="shared" si="383"/>
        <v>0</v>
      </c>
      <c r="BO615" s="193">
        <f t="shared" si="383"/>
        <v>0</v>
      </c>
      <c r="BP615" s="193">
        <f t="shared" si="383"/>
        <v>0</v>
      </c>
    </row>
    <row r="616" spans="1:68" ht="15" customHeight="1" outlineLevel="1">
      <c r="A616" s="14"/>
      <c r="B616" s="372"/>
      <c r="C616" s="373"/>
      <c r="D616" s="373"/>
      <c r="E616" s="373"/>
      <c r="F616" s="373"/>
      <c r="G616" s="374"/>
      <c r="H616" s="70"/>
      <c r="I616" s="70"/>
      <c r="J616" s="70"/>
      <c r="K616" s="70"/>
      <c r="L616" s="74"/>
      <c r="M616" s="70"/>
      <c r="N616" s="73"/>
      <c r="O616" s="70"/>
      <c r="P616" s="56"/>
      <c r="Q616" s="46">
        <f>H616*J616+K616*O616</f>
        <v>0</v>
      </c>
      <c r="R616" s="46"/>
      <c r="S616" s="87"/>
      <c r="T616" s="46"/>
      <c r="U616" s="46"/>
      <c r="V616" s="46"/>
      <c r="W616" s="26"/>
      <c r="Y616" s="284"/>
      <c r="AA616" s="193" t="str">
        <f t="shared" si="387"/>
        <v/>
      </c>
      <c r="AB616" s="193">
        <f t="shared" si="385"/>
        <v>0</v>
      </c>
      <c r="AC616" s="193">
        <f t="shared" si="385"/>
        <v>0</v>
      </c>
      <c r="AD616" s="193">
        <f t="shared" si="385"/>
        <v>0</v>
      </c>
      <c r="AE616" s="193">
        <f t="shared" si="385"/>
        <v>0</v>
      </c>
      <c r="AF616" s="193">
        <f t="shared" si="385"/>
        <v>0</v>
      </c>
      <c r="AG616" s="193">
        <f t="shared" si="385"/>
        <v>0</v>
      </c>
      <c r="AH616" s="193">
        <f t="shared" si="385"/>
        <v>0</v>
      </c>
      <c r="AI616" s="193">
        <f t="shared" si="385"/>
        <v>0</v>
      </c>
      <c r="AJ616" s="193">
        <f t="shared" si="385"/>
        <v>0</v>
      </c>
      <c r="AK616" s="193">
        <f t="shared" si="385"/>
        <v>0</v>
      </c>
      <c r="AL616" s="193">
        <f t="shared" si="385"/>
        <v>0</v>
      </c>
      <c r="AM616" s="193">
        <f t="shared" si="385"/>
        <v>0</v>
      </c>
      <c r="AN616" s="193">
        <f t="shared" si="385"/>
        <v>0</v>
      </c>
      <c r="AO616" s="193">
        <f t="shared" si="385"/>
        <v>0</v>
      </c>
      <c r="AP616" s="193">
        <f t="shared" si="385"/>
        <v>0</v>
      </c>
      <c r="AQ616" s="193">
        <f t="shared" si="385"/>
        <v>0</v>
      </c>
      <c r="AR616" s="193">
        <f t="shared" si="384"/>
        <v>0</v>
      </c>
      <c r="AS616" s="193">
        <f t="shared" si="384"/>
        <v>0</v>
      </c>
      <c r="AT616" s="193">
        <f t="shared" si="384"/>
        <v>0</v>
      </c>
      <c r="AU616" s="193">
        <f t="shared" si="384"/>
        <v>0</v>
      </c>
      <c r="AV616" s="193">
        <f t="shared" si="384"/>
        <v>0</v>
      </c>
      <c r="AW616" s="193">
        <f t="shared" si="384"/>
        <v>0</v>
      </c>
      <c r="AX616" s="193">
        <f t="shared" si="384"/>
        <v>0</v>
      </c>
      <c r="AY616" s="193">
        <f t="shared" si="384"/>
        <v>0</v>
      </c>
      <c r="AZ616" s="193">
        <f t="shared" si="384"/>
        <v>0</v>
      </c>
      <c r="BA616" s="193">
        <f t="shared" si="384"/>
        <v>0</v>
      </c>
      <c r="BB616" s="193">
        <f t="shared" si="384"/>
        <v>0</v>
      </c>
      <c r="BC616" s="193">
        <f t="shared" si="384"/>
        <v>0</v>
      </c>
      <c r="BD616" s="193">
        <f t="shared" si="384"/>
        <v>0</v>
      </c>
      <c r="BE616" s="193">
        <f t="shared" si="384"/>
        <v>0</v>
      </c>
      <c r="BF616" s="193">
        <f t="shared" si="384"/>
        <v>0</v>
      </c>
      <c r="BG616" s="193">
        <f t="shared" si="383"/>
        <v>0</v>
      </c>
      <c r="BH616" s="193">
        <f t="shared" si="383"/>
        <v>0</v>
      </c>
      <c r="BI616" s="193">
        <f t="shared" si="383"/>
        <v>0</v>
      </c>
      <c r="BJ616" s="193">
        <f t="shared" si="383"/>
        <v>0</v>
      </c>
      <c r="BK616" s="193">
        <f t="shared" si="383"/>
        <v>0</v>
      </c>
      <c r="BL616" s="193">
        <f t="shared" si="383"/>
        <v>0</v>
      </c>
      <c r="BM616" s="193">
        <f t="shared" si="383"/>
        <v>0</v>
      </c>
      <c r="BN616" s="193">
        <f t="shared" si="383"/>
        <v>0</v>
      </c>
      <c r="BO616" s="193">
        <f t="shared" si="383"/>
        <v>0</v>
      </c>
      <c r="BP616" s="193">
        <f t="shared" si="383"/>
        <v>0</v>
      </c>
    </row>
    <row r="617" spans="1:68" s="2" customFormat="1" ht="15" customHeight="1" outlineLevel="1">
      <c r="A617" s="50" t="s">
        <v>327</v>
      </c>
      <c r="B617" s="372" t="s">
        <v>328</v>
      </c>
      <c r="C617" s="373"/>
      <c r="D617" s="373"/>
      <c r="E617" s="373"/>
      <c r="F617" s="373"/>
      <c r="G617" s="374"/>
      <c r="H617" s="51"/>
      <c r="I617" s="51"/>
      <c r="J617" s="51"/>
      <c r="K617" s="51"/>
      <c r="L617" s="51"/>
      <c r="M617" s="51"/>
      <c r="N617" s="52"/>
      <c r="O617" s="51"/>
      <c r="P617" s="53">
        <f>H617*I617+K617*N617</f>
        <v>0</v>
      </c>
      <c r="Q617" s="44">
        <f>H617*J617+K617*O617</f>
        <v>0</v>
      </c>
      <c r="R617" s="44"/>
      <c r="S617" s="167"/>
      <c r="T617" s="44">
        <f t="shared" ref="T617:U624" si="389">P617*R617</f>
        <v>0</v>
      </c>
      <c r="U617" s="44">
        <f t="shared" si="389"/>
        <v>0</v>
      </c>
      <c r="V617" s="44">
        <f>SUM(V618:V618)</f>
        <v>0</v>
      </c>
      <c r="W617" s="27">
        <f>V617/$M$5</f>
        <v>0</v>
      </c>
      <c r="Y617" s="284"/>
      <c r="AA617" s="193" t="str">
        <f t="shared" si="387"/>
        <v/>
      </c>
      <c r="AB617" s="193">
        <f t="shared" si="385"/>
        <v>0</v>
      </c>
      <c r="AC617" s="193">
        <f t="shared" si="385"/>
        <v>0</v>
      </c>
      <c r="AD617" s="193">
        <f t="shared" si="385"/>
        <v>0</v>
      </c>
      <c r="AE617" s="193">
        <f t="shared" si="385"/>
        <v>0</v>
      </c>
      <c r="AF617" s="193">
        <f t="shared" si="385"/>
        <v>0</v>
      </c>
      <c r="AG617" s="193">
        <f t="shared" si="385"/>
        <v>0</v>
      </c>
      <c r="AH617" s="193">
        <f t="shared" si="385"/>
        <v>0</v>
      </c>
      <c r="AI617" s="193">
        <f t="shared" si="385"/>
        <v>0</v>
      </c>
      <c r="AJ617" s="193">
        <f t="shared" si="385"/>
        <v>0</v>
      </c>
      <c r="AK617" s="193">
        <f t="shared" si="385"/>
        <v>0</v>
      </c>
      <c r="AL617" s="193">
        <f t="shared" si="385"/>
        <v>0</v>
      </c>
      <c r="AM617" s="193">
        <f t="shared" si="385"/>
        <v>0</v>
      </c>
      <c r="AN617" s="193">
        <f t="shared" si="385"/>
        <v>0</v>
      </c>
      <c r="AO617" s="193">
        <f t="shared" si="385"/>
        <v>0</v>
      </c>
      <c r="AP617" s="193">
        <f t="shared" si="385"/>
        <v>0</v>
      </c>
      <c r="AQ617" s="193">
        <f t="shared" si="385"/>
        <v>0</v>
      </c>
      <c r="AR617" s="193">
        <f t="shared" si="384"/>
        <v>0</v>
      </c>
      <c r="AS617" s="193">
        <f t="shared" si="384"/>
        <v>0</v>
      </c>
      <c r="AT617" s="193">
        <f t="shared" si="384"/>
        <v>0</v>
      </c>
      <c r="AU617" s="193">
        <f t="shared" si="384"/>
        <v>0</v>
      </c>
      <c r="AV617" s="193">
        <f t="shared" si="384"/>
        <v>0</v>
      </c>
      <c r="AW617" s="193">
        <f t="shared" si="384"/>
        <v>0</v>
      </c>
      <c r="AX617" s="193">
        <f t="shared" si="384"/>
        <v>0</v>
      </c>
      <c r="AY617" s="193">
        <f t="shared" si="384"/>
        <v>0</v>
      </c>
      <c r="AZ617" s="193">
        <f t="shared" si="384"/>
        <v>0</v>
      </c>
      <c r="BA617" s="193">
        <f t="shared" si="384"/>
        <v>0</v>
      </c>
      <c r="BB617" s="193">
        <f t="shared" si="384"/>
        <v>0</v>
      </c>
      <c r="BC617" s="193">
        <f t="shared" si="384"/>
        <v>0</v>
      </c>
      <c r="BD617" s="193">
        <f t="shared" si="384"/>
        <v>0</v>
      </c>
      <c r="BE617" s="193">
        <f t="shared" si="384"/>
        <v>0</v>
      </c>
      <c r="BF617" s="193">
        <f t="shared" si="384"/>
        <v>0</v>
      </c>
      <c r="BG617" s="193">
        <f t="shared" si="383"/>
        <v>0</v>
      </c>
      <c r="BH617" s="193">
        <f t="shared" si="383"/>
        <v>0</v>
      </c>
      <c r="BI617" s="193">
        <f t="shared" si="383"/>
        <v>0</v>
      </c>
      <c r="BJ617" s="193">
        <f t="shared" si="383"/>
        <v>0</v>
      </c>
      <c r="BK617" s="193">
        <f t="shared" si="383"/>
        <v>0</v>
      </c>
      <c r="BL617" s="193">
        <f t="shared" si="383"/>
        <v>0</v>
      </c>
      <c r="BM617" s="193">
        <f t="shared" si="383"/>
        <v>0</v>
      </c>
      <c r="BN617" s="193">
        <f t="shared" si="383"/>
        <v>0</v>
      </c>
      <c r="BO617" s="193">
        <f t="shared" si="383"/>
        <v>0</v>
      </c>
      <c r="BP617" s="193">
        <f t="shared" si="383"/>
        <v>0</v>
      </c>
    </row>
    <row r="618" spans="1:68" ht="15" customHeight="1" outlineLevel="1">
      <c r="A618" s="14"/>
      <c r="B618" s="372"/>
      <c r="C618" s="373"/>
      <c r="D618" s="373"/>
      <c r="E618" s="373"/>
      <c r="F618" s="373"/>
      <c r="G618" s="374"/>
      <c r="H618" s="70"/>
      <c r="I618" s="70"/>
      <c r="J618" s="70"/>
      <c r="K618" s="70"/>
      <c r="L618" s="70"/>
      <c r="M618" s="70"/>
      <c r="N618" s="71"/>
      <c r="O618" s="70"/>
      <c r="P618" s="56"/>
      <c r="Q618" s="46"/>
      <c r="R618" s="46"/>
      <c r="S618" s="46"/>
      <c r="T618" s="46">
        <f t="shared" si="389"/>
        <v>0</v>
      </c>
      <c r="U618" s="46">
        <f t="shared" si="389"/>
        <v>0</v>
      </c>
      <c r="V618" s="46">
        <f>T618+U618</f>
        <v>0</v>
      </c>
      <c r="W618" s="26"/>
      <c r="Y618" s="284"/>
      <c r="AA618" s="193" t="str">
        <f t="shared" si="387"/>
        <v/>
      </c>
      <c r="AB618" s="193">
        <f t="shared" si="385"/>
        <v>0</v>
      </c>
      <c r="AC618" s="193">
        <f t="shared" si="385"/>
        <v>0</v>
      </c>
      <c r="AD618" s="193">
        <f t="shared" si="385"/>
        <v>0</v>
      </c>
      <c r="AE618" s="193">
        <f t="shared" si="385"/>
        <v>0</v>
      </c>
      <c r="AF618" s="193">
        <f t="shared" si="385"/>
        <v>0</v>
      </c>
      <c r="AG618" s="193">
        <f t="shared" si="385"/>
        <v>0</v>
      </c>
      <c r="AH618" s="193">
        <f t="shared" si="385"/>
        <v>0</v>
      </c>
      <c r="AI618" s="193">
        <f t="shared" si="385"/>
        <v>0</v>
      </c>
      <c r="AJ618" s="193">
        <f t="shared" si="385"/>
        <v>0</v>
      </c>
      <c r="AK618" s="193">
        <f t="shared" si="385"/>
        <v>0</v>
      </c>
      <c r="AL618" s="193">
        <f t="shared" si="385"/>
        <v>0</v>
      </c>
      <c r="AM618" s="193">
        <f t="shared" si="385"/>
        <v>0</v>
      </c>
      <c r="AN618" s="193">
        <f t="shared" si="385"/>
        <v>0</v>
      </c>
      <c r="AO618" s="193">
        <f t="shared" si="385"/>
        <v>0</v>
      </c>
      <c r="AP618" s="193">
        <f t="shared" si="385"/>
        <v>0</v>
      </c>
      <c r="AQ618" s="193">
        <f t="shared" si="385"/>
        <v>0</v>
      </c>
      <c r="AR618" s="193">
        <f t="shared" si="384"/>
        <v>0</v>
      </c>
      <c r="AS618" s="193">
        <f t="shared" si="384"/>
        <v>0</v>
      </c>
      <c r="AT618" s="193">
        <f t="shared" si="384"/>
        <v>0</v>
      </c>
      <c r="AU618" s="193">
        <f t="shared" si="384"/>
        <v>0</v>
      </c>
      <c r="AV618" s="193">
        <f t="shared" si="384"/>
        <v>0</v>
      </c>
      <c r="AW618" s="193">
        <f t="shared" si="384"/>
        <v>0</v>
      </c>
      <c r="AX618" s="193">
        <f t="shared" si="384"/>
        <v>0</v>
      </c>
      <c r="AY618" s="193">
        <f t="shared" si="384"/>
        <v>0</v>
      </c>
      <c r="AZ618" s="193">
        <f t="shared" si="384"/>
        <v>0</v>
      </c>
      <c r="BA618" s="193">
        <f t="shared" si="384"/>
        <v>0</v>
      </c>
      <c r="BB618" s="193">
        <f t="shared" si="384"/>
        <v>0</v>
      </c>
      <c r="BC618" s="193">
        <f t="shared" si="384"/>
        <v>0</v>
      </c>
      <c r="BD618" s="193">
        <f t="shared" si="384"/>
        <v>0</v>
      </c>
      <c r="BE618" s="193">
        <f t="shared" si="384"/>
        <v>0</v>
      </c>
      <c r="BF618" s="193">
        <f t="shared" si="384"/>
        <v>0</v>
      </c>
      <c r="BG618" s="193">
        <f t="shared" si="383"/>
        <v>0</v>
      </c>
      <c r="BH618" s="193">
        <f t="shared" si="383"/>
        <v>0</v>
      </c>
      <c r="BI618" s="193">
        <f t="shared" si="383"/>
        <v>0</v>
      </c>
      <c r="BJ618" s="193">
        <f t="shared" si="383"/>
        <v>0</v>
      </c>
      <c r="BK618" s="193">
        <f t="shared" si="383"/>
        <v>0</v>
      </c>
      <c r="BL618" s="193">
        <f t="shared" si="383"/>
        <v>0</v>
      </c>
      <c r="BM618" s="193">
        <f t="shared" si="383"/>
        <v>0</v>
      </c>
      <c r="BN618" s="193">
        <f t="shared" si="383"/>
        <v>0</v>
      </c>
      <c r="BO618" s="193">
        <f t="shared" si="383"/>
        <v>0</v>
      </c>
      <c r="BP618" s="193">
        <f t="shared" si="383"/>
        <v>0</v>
      </c>
    </row>
    <row r="619" spans="1:68" s="2" customFormat="1" ht="15" customHeight="1" outlineLevel="1">
      <c r="A619" s="50" t="s">
        <v>329</v>
      </c>
      <c r="B619" s="372" t="s">
        <v>314</v>
      </c>
      <c r="C619" s="373"/>
      <c r="D619" s="373"/>
      <c r="E619" s="373"/>
      <c r="F619" s="373"/>
      <c r="G619" s="374"/>
      <c r="H619" s="51"/>
      <c r="I619" s="51"/>
      <c r="J619" s="51"/>
      <c r="K619" s="51"/>
      <c r="L619" s="51"/>
      <c r="M619" s="51"/>
      <c r="N619" s="52"/>
      <c r="O619" s="51"/>
      <c r="P619" s="53"/>
      <c r="Q619" s="44"/>
      <c r="R619" s="44"/>
      <c r="S619" s="44"/>
      <c r="T619" s="44">
        <f t="shared" si="389"/>
        <v>0</v>
      </c>
      <c r="U619" s="44">
        <f t="shared" si="389"/>
        <v>0</v>
      </c>
      <c r="V619" s="44">
        <f>SUM(V620:V624)</f>
        <v>9012</v>
      </c>
      <c r="W619" s="27">
        <f>V619/$M$5</f>
        <v>6.0080000000000003E-3</v>
      </c>
      <c r="Y619" s="284"/>
      <c r="AA619" s="193" t="str">
        <f t="shared" si="387"/>
        <v/>
      </c>
      <c r="AB619" s="193">
        <f t="shared" si="385"/>
        <v>0</v>
      </c>
      <c r="AC619" s="193">
        <f t="shared" si="385"/>
        <v>0</v>
      </c>
      <c r="AD619" s="193">
        <f t="shared" si="385"/>
        <v>0</v>
      </c>
      <c r="AE619" s="193">
        <f t="shared" si="385"/>
        <v>0</v>
      </c>
      <c r="AF619" s="193">
        <f t="shared" si="385"/>
        <v>0</v>
      </c>
      <c r="AG619" s="193">
        <f t="shared" si="385"/>
        <v>0</v>
      </c>
      <c r="AH619" s="193">
        <f t="shared" si="385"/>
        <v>0</v>
      </c>
      <c r="AI619" s="193">
        <f t="shared" si="385"/>
        <v>0</v>
      </c>
      <c r="AJ619" s="193">
        <f t="shared" si="385"/>
        <v>0</v>
      </c>
      <c r="AK619" s="193">
        <f t="shared" si="385"/>
        <v>0</v>
      </c>
      <c r="AL619" s="193">
        <f t="shared" si="385"/>
        <v>0</v>
      </c>
      <c r="AM619" s="193">
        <f t="shared" si="385"/>
        <v>0</v>
      </c>
      <c r="AN619" s="193">
        <f t="shared" si="385"/>
        <v>0</v>
      </c>
      <c r="AO619" s="193">
        <f t="shared" si="385"/>
        <v>0</v>
      </c>
      <c r="AP619" s="193">
        <f t="shared" si="385"/>
        <v>0</v>
      </c>
      <c r="AQ619" s="193">
        <f t="shared" si="385"/>
        <v>0</v>
      </c>
      <c r="AR619" s="193">
        <f t="shared" si="384"/>
        <v>0</v>
      </c>
      <c r="AS619" s="193">
        <f t="shared" si="384"/>
        <v>0</v>
      </c>
      <c r="AT619" s="193">
        <f t="shared" si="384"/>
        <v>0</v>
      </c>
      <c r="AU619" s="193">
        <f t="shared" si="384"/>
        <v>0</v>
      </c>
      <c r="AV619" s="193">
        <f t="shared" si="384"/>
        <v>0</v>
      </c>
      <c r="AW619" s="193">
        <f t="shared" si="384"/>
        <v>0</v>
      </c>
      <c r="AX619" s="193">
        <f t="shared" si="384"/>
        <v>0</v>
      </c>
      <c r="AY619" s="193">
        <f t="shared" si="384"/>
        <v>0</v>
      </c>
      <c r="AZ619" s="193">
        <f t="shared" si="384"/>
        <v>0</v>
      </c>
      <c r="BA619" s="193">
        <f t="shared" si="384"/>
        <v>0</v>
      </c>
      <c r="BB619" s="193">
        <f t="shared" si="384"/>
        <v>0</v>
      </c>
      <c r="BC619" s="193">
        <f t="shared" si="384"/>
        <v>0</v>
      </c>
      <c r="BD619" s="193">
        <f t="shared" si="384"/>
        <v>0</v>
      </c>
      <c r="BE619" s="193">
        <f t="shared" si="384"/>
        <v>0</v>
      </c>
      <c r="BF619" s="193">
        <f t="shared" si="384"/>
        <v>0</v>
      </c>
      <c r="BG619" s="193">
        <f t="shared" si="383"/>
        <v>0</v>
      </c>
      <c r="BH619" s="193">
        <f t="shared" si="383"/>
        <v>0</v>
      </c>
      <c r="BI619" s="193">
        <f t="shared" si="383"/>
        <v>0</v>
      </c>
      <c r="BJ619" s="193">
        <f t="shared" si="383"/>
        <v>0</v>
      </c>
      <c r="BK619" s="193">
        <f t="shared" si="383"/>
        <v>0</v>
      </c>
      <c r="BL619" s="193">
        <f t="shared" si="383"/>
        <v>0</v>
      </c>
      <c r="BM619" s="193">
        <f t="shared" si="383"/>
        <v>0</v>
      </c>
      <c r="BN619" s="193">
        <f t="shared" si="383"/>
        <v>0</v>
      </c>
      <c r="BO619" s="193">
        <f t="shared" si="383"/>
        <v>0</v>
      </c>
      <c r="BP619" s="193">
        <f t="shared" si="383"/>
        <v>0</v>
      </c>
    </row>
    <row r="620" spans="1:68" ht="15" customHeight="1" outlineLevel="1">
      <c r="A620" s="14"/>
      <c r="B620" s="363" t="s">
        <v>330</v>
      </c>
      <c r="C620" s="375"/>
      <c r="D620" s="375"/>
      <c r="E620" s="375"/>
      <c r="F620" s="375"/>
      <c r="G620" s="376"/>
      <c r="H620" s="70"/>
      <c r="I620" s="70"/>
      <c r="J620" s="70"/>
      <c r="K620" s="183">
        <v>1</v>
      </c>
      <c r="L620" s="51"/>
      <c r="M620" s="51"/>
      <c r="N620" s="225">
        <v>12</v>
      </c>
      <c r="O620" s="70"/>
      <c r="P620" s="56">
        <f>H620*I620+K620*N620</f>
        <v>12</v>
      </c>
      <c r="Q620" s="46">
        <f>H620*J620+K620*O620</f>
        <v>0</v>
      </c>
      <c r="R620" s="218">
        <v>1</v>
      </c>
      <c r="S620" s="46"/>
      <c r="T620" s="46">
        <f t="shared" si="389"/>
        <v>12</v>
      </c>
      <c r="U620" s="46">
        <f t="shared" si="389"/>
        <v>0</v>
      </c>
      <c r="V620" s="46">
        <f>T620+U620</f>
        <v>12</v>
      </c>
      <c r="W620" s="26"/>
      <c r="Y620" s="284">
        <f t="shared" si="366"/>
        <v>0</v>
      </c>
      <c r="Z620" s="57">
        <v>32</v>
      </c>
      <c r="AA620" s="193">
        <f t="shared" si="387"/>
        <v>12</v>
      </c>
      <c r="AB620" s="193">
        <f t="shared" si="385"/>
        <v>0</v>
      </c>
      <c r="AC620" s="193">
        <f t="shared" si="385"/>
        <v>0</v>
      </c>
      <c r="AD620" s="193">
        <f t="shared" si="385"/>
        <v>0</v>
      </c>
      <c r="AE620" s="193">
        <f t="shared" si="385"/>
        <v>0</v>
      </c>
      <c r="AF620" s="193">
        <f t="shared" si="385"/>
        <v>0</v>
      </c>
      <c r="AG620" s="193">
        <f t="shared" si="385"/>
        <v>0</v>
      </c>
      <c r="AH620" s="193">
        <f t="shared" si="385"/>
        <v>0</v>
      </c>
      <c r="AI620" s="193">
        <f t="shared" si="385"/>
        <v>0</v>
      </c>
      <c r="AJ620" s="193">
        <f t="shared" si="385"/>
        <v>0</v>
      </c>
      <c r="AK620" s="193">
        <f t="shared" si="385"/>
        <v>0</v>
      </c>
      <c r="AL620" s="193">
        <f t="shared" si="385"/>
        <v>0</v>
      </c>
      <c r="AM620" s="193">
        <f t="shared" si="385"/>
        <v>0</v>
      </c>
      <c r="AN620" s="193">
        <f t="shared" si="385"/>
        <v>0</v>
      </c>
      <c r="AO620" s="193">
        <f t="shared" si="385"/>
        <v>0</v>
      </c>
      <c r="AP620" s="193">
        <f t="shared" si="385"/>
        <v>0</v>
      </c>
      <c r="AQ620" s="193">
        <f t="shared" si="385"/>
        <v>0</v>
      </c>
      <c r="AR620" s="193">
        <f t="shared" si="384"/>
        <v>0</v>
      </c>
      <c r="AS620" s="193">
        <f t="shared" si="384"/>
        <v>0</v>
      </c>
      <c r="AT620" s="193">
        <f t="shared" si="384"/>
        <v>0</v>
      </c>
      <c r="AU620" s="193">
        <f t="shared" si="384"/>
        <v>0</v>
      </c>
      <c r="AV620" s="193">
        <f t="shared" si="384"/>
        <v>0</v>
      </c>
      <c r="AW620" s="193">
        <f t="shared" si="384"/>
        <v>0</v>
      </c>
      <c r="AX620" s="193">
        <f t="shared" si="384"/>
        <v>0</v>
      </c>
      <c r="AY620" s="193">
        <f t="shared" si="384"/>
        <v>0</v>
      </c>
      <c r="AZ620" s="193">
        <f t="shared" si="384"/>
        <v>0</v>
      </c>
      <c r="BA620" s="193">
        <f t="shared" si="384"/>
        <v>0</v>
      </c>
      <c r="BB620" s="193">
        <f t="shared" si="384"/>
        <v>0</v>
      </c>
      <c r="BC620" s="193">
        <f t="shared" si="384"/>
        <v>0</v>
      </c>
      <c r="BD620" s="193">
        <f t="shared" si="384"/>
        <v>0</v>
      </c>
      <c r="BE620" s="193">
        <f t="shared" si="384"/>
        <v>0</v>
      </c>
      <c r="BF620" s="193">
        <f t="shared" si="384"/>
        <v>0</v>
      </c>
      <c r="BG620" s="193">
        <f t="shared" si="383"/>
        <v>0</v>
      </c>
      <c r="BH620" s="193">
        <f t="shared" si="383"/>
        <v>0</v>
      </c>
      <c r="BI620" s="193">
        <f t="shared" si="383"/>
        <v>12</v>
      </c>
      <c r="BJ620" s="193">
        <f t="shared" si="383"/>
        <v>0</v>
      </c>
      <c r="BK620" s="193">
        <f t="shared" si="383"/>
        <v>0</v>
      </c>
      <c r="BL620" s="193">
        <f t="shared" si="383"/>
        <v>0</v>
      </c>
      <c r="BM620" s="193">
        <f t="shared" si="383"/>
        <v>0</v>
      </c>
      <c r="BN620" s="193">
        <f t="shared" si="383"/>
        <v>0</v>
      </c>
      <c r="BO620" s="193">
        <f t="shared" si="383"/>
        <v>0</v>
      </c>
      <c r="BP620" s="193">
        <f t="shared" si="383"/>
        <v>0</v>
      </c>
    </row>
    <row r="621" spans="1:68" ht="15" customHeight="1" outlineLevel="1">
      <c r="A621" s="14"/>
      <c r="B621" s="419" t="s">
        <v>331</v>
      </c>
      <c r="C621" s="420"/>
      <c r="D621" s="420"/>
      <c r="E621" s="420"/>
      <c r="F621" s="420"/>
      <c r="G621" s="421"/>
      <c r="H621" s="70"/>
      <c r="I621" s="70"/>
      <c r="J621" s="70"/>
      <c r="K621" s="70"/>
      <c r="L621" s="51"/>
      <c r="M621" s="51"/>
      <c r="N621" s="71"/>
      <c r="O621" s="70"/>
      <c r="P621" s="56">
        <f>H621*I621+K621*N621</f>
        <v>0</v>
      </c>
      <c r="Q621" s="46">
        <f>H621*J621+K621*O621</f>
        <v>0</v>
      </c>
      <c r="R621" s="46"/>
      <c r="S621" s="46"/>
      <c r="T621" s="46">
        <f t="shared" si="389"/>
        <v>0</v>
      </c>
      <c r="U621" s="46">
        <f t="shared" si="389"/>
        <v>0</v>
      </c>
      <c r="V621" s="46"/>
      <c r="W621" s="26"/>
      <c r="Y621" s="284"/>
      <c r="AA621" s="193" t="str">
        <f t="shared" si="387"/>
        <v/>
      </c>
      <c r="AB621" s="193">
        <f t="shared" si="385"/>
        <v>0</v>
      </c>
      <c r="AC621" s="193">
        <f t="shared" si="385"/>
        <v>0</v>
      </c>
      <c r="AD621" s="193">
        <f t="shared" si="385"/>
        <v>0</v>
      </c>
      <c r="AE621" s="193">
        <f t="shared" si="385"/>
        <v>0</v>
      </c>
      <c r="AF621" s="193">
        <f t="shared" si="385"/>
        <v>0</v>
      </c>
      <c r="AG621" s="193">
        <f t="shared" si="385"/>
        <v>0</v>
      </c>
      <c r="AH621" s="193">
        <f t="shared" si="385"/>
        <v>0</v>
      </c>
      <c r="AI621" s="193">
        <f t="shared" si="385"/>
        <v>0</v>
      </c>
      <c r="AJ621" s="193">
        <f t="shared" si="385"/>
        <v>0</v>
      </c>
      <c r="AK621" s="193">
        <f t="shared" si="385"/>
        <v>0</v>
      </c>
      <c r="AL621" s="193">
        <f t="shared" si="385"/>
        <v>0</v>
      </c>
      <c r="AM621" s="193">
        <f t="shared" si="385"/>
        <v>0</v>
      </c>
      <c r="AN621" s="193">
        <f t="shared" si="385"/>
        <v>0</v>
      </c>
      <c r="AO621" s="193">
        <f t="shared" si="385"/>
        <v>0</v>
      </c>
      <c r="AP621" s="193">
        <f t="shared" si="385"/>
        <v>0</v>
      </c>
      <c r="AQ621" s="193">
        <f t="shared" si="385"/>
        <v>0</v>
      </c>
      <c r="AR621" s="193">
        <f t="shared" si="384"/>
        <v>0</v>
      </c>
      <c r="AS621" s="193">
        <f t="shared" si="384"/>
        <v>0</v>
      </c>
      <c r="AT621" s="193">
        <f t="shared" si="384"/>
        <v>0</v>
      </c>
      <c r="AU621" s="193">
        <f t="shared" si="384"/>
        <v>0</v>
      </c>
      <c r="AV621" s="193">
        <f t="shared" si="384"/>
        <v>0</v>
      </c>
      <c r="AW621" s="193">
        <f t="shared" si="384"/>
        <v>0</v>
      </c>
      <c r="AX621" s="193">
        <f t="shared" si="384"/>
        <v>0</v>
      </c>
      <c r="AY621" s="193">
        <f t="shared" si="384"/>
        <v>0</v>
      </c>
      <c r="AZ621" s="193">
        <f t="shared" si="384"/>
        <v>0</v>
      </c>
      <c r="BA621" s="193">
        <f t="shared" si="384"/>
        <v>0</v>
      </c>
      <c r="BB621" s="193">
        <f t="shared" si="384"/>
        <v>0</v>
      </c>
      <c r="BC621" s="193">
        <f t="shared" si="384"/>
        <v>0</v>
      </c>
      <c r="BD621" s="193">
        <f t="shared" si="384"/>
        <v>0</v>
      </c>
      <c r="BE621" s="193">
        <f t="shared" si="384"/>
        <v>0</v>
      </c>
      <c r="BF621" s="193">
        <f t="shared" si="384"/>
        <v>0</v>
      </c>
      <c r="BG621" s="193">
        <f t="shared" si="383"/>
        <v>0</v>
      </c>
      <c r="BH621" s="193">
        <f t="shared" si="383"/>
        <v>0</v>
      </c>
      <c r="BI621" s="193">
        <f t="shared" si="383"/>
        <v>0</v>
      </c>
      <c r="BJ621" s="193">
        <f t="shared" si="383"/>
        <v>0</v>
      </c>
      <c r="BK621" s="193">
        <f t="shared" si="383"/>
        <v>0</v>
      </c>
      <c r="BL621" s="193">
        <f t="shared" si="383"/>
        <v>0</v>
      </c>
      <c r="BM621" s="193">
        <f t="shared" si="383"/>
        <v>0</v>
      </c>
      <c r="BN621" s="193">
        <f t="shared" si="383"/>
        <v>0</v>
      </c>
      <c r="BO621" s="193">
        <f t="shared" si="383"/>
        <v>0</v>
      </c>
      <c r="BP621" s="193">
        <f t="shared" si="383"/>
        <v>0</v>
      </c>
    </row>
    <row r="622" spans="1:68" ht="15" customHeight="1" outlineLevel="1">
      <c r="A622" s="14"/>
      <c r="B622" s="386" t="s">
        <v>332</v>
      </c>
      <c r="C622" s="400"/>
      <c r="D622" s="400"/>
      <c r="E622" s="400"/>
      <c r="F622" s="400"/>
      <c r="G622" s="401"/>
      <c r="H622" s="70"/>
      <c r="I622" s="70"/>
      <c r="J622" s="70"/>
      <c r="K622" s="216">
        <v>2250</v>
      </c>
      <c r="L622" s="70"/>
      <c r="M622" s="70"/>
      <c r="N622" s="226">
        <v>2</v>
      </c>
      <c r="O622" s="70"/>
      <c r="P622" s="169">
        <f>H622*I622+K622*N622</f>
        <v>4500</v>
      </c>
      <c r="Q622" s="46">
        <f>H622*J622+K622*O622</f>
        <v>0</v>
      </c>
      <c r="R622" s="218">
        <v>1</v>
      </c>
      <c r="S622" s="46"/>
      <c r="T622" s="46">
        <f t="shared" si="389"/>
        <v>4500</v>
      </c>
      <c r="U622" s="46">
        <f t="shared" si="389"/>
        <v>0</v>
      </c>
      <c r="V622" s="46">
        <f>T622+U622</f>
        <v>4500</v>
      </c>
      <c r="W622" s="26"/>
      <c r="Y622" s="284">
        <f t="shared" si="366"/>
        <v>0</v>
      </c>
      <c r="Z622" s="57">
        <v>10</v>
      </c>
      <c r="AA622" s="193">
        <f t="shared" si="387"/>
        <v>4500</v>
      </c>
      <c r="AB622" s="193">
        <f t="shared" si="385"/>
        <v>0</v>
      </c>
      <c r="AC622" s="193">
        <f t="shared" si="385"/>
        <v>0</v>
      </c>
      <c r="AD622" s="193">
        <f t="shared" si="385"/>
        <v>0</v>
      </c>
      <c r="AE622" s="193">
        <f t="shared" si="385"/>
        <v>0</v>
      </c>
      <c r="AF622" s="193">
        <f t="shared" si="385"/>
        <v>0</v>
      </c>
      <c r="AG622" s="193">
        <f t="shared" si="385"/>
        <v>0</v>
      </c>
      <c r="AH622" s="193">
        <f t="shared" si="385"/>
        <v>0</v>
      </c>
      <c r="AI622" s="193">
        <f t="shared" si="385"/>
        <v>0</v>
      </c>
      <c r="AJ622" s="193">
        <f t="shared" si="385"/>
        <v>0</v>
      </c>
      <c r="AK622" s="193">
        <f t="shared" si="385"/>
        <v>4500</v>
      </c>
      <c r="AL622" s="193">
        <f t="shared" si="385"/>
        <v>0</v>
      </c>
      <c r="AM622" s="193">
        <f t="shared" si="385"/>
        <v>0</v>
      </c>
      <c r="AN622" s="193">
        <f t="shared" si="385"/>
        <v>0</v>
      </c>
      <c r="AO622" s="193">
        <f t="shared" si="385"/>
        <v>0</v>
      </c>
      <c r="AP622" s="193">
        <f t="shared" si="385"/>
        <v>0</v>
      </c>
      <c r="AQ622" s="193">
        <f t="shared" si="385"/>
        <v>0</v>
      </c>
      <c r="AR622" s="193">
        <f t="shared" si="384"/>
        <v>0</v>
      </c>
      <c r="AS622" s="193">
        <f t="shared" si="384"/>
        <v>0</v>
      </c>
      <c r="AT622" s="193">
        <f t="shared" si="384"/>
        <v>0</v>
      </c>
      <c r="AU622" s="193">
        <f t="shared" si="384"/>
        <v>0</v>
      </c>
      <c r="AV622" s="193">
        <f t="shared" si="384"/>
        <v>0</v>
      </c>
      <c r="AW622" s="193">
        <f t="shared" si="384"/>
        <v>0</v>
      </c>
      <c r="AX622" s="193">
        <f t="shared" si="384"/>
        <v>0</v>
      </c>
      <c r="AY622" s="193">
        <f t="shared" si="384"/>
        <v>0</v>
      </c>
      <c r="AZ622" s="193">
        <f t="shared" si="384"/>
        <v>0</v>
      </c>
      <c r="BA622" s="193">
        <f t="shared" si="384"/>
        <v>0</v>
      </c>
      <c r="BB622" s="193">
        <f t="shared" si="384"/>
        <v>0</v>
      </c>
      <c r="BC622" s="193">
        <f t="shared" si="384"/>
        <v>0</v>
      </c>
      <c r="BD622" s="193">
        <f t="shared" si="384"/>
        <v>0</v>
      </c>
      <c r="BE622" s="193">
        <f t="shared" si="384"/>
        <v>0</v>
      </c>
      <c r="BF622" s="193">
        <f t="shared" si="384"/>
        <v>0</v>
      </c>
      <c r="BG622" s="193">
        <f t="shared" ref="BG622:BP637" si="390">+IF($Z622=BG$12,$V622,0)</f>
        <v>0</v>
      </c>
      <c r="BH622" s="193">
        <f t="shared" si="390"/>
        <v>0</v>
      </c>
      <c r="BI622" s="193">
        <f t="shared" si="390"/>
        <v>0</v>
      </c>
      <c r="BJ622" s="193">
        <f t="shared" si="390"/>
        <v>0</v>
      </c>
      <c r="BK622" s="193">
        <f t="shared" si="390"/>
        <v>0</v>
      </c>
      <c r="BL622" s="193">
        <f t="shared" si="390"/>
        <v>0</v>
      </c>
      <c r="BM622" s="193">
        <f t="shared" si="390"/>
        <v>0</v>
      </c>
      <c r="BN622" s="193">
        <f t="shared" si="390"/>
        <v>0</v>
      </c>
      <c r="BO622" s="193">
        <f t="shared" si="390"/>
        <v>0</v>
      </c>
      <c r="BP622" s="193">
        <f t="shared" si="390"/>
        <v>0</v>
      </c>
    </row>
    <row r="623" spans="1:68" ht="15" customHeight="1" outlineLevel="1">
      <c r="A623" s="14"/>
      <c r="B623" s="383" t="s">
        <v>600</v>
      </c>
      <c r="C623" s="384"/>
      <c r="D623" s="384"/>
      <c r="E623" s="384"/>
      <c r="F623" s="384"/>
      <c r="G623" s="385"/>
      <c r="H623" s="70"/>
      <c r="I623" s="70"/>
      <c r="J623" s="70"/>
      <c r="K623" s="173">
        <f>+K622</f>
        <v>2250</v>
      </c>
      <c r="L623" s="70"/>
      <c r="M623" s="70"/>
      <c r="N623" s="226">
        <v>2</v>
      </c>
      <c r="O623" s="70"/>
      <c r="P623" s="169">
        <f>H623*I623+K623*N623</f>
        <v>4500</v>
      </c>
      <c r="Q623" s="46">
        <f>H623*J623+K623*O623</f>
        <v>0</v>
      </c>
      <c r="R623" s="218">
        <v>1</v>
      </c>
      <c r="S623" s="46"/>
      <c r="T623" s="46">
        <f t="shared" si="389"/>
        <v>4500</v>
      </c>
      <c r="U623" s="46">
        <f t="shared" si="389"/>
        <v>0</v>
      </c>
      <c r="V623" s="46">
        <f>T623+U623</f>
        <v>4500</v>
      </c>
      <c r="W623" s="26"/>
      <c r="Y623" s="284">
        <f t="shared" si="366"/>
        <v>0</v>
      </c>
      <c r="Z623" s="57">
        <v>10</v>
      </c>
      <c r="AA623" s="193">
        <f t="shared" si="387"/>
        <v>4500</v>
      </c>
      <c r="AB623" s="193">
        <f t="shared" si="385"/>
        <v>0</v>
      </c>
      <c r="AC623" s="193">
        <f t="shared" si="385"/>
        <v>0</v>
      </c>
      <c r="AD623" s="193">
        <f t="shared" si="385"/>
        <v>0</v>
      </c>
      <c r="AE623" s="193">
        <f t="shared" si="385"/>
        <v>0</v>
      </c>
      <c r="AF623" s="193">
        <f t="shared" si="385"/>
        <v>0</v>
      </c>
      <c r="AG623" s="193">
        <f t="shared" si="385"/>
        <v>0</v>
      </c>
      <c r="AH623" s="193">
        <f t="shared" si="385"/>
        <v>0</v>
      </c>
      <c r="AI623" s="193">
        <f t="shared" si="385"/>
        <v>0</v>
      </c>
      <c r="AJ623" s="193">
        <f t="shared" si="385"/>
        <v>0</v>
      </c>
      <c r="AK623" s="193">
        <f t="shared" si="385"/>
        <v>4500</v>
      </c>
      <c r="AL623" s="193">
        <f t="shared" si="385"/>
        <v>0</v>
      </c>
      <c r="AM623" s="193">
        <f t="shared" si="385"/>
        <v>0</v>
      </c>
      <c r="AN623" s="193">
        <f t="shared" si="385"/>
        <v>0</v>
      </c>
      <c r="AO623" s="193">
        <f t="shared" si="385"/>
        <v>0</v>
      </c>
      <c r="AP623" s="193">
        <f t="shared" si="385"/>
        <v>0</v>
      </c>
      <c r="AQ623" s="193">
        <f t="shared" ref="AQ623:BF638" si="391">+IF($Z623=AQ$12,$V623,0)</f>
        <v>0</v>
      </c>
      <c r="AR623" s="193">
        <f t="shared" si="391"/>
        <v>0</v>
      </c>
      <c r="AS623" s="193">
        <f t="shared" si="391"/>
        <v>0</v>
      </c>
      <c r="AT623" s="193">
        <f t="shared" si="391"/>
        <v>0</v>
      </c>
      <c r="AU623" s="193">
        <f t="shared" si="391"/>
        <v>0</v>
      </c>
      <c r="AV623" s="193">
        <f t="shared" si="391"/>
        <v>0</v>
      </c>
      <c r="AW623" s="193">
        <f t="shared" si="391"/>
        <v>0</v>
      </c>
      <c r="AX623" s="193">
        <f t="shared" si="391"/>
        <v>0</v>
      </c>
      <c r="AY623" s="193">
        <f t="shared" si="391"/>
        <v>0</v>
      </c>
      <c r="AZ623" s="193">
        <f t="shared" si="391"/>
        <v>0</v>
      </c>
      <c r="BA623" s="193">
        <f t="shared" si="391"/>
        <v>0</v>
      </c>
      <c r="BB623" s="193">
        <f t="shared" si="391"/>
        <v>0</v>
      </c>
      <c r="BC623" s="193">
        <f t="shared" si="391"/>
        <v>0</v>
      </c>
      <c r="BD623" s="193">
        <f t="shared" si="391"/>
        <v>0</v>
      </c>
      <c r="BE623" s="193">
        <f t="shared" si="391"/>
        <v>0</v>
      </c>
      <c r="BF623" s="193">
        <f t="shared" si="391"/>
        <v>0</v>
      </c>
      <c r="BG623" s="193">
        <f t="shared" si="390"/>
        <v>0</v>
      </c>
      <c r="BH623" s="193">
        <f t="shared" si="390"/>
        <v>0</v>
      </c>
      <c r="BI623" s="193">
        <f t="shared" si="390"/>
        <v>0</v>
      </c>
      <c r="BJ623" s="193">
        <f t="shared" si="390"/>
        <v>0</v>
      </c>
      <c r="BK623" s="193">
        <f t="shared" si="390"/>
        <v>0</v>
      </c>
      <c r="BL623" s="193">
        <f t="shared" si="390"/>
        <v>0</v>
      </c>
      <c r="BM623" s="193">
        <f t="shared" si="390"/>
        <v>0</v>
      </c>
      <c r="BN623" s="193">
        <f t="shared" si="390"/>
        <v>0</v>
      </c>
      <c r="BO623" s="193">
        <f t="shared" si="390"/>
        <v>0</v>
      </c>
      <c r="BP623" s="193">
        <f t="shared" si="390"/>
        <v>0</v>
      </c>
    </row>
    <row r="624" spans="1:68" ht="15" customHeight="1">
      <c r="A624" s="11"/>
      <c r="B624" s="422"/>
      <c r="C624" s="423"/>
      <c r="D624" s="423"/>
      <c r="E624" s="423"/>
      <c r="F624" s="423"/>
      <c r="G624" s="424"/>
      <c r="H624" s="80"/>
      <c r="I624" s="80"/>
      <c r="J624" s="80"/>
      <c r="K624" s="80"/>
      <c r="L624" s="80"/>
      <c r="M624" s="80"/>
      <c r="N624" s="90"/>
      <c r="O624" s="80"/>
      <c r="P624" s="56">
        <f>H624*I624+K624*N624</f>
        <v>0</v>
      </c>
      <c r="Q624" s="46">
        <f>H624*J624+K624*O624</f>
        <v>0</v>
      </c>
      <c r="R624" s="81"/>
      <c r="S624" s="81"/>
      <c r="T624" s="46">
        <f t="shared" si="389"/>
        <v>0</v>
      </c>
      <c r="U624" s="46">
        <f t="shared" si="389"/>
        <v>0</v>
      </c>
      <c r="V624" s="81"/>
      <c r="W624" s="22"/>
      <c r="Y624" s="284"/>
      <c r="AA624" s="193" t="str">
        <f t="shared" si="387"/>
        <v/>
      </c>
      <c r="AB624" s="193">
        <f t="shared" ref="AB624:AQ639" si="392">+IF($Z624=AB$12,$V624,0)</f>
        <v>0</v>
      </c>
      <c r="AC624" s="193">
        <f t="shared" si="392"/>
        <v>0</v>
      </c>
      <c r="AD624" s="193">
        <f t="shared" si="392"/>
        <v>0</v>
      </c>
      <c r="AE624" s="193">
        <f t="shared" si="392"/>
        <v>0</v>
      </c>
      <c r="AF624" s="193">
        <f t="shared" si="392"/>
        <v>0</v>
      </c>
      <c r="AG624" s="193">
        <f t="shared" si="392"/>
        <v>0</v>
      </c>
      <c r="AH624" s="193">
        <f t="shared" si="392"/>
        <v>0</v>
      </c>
      <c r="AI624" s="193">
        <f t="shared" si="392"/>
        <v>0</v>
      </c>
      <c r="AJ624" s="193">
        <f t="shared" si="392"/>
        <v>0</v>
      </c>
      <c r="AK624" s="193">
        <f t="shared" si="392"/>
        <v>0</v>
      </c>
      <c r="AL624" s="193">
        <f t="shared" si="392"/>
        <v>0</v>
      </c>
      <c r="AM624" s="193">
        <f t="shared" si="392"/>
        <v>0</v>
      </c>
      <c r="AN624" s="193">
        <f t="shared" si="392"/>
        <v>0</v>
      </c>
      <c r="AO624" s="193">
        <f t="shared" si="392"/>
        <v>0</v>
      </c>
      <c r="AP624" s="193">
        <f t="shared" si="392"/>
        <v>0</v>
      </c>
      <c r="AQ624" s="193">
        <f t="shared" si="392"/>
        <v>0</v>
      </c>
      <c r="AR624" s="193">
        <f t="shared" si="391"/>
        <v>0</v>
      </c>
      <c r="AS624" s="193">
        <f t="shared" si="391"/>
        <v>0</v>
      </c>
      <c r="AT624" s="193">
        <f t="shared" si="391"/>
        <v>0</v>
      </c>
      <c r="AU624" s="193">
        <f t="shared" si="391"/>
        <v>0</v>
      </c>
      <c r="AV624" s="193">
        <f t="shared" si="391"/>
        <v>0</v>
      </c>
      <c r="AW624" s="193">
        <f t="shared" si="391"/>
        <v>0</v>
      </c>
      <c r="AX624" s="193">
        <f t="shared" si="391"/>
        <v>0</v>
      </c>
      <c r="AY624" s="193">
        <f t="shared" si="391"/>
        <v>0</v>
      </c>
      <c r="AZ624" s="193">
        <f t="shared" si="391"/>
        <v>0</v>
      </c>
      <c r="BA624" s="193">
        <f t="shared" si="391"/>
        <v>0</v>
      </c>
      <c r="BB624" s="193">
        <f t="shared" si="391"/>
        <v>0</v>
      </c>
      <c r="BC624" s="193">
        <f t="shared" si="391"/>
        <v>0</v>
      </c>
      <c r="BD624" s="193">
        <f t="shared" si="391"/>
        <v>0</v>
      </c>
      <c r="BE624" s="193">
        <f t="shared" si="391"/>
        <v>0</v>
      </c>
      <c r="BF624" s="193">
        <f t="shared" si="391"/>
        <v>0</v>
      </c>
      <c r="BG624" s="193">
        <f t="shared" si="390"/>
        <v>0</v>
      </c>
      <c r="BH624" s="193">
        <f t="shared" si="390"/>
        <v>0</v>
      </c>
      <c r="BI624" s="193">
        <f t="shared" si="390"/>
        <v>0</v>
      </c>
      <c r="BJ624" s="193">
        <f t="shared" si="390"/>
        <v>0</v>
      </c>
      <c r="BK624" s="193">
        <f t="shared" si="390"/>
        <v>0</v>
      </c>
      <c r="BL624" s="193">
        <f t="shared" si="390"/>
        <v>0</v>
      </c>
      <c r="BM624" s="193">
        <f t="shared" si="390"/>
        <v>0</v>
      </c>
      <c r="BN624" s="193">
        <f t="shared" si="390"/>
        <v>0</v>
      </c>
      <c r="BO624" s="193">
        <f t="shared" si="390"/>
        <v>0</v>
      </c>
      <c r="BP624" s="193">
        <f t="shared" si="390"/>
        <v>0</v>
      </c>
    </row>
    <row r="625" spans="1:68" s="18" customFormat="1" ht="15" customHeight="1">
      <c r="A625" s="65" t="s">
        <v>334</v>
      </c>
      <c r="B625" s="366" t="s">
        <v>335</v>
      </c>
      <c r="C625" s="367"/>
      <c r="D625" s="367"/>
      <c r="E625" s="367"/>
      <c r="F625" s="367"/>
      <c r="G625" s="368"/>
      <c r="H625" s="66"/>
      <c r="I625" s="66"/>
      <c r="J625" s="66"/>
      <c r="K625" s="66"/>
      <c r="L625" s="66"/>
      <c r="M625" s="66"/>
      <c r="N625" s="67"/>
      <c r="O625" s="66"/>
      <c r="P625" s="101"/>
      <c r="Q625" s="68"/>
      <c r="R625" s="101"/>
      <c r="S625" s="68"/>
      <c r="T625" s="68">
        <f>SUM(T626:T639)</f>
        <v>15093.501369863015</v>
      </c>
      <c r="U625" s="68">
        <f>SUM(U626:U639)</f>
        <v>1</v>
      </c>
      <c r="V625" s="68">
        <f>V626+V633+V637</f>
        <v>15094.501369863015</v>
      </c>
      <c r="W625" s="102">
        <f>V625/$M$5</f>
        <v>1.0063000913242011E-2</v>
      </c>
      <c r="Y625" s="284"/>
      <c r="AA625" s="193" t="str">
        <f t="shared" si="387"/>
        <v/>
      </c>
      <c r="AB625" s="193">
        <f t="shared" si="392"/>
        <v>0</v>
      </c>
      <c r="AC625" s="193">
        <f t="shared" si="392"/>
        <v>0</v>
      </c>
      <c r="AD625" s="193">
        <f t="shared" si="392"/>
        <v>0</v>
      </c>
      <c r="AE625" s="193">
        <f t="shared" si="392"/>
        <v>0</v>
      </c>
      <c r="AF625" s="193">
        <f t="shared" si="392"/>
        <v>0</v>
      </c>
      <c r="AG625" s="193">
        <f t="shared" si="392"/>
        <v>0</v>
      </c>
      <c r="AH625" s="193">
        <f t="shared" si="392"/>
        <v>0</v>
      </c>
      <c r="AI625" s="193">
        <f t="shared" si="392"/>
        <v>0</v>
      </c>
      <c r="AJ625" s="193">
        <f t="shared" si="392"/>
        <v>0</v>
      </c>
      <c r="AK625" s="193">
        <f t="shared" si="392"/>
        <v>0</v>
      </c>
      <c r="AL625" s="193">
        <f t="shared" si="392"/>
        <v>0</v>
      </c>
      <c r="AM625" s="193">
        <f t="shared" si="392"/>
        <v>0</v>
      </c>
      <c r="AN625" s="193">
        <f t="shared" si="392"/>
        <v>0</v>
      </c>
      <c r="AO625" s="193">
        <f t="shared" si="392"/>
        <v>0</v>
      </c>
      <c r="AP625" s="193">
        <f t="shared" si="392"/>
        <v>0</v>
      </c>
      <c r="AQ625" s="193">
        <f t="shared" si="392"/>
        <v>0</v>
      </c>
      <c r="AR625" s="193">
        <f t="shared" si="391"/>
        <v>0</v>
      </c>
      <c r="AS625" s="193">
        <f t="shared" si="391"/>
        <v>0</v>
      </c>
      <c r="AT625" s="193">
        <f t="shared" si="391"/>
        <v>0</v>
      </c>
      <c r="AU625" s="193">
        <f t="shared" si="391"/>
        <v>0</v>
      </c>
      <c r="AV625" s="193">
        <f t="shared" si="391"/>
        <v>0</v>
      </c>
      <c r="AW625" s="193">
        <f t="shared" si="391"/>
        <v>0</v>
      </c>
      <c r="AX625" s="193">
        <f t="shared" si="391"/>
        <v>0</v>
      </c>
      <c r="AY625" s="193">
        <f t="shared" si="391"/>
        <v>0</v>
      </c>
      <c r="AZ625" s="193">
        <f t="shared" si="391"/>
        <v>0</v>
      </c>
      <c r="BA625" s="193">
        <f t="shared" si="391"/>
        <v>0</v>
      </c>
      <c r="BB625" s="193">
        <f t="shared" si="391"/>
        <v>0</v>
      </c>
      <c r="BC625" s="193">
        <f t="shared" si="391"/>
        <v>0</v>
      </c>
      <c r="BD625" s="193">
        <f t="shared" si="391"/>
        <v>0</v>
      </c>
      <c r="BE625" s="193">
        <f t="shared" si="391"/>
        <v>0</v>
      </c>
      <c r="BF625" s="193">
        <f t="shared" si="391"/>
        <v>0</v>
      </c>
      <c r="BG625" s="193">
        <f t="shared" si="390"/>
        <v>0</v>
      </c>
      <c r="BH625" s="193">
        <f t="shared" si="390"/>
        <v>0</v>
      </c>
      <c r="BI625" s="193">
        <f t="shared" si="390"/>
        <v>0</v>
      </c>
      <c r="BJ625" s="193">
        <f t="shared" si="390"/>
        <v>0</v>
      </c>
      <c r="BK625" s="193">
        <f t="shared" si="390"/>
        <v>0</v>
      </c>
      <c r="BL625" s="193">
        <f t="shared" si="390"/>
        <v>0</v>
      </c>
      <c r="BM625" s="193">
        <f t="shared" si="390"/>
        <v>0</v>
      </c>
      <c r="BN625" s="193">
        <f t="shared" si="390"/>
        <v>0</v>
      </c>
      <c r="BO625" s="193">
        <f t="shared" si="390"/>
        <v>0</v>
      </c>
      <c r="BP625" s="193">
        <f t="shared" si="390"/>
        <v>0</v>
      </c>
    </row>
    <row r="626" spans="1:68" s="2" customFormat="1" ht="15" customHeight="1" outlineLevel="1">
      <c r="A626" s="6" t="s">
        <v>336</v>
      </c>
      <c r="B626" s="360" t="s">
        <v>337</v>
      </c>
      <c r="C626" s="361"/>
      <c r="D626" s="361"/>
      <c r="E626" s="361"/>
      <c r="F626" s="361"/>
      <c r="G626" s="362"/>
      <c r="H626" s="9"/>
      <c r="I626" s="9"/>
      <c r="J626" s="9"/>
      <c r="K626" s="9"/>
      <c r="L626" s="9"/>
      <c r="M626" s="9"/>
      <c r="N626" s="54"/>
      <c r="O626" s="9"/>
      <c r="P626" s="53">
        <f t="shared" ref="P626:P631" si="393">H626*I626+K626*N626</f>
        <v>0</v>
      </c>
      <c r="Q626" s="44">
        <f t="shared" ref="Q626:Q633" si="394">H626*J626+K626*O626</f>
        <v>0</v>
      </c>
      <c r="R626" s="55"/>
      <c r="S626" s="55"/>
      <c r="T626" s="44">
        <f t="shared" ref="T626:U631" si="395">P626*R626</f>
        <v>0</v>
      </c>
      <c r="U626" s="44">
        <f t="shared" si="395"/>
        <v>0</v>
      </c>
      <c r="V626" s="55">
        <f>SUM(V627:V631)</f>
        <v>15094.501369863015</v>
      </c>
      <c r="W626" s="25">
        <f>V626/$M$5</f>
        <v>1.0063000913242011E-2</v>
      </c>
      <c r="Y626" s="284"/>
      <c r="AA626" s="193" t="str">
        <f t="shared" si="387"/>
        <v/>
      </c>
      <c r="AB626" s="193">
        <f t="shared" si="392"/>
        <v>0</v>
      </c>
      <c r="AC626" s="193">
        <f t="shared" si="392"/>
        <v>0</v>
      </c>
      <c r="AD626" s="193">
        <f t="shared" si="392"/>
        <v>0</v>
      </c>
      <c r="AE626" s="193">
        <f t="shared" si="392"/>
        <v>0</v>
      </c>
      <c r="AF626" s="193">
        <f t="shared" si="392"/>
        <v>0</v>
      </c>
      <c r="AG626" s="193">
        <f t="shared" si="392"/>
        <v>0</v>
      </c>
      <c r="AH626" s="193">
        <f t="shared" si="392"/>
        <v>0</v>
      </c>
      <c r="AI626" s="193">
        <f t="shared" si="392"/>
        <v>0</v>
      </c>
      <c r="AJ626" s="193">
        <f t="shared" si="392"/>
        <v>0</v>
      </c>
      <c r="AK626" s="193">
        <f t="shared" si="392"/>
        <v>0</v>
      </c>
      <c r="AL626" s="193">
        <f t="shared" si="392"/>
        <v>0</v>
      </c>
      <c r="AM626" s="193">
        <f t="shared" si="392"/>
        <v>0</v>
      </c>
      <c r="AN626" s="193">
        <f t="shared" si="392"/>
        <v>0</v>
      </c>
      <c r="AO626" s="193">
        <f t="shared" si="392"/>
        <v>0</v>
      </c>
      <c r="AP626" s="193">
        <f t="shared" si="392"/>
        <v>0</v>
      </c>
      <c r="AQ626" s="193">
        <f t="shared" si="392"/>
        <v>0</v>
      </c>
      <c r="AR626" s="193">
        <f t="shared" si="391"/>
        <v>0</v>
      </c>
      <c r="AS626" s="193">
        <f t="shared" si="391"/>
        <v>0</v>
      </c>
      <c r="AT626" s="193">
        <f t="shared" si="391"/>
        <v>0</v>
      </c>
      <c r="AU626" s="193">
        <f t="shared" si="391"/>
        <v>0</v>
      </c>
      <c r="AV626" s="193">
        <f t="shared" si="391"/>
        <v>0</v>
      </c>
      <c r="AW626" s="193">
        <f t="shared" si="391"/>
        <v>0</v>
      </c>
      <c r="AX626" s="193">
        <f t="shared" si="391"/>
        <v>0</v>
      </c>
      <c r="AY626" s="193">
        <f t="shared" si="391"/>
        <v>0</v>
      </c>
      <c r="AZ626" s="193">
        <f t="shared" si="391"/>
        <v>0</v>
      </c>
      <c r="BA626" s="193">
        <f t="shared" si="391"/>
        <v>0</v>
      </c>
      <c r="BB626" s="193">
        <f t="shared" si="391"/>
        <v>0</v>
      </c>
      <c r="BC626" s="193">
        <f t="shared" si="391"/>
        <v>0</v>
      </c>
      <c r="BD626" s="193">
        <f t="shared" si="391"/>
        <v>0</v>
      </c>
      <c r="BE626" s="193">
        <f t="shared" si="391"/>
        <v>0</v>
      </c>
      <c r="BF626" s="193">
        <f t="shared" si="391"/>
        <v>0</v>
      </c>
      <c r="BG626" s="193">
        <f t="shared" si="390"/>
        <v>0</v>
      </c>
      <c r="BH626" s="193">
        <f t="shared" si="390"/>
        <v>0</v>
      </c>
      <c r="BI626" s="193">
        <f t="shared" si="390"/>
        <v>0</v>
      </c>
      <c r="BJ626" s="193">
        <f t="shared" si="390"/>
        <v>0</v>
      </c>
      <c r="BK626" s="193">
        <f t="shared" si="390"/>
        <v>0</v>
      </c>
      <c r="BL626" s="193">
        <f t="shared" si="390"/>
        <v>0</v>
      </c>
      <c r="BM626" s="193">
        <f t="shared" si="390"/>
        <v>0</v>
      </c>
      <c r="BN626" s="193">
        <f t="shared" si="390"/>
        <v>0</v>
      </c>
      <c r="BO626" s="193">
        <f t="shared" si="390"/>
        <v>0</v>
      </c>
      <c r="BP626" s="193">
        <f t="shared" si="390"/>
        <v>0</v>
      </c>
    </row>
    <row r="627" spans="1:68" ht="15" customHeight="1" outlineLevel="1">
      <c r="A627" s="14"/>
      <c r="B627" s="363" t="s">
        <v>338</v>
      </c>
      <c r="C627" s="375"/>
      <c r="D627" s="375"/>
      <c r="E627" s="375"/>
      <c r="F627" s="375"/>
      <c r="G627" s="376"/>
      <c r="H627" s="70"/>
      <c r="I627" s="70"/>
      <c r="J627" s="70"/>
      <c r="K627" s="183">
        <v>50</v>
      </c>
      <c r="L627" s="212">
        <f>$E$7+90</f>
        <v>40055</v>
      </c>
      <c r="M627" s="74">
        <f>$L$7</f>
        <v>41119</v>
      </c>
      <c r="N627" s="73">
        <f>(M627-L627)/365*12</f>
        <v>34.980821917808221</v>
      </c>
      <c r="O627" s="70"/>
      <c r="P627" s="56">
        <f t="shared" si="393"/>
        <v>1749.041095890411</v>
      </c>
      <c r="Q627" s="46">
        <f t="shared" si="394"/>
        <v>0</v>
      </c>
      <c r="R627" s="46">
        <f>+SALARIES!C77</f>
        <v>1</v>
      </c>
      <c r="S627" s="46"/>
      <c r="T627" s="46">
        <f t="shared" si="395"/>
        <v>1749.041095890411</v>
      </c>
      <c r="U627" s="46">
        <f t="shared" si="395"/>
        <v>0</v>
      </c>
      <c r="V627" s="46">
        <f>T627+U627</f>
        <v>1749.041095890411</v>
      </c>
      <c r="W627" s="26"/>
      <c r="Y627" s="284">
        <f t="shared" si="366"/>
        <v>0</v>
      </c>
      <c r="Z627" s="57">
        <v>9</v>
      </c>
      <c r="AA627" s="193">
        <f t="shared" si="387"/>
        <v>1749.041095890411</v>
      </c>
      <c r="AB627" s="193">
        <f t="shared" si="392"/>
        <v>0</v>
      </c>
      <c r="AC627" s="193">
        <f t="shared" si="392"/>
        <v>0</v>
      </c>
      <c r="AD627" s="193">
        <f t="shared" si="392"/>
        <v>0</v>
      </c>
      <c r="AE627" s="193">
        <f t="shared" si="392"/>
        <v>0</v>
      </c>
      <c r="AF627" s="193">
        <f t="shared" si="392"/>
        <v>0</v>
      </c>
      <c r="AG627" s="193">
        <f t="shared" si="392"/>
        <v>0</v>
      </c>
      <c r="AH627" s="193">
        <f t="shared" si="392"/>
        <v>0</v>
      </c>
      <c r="AI627" s="193">
        <f t="shared" si="392"/>
        <v>0</v>
      </c>
      <c r="AJ627" s="193">
        <f t="shared" si="392"/>
        <v>1749.041095890411</v>
      </c>
      <c r="AK627" s="193">
        <f t="shared" si="392"/>
        <v>0</v>
      </c>
      <c r="AL627" s="193">
        <f t="shared" si="392"/>
        <v>0</v>
      </c>
      <c r="AM627" s="193">
        <f t="shared" si="392"/>
        <v>0</v>
      </c>
      <c r="AN627" s="193">
        <f t="shared" si="392"/>
        <v>0</v>
      </c>
      <c r="AO627" s="193">
        <f t="shared" si="392"/>
        <v>0</v>
      </c>
      <c r="AP627" s="193">
        <f t="shared" si="392"/>
        <v>0</v>
      </c>
      <c r="AQ627" s="193">
        <f t="shared" si="392"/>
        <v>0</v>
      </c>
      <c r="AR627" s="193">
        <f t="shared" si="391"/>
        <v>0</v>
      </c>
      <c r="AS627" s="193">
        <f t="shared" si="391"/>
        <v>0</v>
      </c>
      <c r="AT627" s="193">
        <f t="shared" si="391"/>
        <v>0</v>
      </c>
      <c r="AU627" s="193">
        <f t="shared" si="391"/>
        <v>0</v>
      </c>
      <c r="AV627" s="193">
        <f t="shared" si="391"/>
        <v>0</v>
      </c>
      <c r="AW627" s="193">
        <f t="shared" si="391"/>
        <v>0</v>
      </c>
      <c r="AX627" s="193">
        <f t="shared" si="391"/>
        <v>0</v>
      </c>
      <c r="AY627" s="193">
        <f t="shared" si="391"/>
        <v>0</v>
      </c>
      <c r="AZ627" s="193">
        <f t="shared" si="391"/>
        <v>0</v>
      </c>
      <c r="BA627" s="193">
        <f t="shared" si="391"/>
        <v>0</v>
      </c>
      <c r="BB627" s="193">
        <f t="shared" si="391"/>
        <v>0</v>
      </c>
      <c r="BC627" s="193">
        <f t="shared" si="391"/>
        <v>0</v>
      </c>
      <c r="BD627" s="193">
        <f t="shared" si="391"/>
        <v>0</v>
      </c>
      <c r="BE627" s="193">
        <f t="shared" si="391"/>
        <v>0</v>
      </c>
      <c r="BF627" s="193">
        <f t="shared" si="391"/>
        <v>0</v>
      </c>
      <c r="BG627" s="193">
        <f t="shared" si="390"/>
        <v>0</v>
      </c>
      <c r="BH627" s="193">
        <f t="shared" si="390"/>
        <v>0</v>
      </c>
      <c r="BI627" s="193">
        <f t="shared" si="390"/>
        <v>0</v>
      </c>
      <c r="BJ627" s="193">
        <f t="shared" si="390"/>
        <v>0</v>
      </c>
      <c r="BK627" s="193">
        <f t="shared" si="390"/>
        <v>0</v>
      </c>
      <c r="BL627" s="193">
        <f t="shared" si="390"/>
        <v>0</v>
      </c>
      <c r="BM627" s="193">
        <f t="shared" si="390"/>
        <v>0</v>
      </c>
      <c r="BN627" s="193">
        <f t="shared" si="390"/>
        <v>0</v>
      </c>
      <c r="BO627" s="193">
        <f t="shared" si="390"/>
        <v>0</v>
      </c>
      <c r="BP627" s="193">
        <f t="shared" si="390"/>
        <v>0</v>
      </c>
    </row>
    <row r="628" spans="1:68" ht="15" customHeight="1" outlineLevel="1">
      <c r="A628" s="14"/>
      <c r="B628" s="363" t="s">
        <v>339</v>
      </c>
      <c r="C628" s="364"/>
      <c r="D628" s="364"/>
      <c r="E628" s="364"/>
      <c r="F628" s="364"/>
      <c r="G628" s="365"/>
      <c r="H628" s="70"/>
      <c r="I628" s="70"/>
      <c r="J628" s="70"/>
      <c r="K628" s="183">
        <f>+K587*10</f>
        <v>380</v>
      </c>
      <c r="L628" s="212">
        <f>$E$7+180</f>
        <v>40145</v>
      </c>
      <c r="M628" s="74">
        <f>$L$7</f>
        <v>41119</v>
      </c>
      <c r="N628" s="73">
        <f>(M628-L628)/365*12</f>
        <v>32.021917808219179</v>
      </c>
      <c r="O628" s="70"/>
      <c r="P628" s="56">
        <f t="shared" si="393"/>
        <v>12168.328767123288</v>
      </c>
      <c r="Q628" s="46">
        <f t="shared" si="394"/>
        <v>0</v>
      </c>
      <c r="R628" s="218">
        <v>1</v>
      </c>
      <c r="S628" s="46"/>
      <c r="T628" s="46">
        <f t="shared" si="395"/>
        <v>12168.328767123288</v>
      </c>
      <c r="U628" s="46">
        <f t="shared" si="395"/>
        <v>0</v>
      </c>
      <c r="V628" s="46">
        <f>T628+U628</f>
        <v>12168.328767123288</v>
      </c>
      <c r="W628" s="26"/>
      <c r="Y628" s="284">
        <f t="shared" si="366"/>
        <v>0</v>
      </c>
      <c r="Z628" s="57">
        <v>33</v>
      </c>
      <c r="AA628" s="193">
        <f t="shared" si="387"/>
        <v>12168.328767123288</v>
      </c>
      <c r="AB628" s="193">
        <f t="shared" si="392"/>
        <v>0</v>
      </c>
      <c r="AC628" s="193">
        <f t="shared" si="392"/>
        <v>0</v>
      </c>
      <c r="AD628" s="193">
        <f t="shared" si="392"/>
        <v>0</v>
      </c>
      <c r="AE628" s="193">
        <f t="shared" si="392"/>
        <v>0</v>
      </c>
      <c r="AF628" s="193">
        <f t="shared" si="392"/>
        <v>0</v>
      </c>
      <c r="AG628" s="193">
        <f t="shared" si="392"/>
        <v>0</v>
      </c>
      <c r="AH628" s="193">
        <f t="shared" si="392"/>
        <v>0</v>
      </c>
      <c r="AI628" s="193">
        <f t="shared" si="392"/>
        <v>0</v>
      </c>
      <c r="AJ628" s="193">
        <f t="shared" si="392"/>
        <v>0</v>
      </c>
      <c r="AK628" s="193">
        <f t="shared" si="392"/>
        <v>0</v>
      </c>
      <c r="AL628" s="193">
        <f t="shared" si="392"/>
        <v>0</v>
      </c>
      <c r="AM628" s="193">
        <f t="shared" si="392"/>
        <v>0</v>
      </c>
      <c r="AN628" s="193">
        <f t="shared" si="392"/>
        <v>0</v>
      </c>
      <c r="AO628" s="193">
        <f t="shared" si="392"/>
        <v>0</v>
      </c>
      <c r="AP628" s="193">
        <f t="shared" si="392"/>
        <v>0</v>
      </c>
      <c r="AQ628" s="193">
        <f t="shared" si="392"/>
        <v>0</v>
      </c>
      <c r="AR628" s="193">
        <f t="shared" si="391"/>
        <v>0</v>
      </c>
      <c r="AS628" s="193">
        <f t="shared" si="391"/>
        <v>0</v>
      </c>
      <c r="AT628" s="193">
        <f t="shared" si="391"/>
        <v>0</v>
      </c>
      <c r="AU628" s="193">
        <f t="shared" si="391"/>
        <v>0</v>
      </c>
      <c r="AV628" s="193">
        <f t="shared" si="391"/>
        <v>0</v>
      </c>
      <c r="AW628" s="193">
        <f t="shared" si="391"/>
        <v>0</v>
      </c>
      <c r="AX628" s="193">
        <f t="shared" si="391"/>
        <v>0</v>
      </c>
      <c r="AY628" s="193">
        <f t="shared" si="391"/>
        <v>0</v>
      </c>
      <c r="AZ628" s="193">
        <f t="shared" si="391"/>
        <v>0</v>
      </c>
      <c r="BA628" s="193">
        <f t="shared" si="391"/>
        <v>0</v>
      </c>
      <c r="BB628" s="193">
        <f t="shared" si="391"/>
        <v>0</v>
      </c>
      <c r="BC628" s="193">
        <f t="shared" si="391"/>
        <v>0</v>
      </c>
      <c r="BD628" s="193">
        <f t="shared" si="391"/>
        <v>0</v>
      </c>
      <c r="BE628" s="193">
        <f t="shared" si="391"/>
        <v>0</v>
      </c>
      <c r="BF628" s="193">
        <f t="shared" si="391"/>
        <v>0</v>
      </c>
      <c r="BG628" s="193">
        <f t="shared" si="390"/>
        <v>0</v>
      </c>
      <c r="BH628" s="193">
        <f t="shared" si="390"/>
        <v>0</v>
      </c>
      <c r="BI628" s="193">
        <f t="shared" si="390"/>
        <v>0</v>
      </c>
      <c r="BJ628" s="193">
        <f t="shared" si="390"/>
        <v>12168.328767123288</v>
      </c>
      <c r="BK628" s="193">
        <f t="shared" si="390"/>
        <v>0</v>
      </c>
      <c r="BL628" s="193">
        <f t="shared" si="390"/>
        <v>0</v>
      </c>
      <c r="BM628" s="193">
        <f t="shared" si="390"/>
        <v>0</v>
      </c>
      <c r="BN628" s="193">
        <f t="shared" si="390"/>
        <v>0</v>
      </c>
      <c r="BO628" s="193">
        <f t="shared" si="390"/>
        <v>0</v>
      </c>
      <c r="BP628" s="193">
        <f t="shared" si="390"/>
        <v>0</v>
      </c>
    </row>
    <row r="629" spans="1:68" ht="15" customHeight="1" outlineLevel="1">
      <c r="A629" s="14"/>
      <c r="B629" s="363" t="s">
        <v>340</v>
      </c>
      <c r="C629" s="364"/>
      <c r="D629" s="364"/>
      <c r="E629" s="364"/>
      <c r="F629" s="364"/>
      <c r="G629" s="365"/>
      <c r="H629" s="70"/>
      <c r="I629" s="70"/>
      <c r="J629" s="70"/>
      <c r="K629" s="183">
        <v>30</v>
      </c>
      <c r="L629" s="74">
        <f>$E$7</f>
        <v>39965</v>
      </c>
      <c r="M629" s="74">
        <f>$L$7</f>
        <v>41119</v>
      </c>
      <c r="N629" s="73">
        <f>(M629-L629)/365*12</f>
        <v>37.939726027397263</v>
      </c>
      <c r="O629" s="70"/>
      <c r="P629" s="56">
        <f t="shared" si="393"/>
        <v>1138.191780821918</v>
      </c>
      <c r="Q629" s="46">
        <f t="shared" si="394"/>
        <v>0</v>
      </c>
      <c r="R629" s="218">
        <v>1</v>
      </c>
      <c r="S629" s="46"/>
      <c r="T629" s="46">
        <f t="shared" si="395"/>
        <v>1138.191780821918</v>
      </c>
      <c r="U629" s="46">
        <f t="shared" si="395"/>
        <v>0</v>
      </c>
      <c r="V629" s="46">
        <f>T629+U629</f>
        <v>1138.191780821918</v>
      </c>
      <c r="W629" s="26"/>
      <c r="Y629" s="284">
        <f t="shared" si="366"/>
        <v>0</v>
      </c>
      <c r="Z629" s="57">
        <v>33</v>
      </c>
      <c r="AA629" s="193">
        <f t="shared" si="387"/>
        <v>1138.191780821918</v>
      </c>
      <c r="AB629" s="193">
        <f t="shared" si="392"/>
        <v>0</v>
      </c>
      <c r="AC629" s="193">
        <f t="shared" si="392"/>
        <v>0</v>
      </c>
      <c r="AD629" s="193">
        <f t="shared" si="392"/>
        <v>0</v>
      </c>
      <c r="AE629" s="193">
        <f t="shared" si="392"/>
        <v>0</v>
      </c>
      <c r="AF629" s="193">
        <f t="shared" si="392"/>
        <v>0</v>
      </c>
      <c r="AG629" s="193">
        <f t="shared" si="392"/>
        <v>0</v>
      </c>
      <c r="AH629" s="193">
        <f t="shared" si="392"/>
        <v>0</v>
      </c>
      <c r="AI629" s="193">
        <f t="shared" si="392"/>
        <v>0</v>
      </c>
      <c r="AJ629" s="193">
        <f t="shared" si="392"/>
        <v>0</v>
      </c>
      <c r="AK629" s="193">
        <f t="shared" si="392"/>
        <v>0</v>
      </c>
      <c r="AL629" s="193">
        <f t="shared" si="392"/>
        <v>0</v>
      </c>
      <c r="AM629" s="193">
        <f t="shared" si="392"/>
        <v>0</v>
      </c>
      <c r="AN629" s="193">
        <f t="shared" si="392"/>
        <v>0</v>
      </c>
      <c r="AO629" s="193">
        <f t="shared" si="392"/>
        <v>0</v>
      </c>
      <c r="AP629" s="193">
        <f t="shared" si="392"/>
        <v>0</v>
      </c>
      <c r="AQ629" s="193">
        <f t="shared" si="392"/>
        <v>0</v>
      </c>
      <c r="AR629" s="193">
        <f t="shared" si="391"/>
        <v>0</v>
      </c>
      <c r="AS629" s="193">
        <f t="shared" si="391"/>
        <v>0</v>
      </c>
      <c r="AT629" s="193">
        <f t="shared" si="391"/>
        <v>0</v>
      </c>
      <c r="AU629" s="193">
        <f t="shared" si="391"/>
        <v>0</v>
      </c>
      <c r="AV629" s="193">
        <f t="shared" si="391"/>
        <v>0</v>
      </c>
      <c r="AW629" s="193">
        <f t="shared" si="391"/>
        <v>0</v>
      </c>
      <c r="AX629" s="193">
        <f t="shared" si="391"/>
        <v>0</v>
      </c>
      <c r="AY629" s="193">
        <f t="shared" si="391"/>
        <v>0</v>
      </c>
      <c r="AZ629" s="193">
        <f t="shared" si="391"/>
        <v>0</v>
      </c>
      <c r="BA629" s="193">
        <f t="shared" si="391"/>
        <v>0</v>
      </c>
      <c r="BB629" s="193">
        <f t="shared" si="391"/>
        <v>0</v>
      </c>
      <c r="BC629" s="193">
        <f t="shared" si="391"/>
        <v>0</v>
      </c>
      <c r="BD629" s="193">
        <f t="shared" si="391"/>
        <v>0</v>
      </c>
      <c r="BE629" s="193">
        <f t="shared" si="391"/>
        <v>0</v>
      </c>
      <c r="BF629" s="193">
        <f t="shared" si="391"/>
        <v>0</v>
      </c>
      <c r="BG629" s="193">
        <f t="shared" si="390"/>
        <v>0</v>
      </c>
      <c r="BH629" s="193">
        <f t="shared" si="390"/>
        <v>0</v>
      </c>
      <c r="BI629" s="193">
        <f t="shared" si="390"/>
        <v>0</v>
      </c>
      <c r="BJ629" s="193">
        <f t="shared" si="390"/>
        <v>1138.191780821918</v>
      </c>
      <c r="BK629" s="193">
        <f t="shared" si="390"/>
        <v>0</v>
      </c>
      <c r="BL629" s="193">
        <f t="shared" si="390"/>
        <v>0</v>
      </c>
      <c r="BM629" s="193">
        <f t="shared" si="390"/>
        <v>0</v>
      </c>
      <c r="BN629" s="193">
        <f t="shared" si="390"/>
        <v>0</v>
      </c>
      <c r="BO629" s="193">
        <f t="shared" si="390"/>
        <v>0</v>
      </c>
      <c r="BP629" s="193">
        <f t="shared" si="390"/>
        <v>0</v>
      </c>
    </row>
    <row r="630" spans="1:68" ht="15" customHeight="1" outlineLevel="1">
      <c r="A630" s="14"/>
      <c r="B630" s="363" t="s">
        <v>614</v>
      </c>
      <c r="C630" s="364"/>
      <c r="D630" s="364"/>
      <c r="E630" s="364"/>
      <c r="F630" s="364"/>
      <c r="G630" s="365"/>
      <c r="H630" s="70"/>
      <c r="I630" s="70"/>
      <c r="J630" s="70"/>
      <c r="K630" s="183">
        <v>1</v>
      </c>
      <c r="L630" s="74"/>
      <c r="M630" s="74"/>
      <c r="N630" s="73">
        <f>(M630-L630)/365*12</f>
        <v>0</v>
      </c>
      <c r="O630" s="70">
        <v>1</v>
      </c>
      <c r="P630" s="56">
        <f t="shared" si="393"/>
        <v>0</v>
      </c>
      <c r="Q630" s="46">
        <f t="shared" si="394"/>
        <v>1</v>
      </c>
      <c r="R630" s="46"/>
      <c r="S630" s="218">
        <v>1</v>
      </c>
      <c r="T630" s="46">
        <f t="shared" si="395"/>
        <v>0</v>
      </c>
      <c r="U630" s="46">
        <f t="shared" si="395"/>
        <v>1</v>
      </c>
      <c r="V630" s="46">
        <f>T630+U630</f>
        <v>1</v>
      </c>
      <c r="W630" s="26"/>
      <c r="Y630" s="284">
        <f t="shared" si="366"/>
        <v>0</v>
      </c>
      <c r="Z630" s="57">
        <v>39</v>
      </c>
      <c r="AA630" s="193">
        <f t="shared" si="387"/>
        <v>1</v>
      </c>
      <c r="AB630" s="193">
        <f t="shared" si="392"/>
        <v>0</v>
      </c>
      <c r="AC630" s="193">
        <f t="shared" si="392"/>
        <v>0</v>
      </c>
      <c r="AD630" s="193">
        <f t="shared" si="392"/>
        <v>0</v>
      </c>
      <c r="AE630" s="193">
        <f t="shared" si="392"/>
        <v>0</v>
      </c>
      <c r="AF630" s="193">
        <f t="shared" si="392"/>
        <v>0</v>
      </c>
      <c r="AG630" s="193">
        <f t="shared" si="392"/>
        <v>0</v>
      </c>
      <c r="AH630" s="193">
        <f t="shared" si="392"/>
        <v>0</v>
      </c>
      <c r="AI630" s="193">
        <f t="shared" si="392"/>
        <v>0</v>
      </c>
      <c r="AJ630" s="193">
        <f t="shared" si="392"/>
        <v>0</v>
      </c>
      <c r="AK630" s="193">
        <f t="shared" si="392"/>
        <v>0</v>
      </c>
      <c r="AL630" s="193">
        <f t="shared" si="392"/>
        <v>0</v>
      </c>
      <c r="AM630" s="193">
        <f t="shared" si="392"/>
        <v>0</v>
      </c>
      <c r="AN630" s="193">
        <f t="shared" si="392"/>
        <v>0</v>
      </c>
      <c r="AO630" s="193">
        <f t="shared" si="392"/>
        <v>0</v>
      </c>
      <c r="AP630" s="193">
        <f t="shared" si="392"/>
        <v>0</v>
      </c>
      <c r="AQ630" s="193">
        <f t="shared" si="392"/>
        <v>0</v>
      </c>
      <c r="AR630" s="193">
        <f t="shared" si="391"/>
        <v>0</v>
      </c>
      <c r="AS630" s="193">
        <f t="shared" si="391"/>
        <v>0</v>
      </c>
      <c r="AT630" s="193">
        <f t="shared" si="391"/>
        <v>0</v>
      </c>
      <c r="AU630" s="193">
        <f t="shared" si="391"/>
        <v>0</v>
      </c>
      <c r="AV630" s="193">
        <f t="shared" si="391"/>
        <v>0</v>
      </c>
      <c r="AW630" s="193">
        <f t="shared" si="391"/>
        <v>0</v>
      </c>
      <c r="AX630" s="193">
        <f t="shared" si="391"/>
        <v>0</v>
      </c>
      <c r="AY630" s="193">
        <f t="shared" si="391"/>
        <v>0</v>
      </c>
      <c r="AZ630" s="193">
        <f t="shared" si="391"/>
        <v>0</v>
      </c>
      <c r="BA630" s="193">
        <f t="shared" si="391"/>
        <v>0</v>
      </c>
      <c r="BB630" s="193">
        <f t="shared" si="391"/>
        <v>0</v>
      </c>
      <c r="BC630" s="193">
        <f t="shared" si="391"/>
        <v>0</v>
      </c>
      <c r="BD630" s="193">
        <f t="shared" si="391"/>
        <v>0</v>
      </c>
      <c r="BE630" s="193">
        <f t="shared" si="391"/>
        <v>0</v>
      </c>
      <c r="BF630" s="193">
        <f t="shared" si="391"/>
        <v>1</v>
      </c>
      <c r="BG630" s="193">
        <f t="shared" si="390"/>
        <v>0</v>
      </c>
      <c r="BH630" s="193">
        <f t="shared" si="390"/>
        <v>0</v>
      </c>
      <c r="BI630" s="193">
        <f t="shared" si="390"/>
        <v>0</v>
      </c>
      <c r="BJ630" s="193">
        <f t="shared" si="390"/>
        <v>0</v>
      </c>
      <c r="BK630" s="193">
        <f t="shared" si="390"/>
        <v>0</v>
      </c>
      <c r="BL630" s="193">
        <f t="shared" si="390"/>
        <v>0</v>
      </c>
      <c r="BM630" s="193">
        <f t="shared" si="390"/>
        <v>0</v>
      </c>
      <c r="BN630" s="193">
        <f t="shared" si="390"/>
        <v>0</v>
      </c>
      <c r="BO630" s="193">
        <f t="shared" si="390"/>
        <v>0</v>
      </c>
      <c r="BP630" s="193">
        <f t="shared" si="390"/>
        <v>0</v>
      </c>
    </row>
    <row r="631" spans="1:68" ht="15" customHeight="1" outlineLevel="1">
      <c r="A631" s="14"/>
      <c r="B631" s="363" t="s">
        <v>615</v>
      </c>
      <c r="C631" s="364"/>
      <c r="D631" s="364"/>
      <c r="E631" s="364"/>
      <c r="F631" s="364"/>
      <c r="G631" s="365"/>
      <c r="H631" s="70"/>
      <c r="I631" s="70"/>
      <c r="J631" s="70"/>
      <c r="K631" s="183">
        <v>1</v>
      </c>
      <c r="L631" s="74">
        <f>$E$7</f>
        <v>39965</v>
      </c>
      <c r="M631" s="74">
        <f>$L$7</f>
        <v>41119</v>
      </c>
      <c r="N631" s="73">
        <f>(M631-L631)/365*12</f>
        <v>37.939726027397263</v>
      </c>
      <c r="O631" s="70"/>
      <c r="P631" s="56">
        <f t="shared" si="393"/>
        <v>37.939726027397263</v>
      </c>
      <c r="Q631" s="46">
        <f t="shared" si="394"/>
        <v>0</v>
      </c>
      <c r="R631" s="218">
        <v>1</v>
      </c>
      <c r="S631" s="46"/>
      <c r="T631" s="46">
        <f t="shared" si="395"/>
        <v>37.939726027397263</v>
      </c>
      <c r="U631" s="46">
        <f t="shared" si="395"/>
        <v>0</v>
      </c>
      <c r="V631" s="46">
        <f>T631+U631</f>
        <v>37.939726027397263</v>
      </c>
      <c r="W631" s="26"/>
      <c r="Y631" s="284">
        <f t="shared" si="366"/>
        <v>0</v>
      </c>
      <c r="Z631" s="57">
        <v>39</v>
      </c>
      <c r="AA631" s="193">
        <f t="shared" si="387"/>
        <v>37.939726027397263</v>
      </c>
      <c r="AB631" s="193">
        <f t="shared" si="392"/>
        <v>0</v>
      </c>
      <c r="AC631" s="193">
        <f t="shared" si="392"/>
        <v>0</v>
      </c>
      <c r="AD631" s="193">
        <f t="shared" si="392"/>
        <v>0</v>
      </c>
      <c r="AE631" s="193">
        <f t="shared" si="392"/>
        <v>0</v>
      </c>
      <c r="AF631" s="193">
        <f t="shared" si="392"/>
        <v>0</v>
      </c>
      <c r="AG631" s="193">
        <f t="shared" si="392"/>
        <v>0</v>
      </c>
      <c r="AH631" s="193">
        <f t="shared" si="392"/>
        <v>0</v>
      </c>
      <c r="AI631" s="193">
        <f t="shared" si="392"/>
        <v>0</v>
      </c>
      <c r="AJ631" s="193">
        <f t="shared" si="392"/>
        <v>0</v>
      </c>
      <c r="AK631" s="193">
        <f t="shared" si="392"/>
        <v>0</v>
      </c>
      <c r="AL631" s="193">
        <f t="shared" si="392"/>
        <v>0</v>
      </c>
      <c r="AM631" s="193">
        <f t="shared" si="392"/>
        <v>0</v>
      </c>
      <c r="AN631" s="193">
        <f t="shared" si="392"/>
        <v>0</v>
      </c>
      <c r="AO631" s="193">
        <f t="shared" si="392"/>
        <v>0</v>
      </c>
      <c r="AP631" s="193">
        <f t="shared" si="392"/>
        <v>0</v>
      </c>
      <c r="AQ631" s="193">
        <f t="shared" si="392"/>
        <v>0</v>
      </c>
      <c r="AR631" s="193">
        <f t="shared" si="391"/>
        <v>0</v>
      </c>
      <c r="AS631" s="193">
        <f t="shared" si="391"/>
        <v>0</v>
      </c>
      <c r="AT631" s="193">
        <f t="shared" si="391"/>
        <v>0</v>
      </c>
      <c r="AU631" s="193">
        <f t="shared" si="391"/>
        <v>0</v>
      </c>
      <c r="AV631" s="193">
        <f t="shared" si="391"/>
        <v>0</v>
      </c>
      <c r="AW631" s="193">
        <f t="shared" si="391"/>
        <v>0</v>
      </c>
      <c r="AX631" s="193">
        <f t="shared" si="391"/>
        <v>0</v>
      </c>
      <c r="AY631" s="193">
        <f t="shared" si="391"/>
        <v>0</v>
      </c>
      <c r="AZ631" s="193">
        <f t="shared" si="391"/>
        <v>0</v>
      </c>
      <c r="BA631" s="193">
        <f t="shared" si="391"/>
        <v>0</v>
      </c>
      <c r="BB631" s="193">
        <f t="shared" si="391"/>
        <v>0</v>
      </c>
      <c r="BC631" s="193">
        <f t="shared" si="391"/>
        <v>0</v>
      </c>
      <c r="BD631" s="193">
        <f t="shared" si="391"/>
        <v>0</v>
      </c>
      <c r="BE631" s="193">
        <f t="shared" si="391"/>
        <v>0</v>
      </c>
      <c r="BF631" s="193">
        <f t="shared" si="391"/>
        <v>37.939726027397263</v>
      </c>
      <c r="BG631" s="193">
        <f t="shared" si="390"/>
        <v>0</v>
      </c>
      <c r="BH631" s="193">
        <f t="shared" si="390"/>
        <v>0</v>
      </c>
      <c r="BI631" s="193">
        <f t="shared" si="390"/>
        <v>0</v>
      </c>
      <c r="BJ631" s="193">
        <f t="shared" si="390"/>
        <v>0</v>
      </c>
      <c r="BK631" s="193">
        <f t="shared" si="390"/>
        <v>0</v>
      </c>
      <c r="BL631" s="193">
        <f t="shared" si="390"/>
        <v>0</v>
      </c>
      <c r="BM631" s="193">
        <f t="shared" si="390"/>
        <v>0</v>
      </c>
      <c r="BN631" s="193">
        <f t="shared" si="390"/>
        <v>0</v>
      </c>
      <c r="BO631" s="193">
        <f t="shared" si="390"/>
        <v>0</v>
      </c>
      <c r="BP631" s="193">
        <f t="shared" si="390"/>
        <v>0</v>
      </c>
    </row>
    <row r="632" spans="1:68" ht="15" customHeight="1" outlineLevel="1">
      <c r="A632" s="14"/>
      <c r="B632" s="34"/>
      <c r="C632" s="32"/>
      <c r="D632" s="32"/>
      <c r="E632" s="32"/>
      <c r="F632" s="32"/>
      <c r="G632" s="33"/>
      <c r="H632" s="70"/>
      <c r="I632" s="70"/>
      <c r="J632" s="70"/>
      <c r="K632" s="70"/>
      <c r="L632" s="74"/>
      <c r="M632" s="74"/>
      <c r="N632" s="73"/>
      <c r="O632" s="70"/>
      <c r="P632" s="56"/>
      <c r="Q632" s="46">
        <f t="shared" si="394"/>
        <v>0</v>
      </c>
      <c r="R632" s="46"/>
      <c r="S632" s="87"/>
      <c r="T632" s="46"/>
      <c r="U632" s="46"/>
      <c r="V632" s="46"/>
      <c r="W632" s="26"/>
      <c r="Y632" s="284"/>
      <c r="AA632" s="193" t="str">
        <f t="shared" si="387"/>
        <v/>
      </c>
      <c r="AB632" s="193">
        <f t="shared" si="392"/>
        <v>0</v>
      </c>
      <c r="AC632" s="193">
        <f t="shared" si="392"/>
        <v>0</v>
      </c>
      <c r="AD632" s="193">
        <f t="shared" si="392"/>
        <v>0</v>
      </c>
      <c r="AE632" s="193">
        <f t="shared" si="392"/>
        <v>0</v>
      </c>
      <c r="AF632" s="193">
        <f t="shared" si="392"/>
        <v>0</v>
      </c>
      <c r="AG632" s="193">
        <f t="shared" si="392"/>
        <v>0</v>
      </c>
      <c r="AH632" s="193">
        <f t="shared" si="392"/>
        <v>0</v>
      </c>
      <c r="AI632" s="193">
        <f t="shared" si="392"/>
        <v>0</v>
      </c>
      <c r="AJ632" s="193">
        <f t="shared" si="392"/>
        <v>0</v>
      </c>
      <c r="AK632" s="193">
        <f t="shared" si="392"/>
        <v>0</v>
      </c>
      <c r="AL632" s="193">
        <f t="shared" si="392"/>
        <v>0</v>
      </c>
      <c r="AM632" s="193">
        <f t="shared" si="392"/>
        <v>0</v>
      </c>
      <c r="AN632" s="193">
        <f t="shared" si="392"/>
        <v>0</v>
      </c>
      <c r="AO632" s="193">
        <f t="shared" si="392"/>
        <v>0</v>
      </c>
      <c r="AP632" s="193">
        <f t="shared" si="392"/>
        <v>0</v>
      </c>
      <c r="AQ632" s="193">
        <f t="shared" si="392"/>
        <v>0</v>
      </c>
      <c r="AR632" s="193">
        <f t="shared" si="391"/>
        <v>0</v>
      </c>
      <c r="AS632" s="193">
        <f t="shared" si="391"/>
        <v>0</v>
      </c>
      <c r="AT632" s="193">
        <f t="shared" si="391"/>
        <v>0</v>
      </c>
      <c r="AU632" s="193">
        <f t="shared" si="391"/>
        <v>0</v>
      </c>
      <c r="AV632" s="193">
        <f t="shared" si="391"/>
        <v>0</v>
      </c>
      <c r="AW632" s="193">
        <f t="shared" si="391"/>
        <v>0</v>
      </c>
      <c r="AX632" s="193">
        <f t="shared" si="391"/>
        <v>0</v>
      </c>
      <c r="AY632" s="193">
        <f t="shared" si="391"/>
        <v>0</v>
      </c>
      <c r="AZ632" s="193">
        <f t="shared" si="391"/>
        <v>0</v>
      </c>
      <c r="BA632" s="193">
        <f t="shared" si="391"/>
        <v>0</v>
      </c>
      <c r="BB632" s="193">
        <f t="shared" si="391"/>
        <v>0</v>
      </c>
      <c r="BC632" s="193">
        <f t="shared" si="391"/>
        <v>0</v>
      </c>
      <c r="BD632" s="193">
        <f t="shared" si="391"/>
        <v>0</v>
      </c>
      <c r="BE632" s="193">
        <f t="shared" si="391"/>
        <v>0</v>
      </c>
      <c r="BF632" s="193">
        <f t="shared" si="391"/>
        <v>0</v>
      </c>
      <c r="BG632" s="193">
        <f t="shared" si="390"/>
        <v>0</v>
      </c>
      <c r="BH632" s="193">
        <f t="shared" si="390"/>
        <v>0</v>
      </c>
      <c r="BI632" s="193">
        <f t="shared" si="390"/>
        <v>0</v>
      </c>
      <c r="BJ632" s="193">
        <f t="shared" si="390"/>
        <v>0</v>
      </c>
      <c r="BK632" s="193">
        <f t="shared" si="390"/>
        <v>0</v>
      </c>
      <c r="BL632" s="193">
        <f t="shared" si="390"/>
        <v>0</v>
      </c>
      <c r="BM632" s="193">
        <f t="shared" si="390"/>
        <v>0</v>
      </c>
      <c r="BN632" s="193">
        <f t="shared" si="390"/>
        <v>0</v>
      </c>
      <c r="BO632" s="193">
        <f t="shared" si="390"/>
        <v>0</v>
      </c>
      <c r="BP632" s="193">
        <f t="shared" si="390"/>
        <v>0</v>
      </c>
    </row>
    <row r="633" spans="1:68" s="2" customFormat="1" ht="15" customHeight="1" outlineLevel="1">
      <c r="A633" s="50" t="s">
        <v>341</v>
      </c>
      <c r="B633" s="372" t="s">
        <v>342</v>
      </c>
      <c r="C633" s="373"/>
      <c r="D633" s="373"/>
      <c r="E633" s="373"/>
      <c r="F633" s="373"/>
      <c r="G633" s="374"/>
      <c r="H633" s="51"/>
      <c r="I633" s="51"/>
      <c r="J633" s="51"/>
      <c r="K633" s="51"/>
      <c r="L633" s="51"/>
      <c r="M633" s="51"/>
      <c r="N633" s="52"/>
      <c r="O633" s="51"/>
      <c r="P633" s="53">
        <f>H633*I633+K633*N633</f>
        <v>0</v>
      </c>
      <c r="Q633" s="44">
        <f t="shared" si="394"/>
        <v>0</v>
      </c>
      <c r="R633" s="44"/>
      <c r="S633" s="167"/>
      <c r="T633" s="44">
        <f t="shared" ref="T633:U635" si="396">P633*R633</f>
        <v>0</v>
      </c>
      <c r="U633" s="44">
        <f t="shared" si="396"/>
        <v>0</v>
      </c>
      <c r="V633" s="44">
        <f>SUM(V634:V635)</f>
        <v>0</v>
      </c>
      <c r="W633" s="27">
        <f>V633/$M$5</f>
        <v>0</v>
      </c>
      <c r="Y633" s="284"/>
      <c r="AA633" s="193" t="str">
        <f t="shared" si="387"/>
        <v/>
      </c>
      <c r="AB633" s="193">
        <f t="shared" si="392"/>
        <v>0</v>
      </c>
      <c r="AC633" s="193">
        <f t="shared" si="392"/>
        <v>0</v>
      </c>
      <c r="AD633" s="193">
        <f t="shared" si="392"/>
        <v>0</v>
      </c>
      <c r="AE633" s="193">
        <f t="shared" si="392"/>
        <v>0</v>
      </c>
      <c r="AF633" s="193">
        <f t="shared" si="392"/>
        <v>0</v>
      </c>
      <c r="AG633" s="193">
        <f t="shared" si="392"/>
        <v>0</v>
      </c>
      <c r="AH633" s="193">
        <f t="shared" si="392"/>
        <v>0</v>
      </c>
      <c r="AI633" s="193">
        <f t="shared" si="392"/>
        <v>0</v>
      </c>
      <c r="AJ633" s="193">
        <f t="shared" si="392"/>
        <v>0</v>
      </c>
      <c r="AK633" s="193">
        <f t="shared" si="392"/>
        <v>0</v>
      </c>
      <c r="AL633" s="193">
        <f t="shared" si="392"/>
        <v>0</v>
      </c>
      <c r="AM633" s="193">
        <f t="shared" si="392"/>
        <v>0</v>
      </c>
      <c r="AN633" s="193">
        <f t="shared" si="392"/>
        <v>0</v>
      </c>
      <c r="AO633" s="193">
        <f t="shared" si="392"/>
        <v>0</v>
      </c>
      <c r="AP633" s="193">
        <f t="shared" si="392"/>
        <v>0</v>
      </c>
      <c r="AQ633" s="193">
        <f t="shared" si="392"/>
        <v>0</v>
      </c>
      <c r="AR633" s="193">
        <f t="shared" si="391"/>
        <v>0</v>
      </c>
      <c r="AS633" s="193">
        <f t="shared" si="391"/>
        <v>0</v>
      </c>
      <c r="AT633" s="193">
        <f t="shared" si="391"/>
        <v>0</v>
      </c>
      <c r="AU633" s="193">
        <f t="shared" si="391"/>
        <v>0</v>
      </c>
      <c r="AV633" s="193">
        <f t="shared" si="391"/>
        <v>0</v>
      </c>
      <c r="AW633" s="193">
        <f t="shared" si="391"/>
        <v>0</v>
      </c>
      <c r="AX633" s="193">
        <f t="shared" si="391"/>
        <v>0</v>
      </c>
      <c r="AY633" s="193">
        <f t="shared" si="391"/>
        <v>0</v>
      </c>
      <c r="AZ633" s="193">
        <f t="shared" si="391"/>
        <v>0</v>
      </c>
      <c r="BA633" s="193">
        <f t="shared" si="391"/>
        <v>0</v>
      </c>
      <c r="BB633" s="193">
        <f t="shared" si="391"/>
        <v>0</v>
      </c>
      <c r="BC633" s="193">
        <f t="shared" si="391"/>
        <v>0</v>
      </c>
      <c r="BD633" s="193">
        <f t="shared" si="391"/>
        <v>0</v>
      </c>
      <c r="BE633" s="193">
        <f t="shared" si="391"/>
        <v>0</v>
      </c>
      <c r="BF633" s="193">
        <f t="shared" si="391"/>
        <v>0</v>
      </c>
      <c r="BG633" s="193">
        <f t="shared" si="390"/>
        <v>0</v>
      </c>
      <c r="BH633" s="193">
        <f t="shared" si="390"/>
        <v>0</v>
      </c>
      <c r="BI633" s="193">
        <f t="shared" si="390"/>
        <v>0</v>
      </c>
      <c r="BJ633" s="193">
        <f t="shared" si="390"/>
        <v>0</v>
      </c>
      <c r="BK633" s="193">
        <f t="shared" si="390"/>
        <v>0</v>
      </c>
      <c r="BL633" s="193">
        <f t="shared" si="390"/>
        <v>0</v>
      </c>
      <c r="BM633" s="193">
        <f t="shared" si="390"/>
        <v>0</v>
      </c>
      <c r="BN633" s="193">
        <f t="shared" si="390"/>
        <v>0</v>
      </c>
      <c r="BO633" s="193">
        <f t="shared" si="390"/>
        <v>0</v>
      </c>
      <c r="BP633" s="193">
        <f t="shared" si="390"/>
        <v>0</v>
      </c>
    </row>
    <row r="634" spans="1:68" ht="15" customHeight="1" outlineLevel="1">
      <c r="A634" s="14"/>
      <c r="B634" s="371" t="s">
        <v>343</v>
      </c>
      <c r="C634" s="364"/>
      <c r="D634" s="364"/>
      <c r="E634" s="364"/>
      <c r="F634" s="364"/>
      <c r="G634" s="365"/>
      <c r="H634" s="70"/>
      <c r="I634" s="70"/>
      <c r="J634" s="70"/>
      <c r="K634" s="183">
        <v>1</v>
      </c>
      <c r="L634" s="51"/>
      <c r="M634" s="51"/>
      <c r="N634" s="71"/>
      <c r="O634" s="183">
        <v>1</v>
      </c>
      <c r="P634" s="56">
        <f>H634*I634+K634*N634</f>
        <v>0</v>
      </c>
      <c r="Q634" s="218">
        <v>2</v>
      </c>
      <c r="R634" s="46"/>
      <c r="S634" s="46">
        <f>+$C$5</f>
        <v>0</v>
      </c>
      <c r="T634" s="46">
        <f t="shared" si="396"/>
        <v>0</v>
      </c>
      <c r="U634" s="46">
        <f t="shared" si="396"/>
        <v>0</v>
      </c>
      <c r="V634" s="46">
        <f>T634+U634</f>
        <v>0</v>
      </c>
      <c r="W634" s="26"/>
      <c r="Y634" s="284">
        <f t="shared" si="366"/>
        <v>0</v>
      </c>
      <c r="Z634" s="57">
        <v>33</v>
      </c>
      <c r="AA634" s="193">
        <f t="shared" si="387"/>
        <v>0</v>
      </c>
      <c r="AB634" s="193">
        <f t="shared" si="392"/>
        <v>0</v>
      </c>
      <c r="AC634" s="193">
        <f t="shared" si="392"/>
        <v>0</v>
      </c>
      <c r="AD634" s="193">
        <f t="shared" si="392"/>
        <v>0</v>
      </c>
      <c r="AE634" s="193">
        <f t="shared" si="392"/>
        <v>0</v>
      </c>
      <c r="AF634" s="193">
        <f t="shared" si="392"/>
        <v>0</v>
      </c>
      <c r="AG634" s="193">
        <f t="shared" si="392"/>
        <v>0</v>
      </c>
      <c r="AH634" s="193">
        <f t="shared" si="392"/>
        <v>0</v>
      </c>
      <c r="AI634" s="193">
        <f t="shared" si="392"/>
        <v>0</v>
      </c>
      <c r="AJ634" s="193">
        <f t="shared" si="392"/>
        <v>0</v>
      </c>
      <c r="AK634" s="193">
        <f t="shared" si="392"/>
        <v>0</v>
      </c>
      <c r="AL634" s="193">
        <f t="shared" si="392"/>
        <v>0</v>
      </c>
      <c r="AM634" s="193">
        <f t="shared" si="392"/>
        <v>0</v>
      </c>
      <c r="AN634" s="193">
        <f t="shared" si="392"/>
        <v>0</v>
      </c>
      <c r="AO634" s="193">
        <f t="shared" si="392"/>
        <v>0</v>
      </c>
      <c r="AP634" s="193">
        <f t="shared" si="392"/>
        <v>0</v>
      </c>
      <c r="AQ634" s="193">
        <f t="shared" si="392"/>
        <v>0</v>
      </c>
      <c r="AR634" s="193">
        <f t="shared" si="391"/>
        <v>0</v>
      </c>
      <c r="AS634" s="193">
        <f t="shared" si="391"/>
        <v>0</v>
      </c>
      <c r="AT634" s="193">
        <f t="shared" si="391"/>
        <v>0</v>
      </c>
      <c r="AU634" s="193">
        <f t="shared" si="391"/>
        <v>0</v>
      </c>
      <c r="AV634" s="193">
        <f t="shared" si="391"/>
        <v>0</v>
      </c>
      <c r="AW634" s="193">
        <f t="shared" si="391"/>
        <v>0</v>
      </c>
      <c r="AX634" s="193">
        <f t="shared" si="391"/>
        <v>0</v>
      </c>
      <c r="AY634" s="193">
        <f t="shared" si="391"/>
        <v>0</v>
      </c>
      <c r="AZ634" s="193">
        <f t="shared" si="391"/>
        <v>0</v>
      </c>
      <c r="BA634" s="193">
        <f t="shared" si="391"/>
        <v>0</v>
      </c>
      <c r="BB634" s="193">
        <f t="shared" si="391"/>
        <v>0</v>
      </c>
      <c r="BC634" s="193">
        <f t="shared" si="391"/>
        <v>0</v>
      </c>
      <c r="BD634" s="193">
        <f t="shared" si="391"/>
        <v>0</v>
      </c>
      <c r="BE634" s="193">
        <f t="shared" si="391"/>
        <v>0</v>
      </c>
      <c r="BF634" s="193">
        <f t="shared" si="391"/>
        <v>0</v>
      </c>
      <c r="BG634" s="193">
        <f t="shared" si="390"/>
        <v>0</v>
      </c>
      <c r="BH634" s="193">
        <f t="shared" si="390"/>
        <v>0</v>
      </c>
      <c r="BI634" s="193">
        <f t="shared" si="390"/>
        <v>0</v>
      </c>
      <c r="BJ634" s="193">
        <f t="shared" si="390"/>
        <v>0</v>
      </c>
      <c r="BK634" s="193">
        <f t="shared" si="390"/>
        <v>0</v>
      </c>
      <c r="BL634" s="193">
        <f t="shared" si="390"/>
        <v>0</v>
      </c>
      <c r="BM634" s="193">
        <f t="shared" si="390"/>
        <v>0</v>
      </c>
      <c r="BN634" s="193">
        <f t="shared" si="390"/>
        <v>0</v>
      </c>
      <c r="BO634" s="193">
        <f t="shared" si="390"/>
        <v>0</v>
      </c>
      <c r="BP634" s="193">
        <f t="shared" si="390"/>
        <v>0</v>
      </c>
    </row>
    <row r="635" spans="1:68" ht="15" customHeight="1" outlineLevel="1">
      <c r="A635" s="14"/>
      <c r="B635" s="363" t="s">
        <v>344</v>
      </c>
      <c r="C635" s="364"/>
      <c r="D635" s="364"/>
      <c r="E635" s="364"/>
      <c r="F635" s="364"/>
      <c r="G635" s="365"/>
      <c r="H635" s="70"/>
      <c r="I635" s="70"/>
      <c r="J635" s="70"/>
      <c r="K635" s="183">
        <v>1</v>
      </c>
      <c r="L635" s="51"/>
      <c r="M635" s="51"/>
      <c r="N635" s="71"/>
      <c r="O635" s="183">
        <v>1</v>
      </c>
      <c r="P635" s="56">
        <f>H635*I635+K635*N635</f>
        <v>0</v>
      </c>
      <c r="Q635" s="218">
        <v>2</v>
      </c>
      <c r="R635" s="46"/>
      <c r="S635" s="46">
        <f>+S634</f>
        <v>0</v>
      </c>
      <c r="T635" s="46">
        <f t="shared" si="396"/>
        <v>0</v>
      </c>
      <c r="U635" s="46">
        <f t="shared" si="396"/>
        <v>0</v>
      </c>
      <c r="V635" s="46">
        <f>T635+U635</f>
        <v>0</v>
      </c>
      <c r="W635" s="26"/>
      <c r="Y635" s="284">
        <f t="shared" si="366"/>
        <v>0</v>
      </c>
      <c r="Z635" s="57">
        <v>18</v>
      </c>
      <c r="AA635" s="193">
        <f t="shared" si="387"/>
        <v>0</v>
      </c>
      <c r="AB635" s="193">
        <f t="shared" si="392"/>
        <v>0</v>
      </c>
      <c r="AC635" s="193">
        <f t="shared" si="392"/>
        <v>0</v>
      </c>
      <c r="AD635" s="193">
        <f t="shared" si="392"/>
        <v>0</v>
      </c>
      <c r="AE635" s="193">
        <f t="shared" si="392"/>
        <v>0</v>
      </c>
      <c r="AF635" s="193">
        <f t="shared" si="392"/>
        <v>0</v>
      </c>
      <c r="AG635" s="193">
        <f t="shared" si="392"/>
        <v>0</v>
      </c>
      <c r="AH635" s="193">
        <f t="shared" si="392"/>
        <v>0</v>
      </c>
      <c r="AI635" s="193">
        <f t="shared" si="392"/>
        <v>0</v>
      </c>
      <c r="AJ635" s="193">
        <f t="shared" si="392"/>
        <v>0</v>
      </c>
      <c r="AK635" s="193">
        <f t="shared" si="392"/>
        <v>0</v>
      </c>
      <c r="AL635" s="193">
        <f t="shared" si="392"/>
        <v>0</v>
      </c>
      <c r="AM635" s="193">
        <f t="shared" si="392"/>
        <v>0</v>
      </c>
      <c r="AN635" s="193">
        <f t="shared" si="392"/>
        <v>0</v>
      </c>
      <c r="AO635" s="193">
        <f t="shared" si="392"/>
        <v>0</v>
      </c>
      <c r="AP635" s="193">
        <f t="shared" si="392"/>
        <v>0</v>
      </c>
      <c r="AQ635" s="193">
        <f t="shared" si="392"/>
        <v>0</v>
      </c>
      <c r="AR635" s="193">
        <f t="shared" si="391"/>
        <v>0</v>
      </c>
      <c r="AS635" s="193">
        <f t="shared" si="391"/>
        <v>0</v>
      </c>
      <c r="AT635" s="193">
        <f t="shared" si="391"/>
        <v>0</v>
      </c>
      <c r="AU635" s="193">
        <f t="shared" si="391"/>
        <v>0</v>
      </c>
      <c r="AV635" s="193">
        <f t="shared" si="391"/>
        <v>0</v>
      </c>
      <c r="AW635" s="193">
        <f t="shared" si="391"/>
        <v>0</v>
      </c>
      <c r="AX635" s="193">
        <f t="shared" si="391"/>
        <v>0</v>
      </c>
      <c r="AY635" s="193">
        <f t="shared" si="391"/>
        <v>0</v>
      </c>
      <c r="AZ635" s="193">
        <f t="shared" si="391"/>
        <v>0</v>
      </c>
      <c r="BA635" s="193">
        <f t="shared" si="391"/>
        <v>0</v>
      </c>
      <c r="BB635" s="193">
        <f t="shared" si="391"/>
        <v>0</v>
      </c>
      <c r="BC635" s="193">
        <f t="shared" si="391"/>
        <v>0</v>
      </c>
      <c r="BD635" s="193">
        <f t="shared" si="391"/>
        <v>0</v>
      </c>
      <c r="BE635" s="193">
        <f t="shared" si="391"/>
        <v>0</v>
      </c>
      <c r="BF635" s="193">
        <f t="shared" si="391"/>
        <v>0</v>
      </c>
      <c r="BG635" s="193">
        <f t="shared" si="390"/>
        <v>0</v>
      </c>
      <c r="BH635" s="193">
        <f t="shared" si="390"/>
        <v>0</v>
      </c>
      <c r="BI635" s="193">
        <f t="shared" si="390"/>
        <v>0</v>
      </c>
      <c r="BJ635" s="193">
        <f t="shared" si="390"/>
        <v>0</v>
      </c>
      <c r="BK635" s="193">
        <f t="shared" si="390"/>
        <v>0</v>
      </c>
      <c r="BL635" s="193">
        <f t="shared" si="390"/>
        <v>0</v>
      </c>
      <c r="BM635" s="193">
        <f t="shared" si="390"/>
        <v>0</v>
      </c>
      <c r="BN635" s="193">
        <f t="shared" si="390"/>
        <v>0</v>
      </c>
      <c r="BO635" s="193">
        <f t="shared" si="390"/>
        <v>0</v>
      </c>
      <c r="BP635" s="193">
        <f t="shared" si="390"/>
        <v>0</v>
      </c>
    </row>
    <row r="636" spans="1:68" ht="15" customHeight="1" outlineLevel="1">
      <c r="A636" s="14"/>
      <c r="B636" s="34"/>
      <c r="C636" s="32"/>
      <c r="D636" s="32"/>
      <c r="E636" s="32"/>
      <c r="F636" s="32"/>
      <c r="G636" s="33"/>
      <c r="H636" s="70"/>
      <c r="I636" s="70"/>
      <c r="J636" s="70"/>
      <c r="K636" s="70"/>
      <c r="L636" s="74"/>
      <c r="M636" s="74"/>
      <c r="N636" s="73"/>
      <c r="O636" s="70"/>
      <c r="P636" s="56"/>
      <c r="Q636" s="46">
        <f>H636*J636+K636*O636</f>
        <v>0</v>
      </c>
      <c r="R636" s="46"/>
      <c r="S636" s="87"/>
      <c r="T636" s="46"/>
      <c r="U636" s="46"/>
      <c r="V636" s="46"/>
      <c r="W636" s="26"/>
      <c r="Y636" s="284"/>
      <c r="AA636" s="193" t="str">
        <f t="shared" si="387"/>
        <v/>
      </c>
      <c r="AB636" s="193">
        <f t="shared" si="392"/>
        <v>0</v>
      </c>
      <c r="AC636" s="193">
        <f t="shared" si="392"/>
        <v>0</v>
      </c>
      <c r="AD636" s="193">
        <f t="shared" si="392"/>
        <v>0</v>
      </c>
      <c r="AE636" s="193">
        <f t="shared" si="392"/>
        <v>0</v>
      </c>
      <c r="AF636" s="193">
        <f t="shared" si="392"/>
        <v>0</v>
      </c>
      <c r="AG636" s="193">
        <f t="shared" si="392"/>
        <v>0</v>
      </c>
      <c r="AH636" s="193">
        <f t="shared" si="392"/>
        <v>0</v>
      </c>
      <c r="AI636" s="193">
        <f t="shared" si="392"/>
        <v>0</v>
      </c>
      <c r="AJ636" s="193">
        <f t="shared" si="392"/>
        <v>0</v>
      </c>
      <c r="AK636" s="193">
        <f t="shared" si="392"/>
        <v>0</v>
      </c>
      <c r="AL636" s="193">
        <f t="shared" si="392"/>
        <v>0</v>
      </c>
      <c r="AM636" s="193">
        <f t="shared" si="392"/>
        <v>0</v>
      </c>
      <c r="AN636" s="193">
        <f t="shared" si="392"/>
        <v>0</v>
      </c>
      <c r="AO636" s="193">
        <f t="shared" si="392"/>
        <v>0</v>
      </c>
      <c r="AP636" s="193">
        <f t="shared" si="392"/>
        <v>0</v>
      </c>
      <c r="AQ636" s="193">
        <f t="shared" si="392"/>
        <v>0</v>
      </c>
      <c r="AR636" s="193">
        <f t="shared" si="391"/>
        <v>0</v>
      </c>
      <c r="AS636" s="193">
        <f t="shared" si="391"/>
        <v>0</v>
      </c>
      <c r="AT636" s="193">
        <f t="shared" si="391"/>
        <v>0</v>
      </c>
      <c r="AU636" s="193">
        <f t="shared" si="391"/>
        <v>0</v>
      </c>
      <c r="AV636" s="193">
        <f t="shared" si="391"/>
        <v>0</v>
      </c>
      <c r="AW636" s="193">
        <f t="shared" si="391"/>
        <v>0</v>
      </c>
      <c r="AX636" s="193">
        <f t="shared" si="391"/>
        <v>0</v>
      </c>
      <c r="AY636" s="193">
        <f t="shared" si="391"/>
        <v>0</v>
      </c>
      <c r="AZ636" s="193">
        <f t="shared" si="391"/>
        <v>0</v>
      </c>
      <c r="BA636" s="193">
        <f t="shared" si="391"/>
        <v>0</v>
      </c>
      <c r="BB636" s="193">
        <f t="shared" si="391"/>
        <v>0</v>
      </c>
      <c r="BC636" s="193">
        <f t="shared" si="391"/>
        <v>0</v>
      </c>
      <c r="BD636" s="193">
        <f t="shared" si="391"/>
        <v>0</v>
      </c>
      <c r="BE636" s="193">
        <f t="shared" si="391"/>
        <v>0</v>
      </c>
      <c r="BF636" s="193">
        <f t="shared" si="391"/>
        <v>0</v>
      </c>
      <c r="BG636" s="193">
        <f t="shared" si="390"/>
        <v>0</v>
      </c>
      <c r="BH636" s="193">
        <f t="shared" si="390"/>
        <v>0</v>
      </c>
      <c r="BI636" s="193">
        <f t="shared" si="390"/>
        <v>0</v>
      </c>
      <c r="BJ636" s="193">
        <f t="shared" si="390"/>
        <v>0</v>
      </c>
      <c r="BK636" s="193">
        <f t="shared" si="390"/>
        <v>0</v>
      </c>
      <c r="BL636" s="193">
        <f t="shared" si="390"/>
        <v>0</v>
      </c>
      <c r="BM636" s="193">
        <f t="shared" si="390"/>
        <v>0</v>
      </c>
      <c r="BN636" s="193">
        <f t="shared" si="390"/>
        <v>0</v>
      </c>
      <c r="BO636" s="193">
        <f t="shared" si="390"/>
        <v>0</v>
      </c>
      <c r="BP636" s="193">
        <f t="shared" si="390"/>
        <v>0</v>
      </c>
    </row>
    <row r="637" spans="1:68" s="2" customFormat="1" ht="15" customHeight="1" outlineLevel="1">
      <c r="A637" s="50" t="s">
        <v>345</v>
      </c>
      <c r="B637" s="372" t="s">
        <v>346</v>
      </c>
      <c r="C637" s="373"/>
      <c r="D637" s="373"/>
      <c r="E637" s="373"/>
      <c r="F637" s="373"/>
      <c r="G637" s="374"/>
      <c r="H637" s="51"/>
      <c r="I637" s="51"/>
      <c r="J637" s="51"/>
      <c r="K637" s="51"/>
      <c r="L637" s="51"/>
      <c r="M637" s="51"/>
      <c r="N637" s="52"/>
      <c r="O637" s="51"/>
      <c r="P637" s="53">
        <f>H637*I637+K637*N637</f>
        <v>0</v>
      </c>
      <c r="Q637" s="44">
        <f>H637*J637+K637*O637</f>
        <v>0</v>
      </c>
      <c r="R637" s="44"/>
      <c r="S637" s="167"/>
      <c r="T637" s="44">
        <f t="shared" ref="T637:U639" si="397">P637*R637</f>
        <v>0</v>
      </c>
      <c r="U637" s="44">
        <f t="shared" si="397"/>
        <v>0</v>
      </c>
      <c r="V637" s="44">
        <f>SUM(V638:V639)</f>
        <v>0</v>
      </c>
      <c r="W637" s="27">
        <f>V637/$M$5</f>
        <v>0</v>
      </c>
      <c r="Y637" s="284"/>
      <c r="AA637" s="193" t="str">
        <f t="shared" si="387"/>
        <v/>
      </c>
      <c r="AB637" s="193">
        <f t="shared" si="392"/>
        <v>0</v>
      </c>
      <c r="AC637" s="193">
        <f t="shared" si="392"/>
        <v>0</v>
      </c>
      <c r="AD637" s="193">
        <f t="shared" si="392"/>
        <v>0</v>
      </c>
      <c r="AE637" s="193">
        <f t="shared" si="392"/>
        <v>0</v>
      </c>
      <c r="AF637" s="193">
        <f t="shared" si="392"/>
        <v>0</v>
      </c>
      <c r="AG637" s="193">
        <f t="shared" si="392"/>
        <v>0</v>
      </c>
      <c r="AH637" s="193">
        <f t="shared" si="392"/>
        <v>0</v>
      </c>
      <c r="AI637" s="193">
        <f t="shared" si="392"/>
        <v>0</v>
      </c>
      <c r="AJ637" s="193">
        <f t="shared" si="392"/>
        <v>0</v>
      </c>
      <c r="AK637" s="193">
        <f t="shared" si="392"/>
        <v>0</v>
      </c>
      <c r="AL637" s="193">
        <f t="shared" si="392"/>
        <v>0</v>
      </c>
      <c r="AM637" s="193">
        <f t="shared" si="392"/>
        <v>0</v>
      </c>
      <c r="AN637" s="193">
        <f t="shared" si="392"/>
        <v>0</v>
      </c>
      <c r="AO637" s="193">
        <f t="shared" si="392"/>
        <v>0</v>
      </c>
      <c r="AP637" s="193">
        <f t="shared" si="392"/>
        <v>0</v>
      </c>
      <c r="AQ637" s="193">
        <f t="shared" si="392"/>
        <v>0</v>
      </c>
      <c r="AR637" s="193">
        <f t="shared" si="391"/>
        <v>0</v>
      </c>
      <c r="AS637" s="193">
        <f t="shared" si="391"/>
        <v>0</v>
      </c>
      <c r="AT637" s="193">
        <f t="shared" si="391"/>
        <v>0</v>
      </c>
      <c r="AU637" s="193">
        <f t="shared" si="391"/>
        <v>0</v>
      </c>
      <c r="AV637" s="193">
        <f t="shared" si="391"/>
        <v>0</v>
      </c>
      <c r="AW637" s="193">
        <f t="shared" si="391"/>
        <v>0</v>
      </c>
      <c r="AX637" s="193">
        <f t="shared" si="391"/>
        <v>0</v>
      </c>
      <c r="AY637" s="193">
        <f t="shared" si="391"/>
        <v>0</v>
      </c>
      <c r="AZ637" s="193">
        <f t="shared" si="391"/>
        <v>0</v>
      </c>
      <c r="BA637" s="193">
        <f t="shared" si="391"/>
        <v>0</v>
      </c>
      <c r="BB637" s="193">
        <f t="shared" si="391"/>
        <v>0</v>
      </c>
      <c r="BC637" s="193">
        <f t="shared" si="391"/>
        <v>0</v>
      </c>
      <c r="BD637" s="193">
        <f t="shared" si="391"/>
        <v>0</v>
      </c>
      <c r="BE637" s="193">
        <f t="shared" si="391"/>
        <v>0</v>
      </c>
      <c r="BF637" s="193">
        <f t="shared" si="391"/>
        <v>0</v>
      </c>
      <c r="BG637" s="193">
        <f t="shared" si="390"/>
        <v>0</v>
      </c>
      <c r="BH637" s="193">
        <f t="shared" si="390"/>
        <v>0</v>
      </c>
      <c r="BI637" s="193">
        <f t="shared" si="390"/>
        <v>0</v>
      </c>
      <c r="BJ637" s="193">
        <f t="shared" si="390"/>
        <v>0</v>
      </c>
      <c r="BK637" s="193">
        <f t="shared" si="390"/>
        <v>0</v>
      </c>
      <c r="BL637" s="193">
        <f t="shared" si="390"/>
        <v>0</v>
      </c>
      <c r="BM637" s="193">
        <f t="shared" si="390"/>
        <v>0</v>
      </c>
      <c r="BN637" s="193">
        <f t="shared" si="390"/>
        <v>0</v>
      </c>
      <c r="BO637" s="193">
        <f t="shared" si="390"/>
        <v>0</v>
      </c>
      <c r="BP637" s="193">
        <f t="shared" si="390"/>
        <v>0</v>
      </c>
    </row>
    <row r="638" spans="1:68" ht="15" customHeight="1" outlineLevel="1">
      <c r="A638" s="14"/>
      <c r="B638" s="363" t="s">
        <v>488</v>
      </c>
      <c r="C638" s="364"/>
      <c r="D638" s="364"/>
      <c r="E638" s="364"/>
      <c r="F638" s="364"/>
      <c r="G638" s="365"/>
      <c r="H638" s="70"/>
      <c r="I638" s="70"/>
      <c r="J638" s="70"/>
      <c r="K638" s="216">
        <f>+((C5*0.25)/6)*0.05</f>
        <v>0</v>
      </c>
      <c r="L638" s="70" t="s">
        <v>489</v>
      </c>
      <c r="M638" s="70"/>
      <c r="N638" s="71"/>
      <c r="O638" s="70">
        <v>1</v>
      </c>
      <c r="P638" s="56">
        <f>H638*I638+K638*N638</f>
        <v>0</v>
      </c>
      <c r="Q638" s="46">
        <f>H638*J638+K638*O638</f>
        <v>0</v>
      </c>
      <c r="R638" s="46"/>
      <c r="S638" s="218">
        <v>1</v>
      </c>
      <c r="T638" s="46">
        <f t="shared" si="397"/>
        <v>0</v>
      </c>
      <c r="U638" s="46">
        <f t="shared" si="397"/>
        <v>0</v>
      </c>
      <c r="V638" s="46">
        <f>T638+U638</f>
        <v>0</v>
      </c>
      <c r="W638" s="26"/>
      <c r="Y638" s="284">
        <f t="shared" si="366"/>
        <v>0</v>
      </c>
      <c r="Z638" s="57">
        <v>33</v>
      </c>
      <c r="AA638" s="193">
        <f t="shared" si="387"/>
        <v>0</v>
      </c>
      <c r="AB638" s="193">
        <f t="shared" si="392"/>
        <v>0</v>
      </c>
      <c r="AC638" s="193">
        <f t="shared" si="392"/>
        <v>0</v>
      </c>
      <c r="AD638" s="193">
        <f t="shared" si="392"/>
        <v>0</v>
      </c>
      <c r="AE638" s="193">
        <f t="shared" si="392"/>
        <v>0</v>
      </c>
      <c r="AF638" s="193">
        <f t="shared" si="392"/>
        <v>0</v>
      </c>
      <c r="AG638" s="193">
        <f t="shared" si="392"/>
        <v>0</v>
      </c>
      <c r="AH638" s="193">
        <f t="shared" si="392"/>
        <v>0</v>
      </c>
      <c r="AI638" s="193">
        <f t="shared" si="392"/>
        <v>0</v>
      </c>
      <c r="AJ638" s="193">
        <f t="shared" si="392"/>
        <v>0</v>
      </c>
      <c r="AK638" s="193">
        <f t="shared" si="392"/>
        <v>0</v>
      </c>
      <c r="AL638" s="193">
        <f t="shared" si="392"/>
        <v>0</v>
      </c>
      <c r="AM638" s="193">
        <f t="shared" si="392"/>
        <v>0</v>
      </c>
      <c r="AN638" s="193">
        <f t="shared" si="392"/>
        <v>0</v>
      </c>
      <c r="AO638" s="193">
        <f t="shared" si="392"/>
        <v>0</v>
      </c>
      <c r="AP638" s="193">
        <f t="shared" si="392"/>
        <v>0</v>
      </c>
      <c r="AQ638" s="193">
        <f t="shared" si="392"/>
        <v>0</v>
      </c>
      <c r="AR638" s="193">
        <f t="shared" si="391"/>
        <v>0</v>
      </c>
      <c r="AS638" s="193">
        <f t="shared" si="391"/>
        <v>0</v>
      </c>
      <c r="AT638" s="193">
        <f t="shared" si="391"/>
        <v>0</v>
      </c>
      <c r="AU638" s="193">
        <f t="shared" si="391"/>
        <v>0</v>
      </c>
      <c r="AV638" s="193">
        <f t="shared" si="391"/>
        <v>0</v>
      </c>
      <c r="AW638" s="193">
        <f t="shared" si="391"/>
        <v>0</v>
      </c>
      <c r="AX638" s="193">
        <f t="shared" si="391"/>
        <v>0</v>
      </c>
      <c r="AY638" s="193">
        <f t="shared" si="391"/>
        <v>0</v>
      </c>
      <c r="AZ638" s="193">
        <f t="shared" si="391"/>
        <v>0</v>
      </c>
      <c r="BA638" s="193">
        <f t="shared" si="391"/>
        <v>0</v>
      </c>
      <c r="BB638" s="193">
        <f t="shared" si="391"/>
        <v>0</v>
      </c>
      <c r="BC638" s="193">
        <f t="shared" si="391"/>
        <v>0</v>
      </c>
      <c r="BD638" s="193">
        <f t="shared" si="391"/>
        <v>0</v>
      </c>
      <c r="BE638" s="193">
        <f t="shared" si="391"/>
        <v>0</v>
      </c>
      <c r="BF638" s="193">
        <f t="shared" si="391"/>
        <v>0</v>
      </c>
      <c r="BG638" s="193">
        <f t="shared" ref="BG638:BP654" si="398">+IF($Z638=BG$12,$V638,0)</f>
        <v>0</v>
      </c>
      <c r="BH638" s="193">
        <f t="shared" si="398"/>
        <v>0</v>
      </c>
      <c r="BI638" s="193">
        <f t="shared" si="398"/>
        <v>0</v>
      </c>
      <c r="BJ638" s="193">
        <f t="shared" si="398"/>
        <v>0</v>
      </c>
      <c r="BK638" s="193">
        <f t="shared" si="398"/>
        <v>0</v>
      </c>
      <c r="BL638" s="193">
        <f t="shared" si="398"/>
        <v>0</v>
      </c>
      <c r="BM638" s="193">
        <f t="shared" si="398"/>
        <v>0</v>
      </c>
      <c r="BN638" s="193">
        <f t="shared" si="398"/>
        <v>0</v>
      </c>
      <c r="BO638" s="193">
        <f t="shared" si="398"/>
        <v>0</v>
      </c>
      <c r="BP638" s="193">
        <f t="shared" si="398"/>
        <v>0</v>
      </c>
    </row>
    <row r="639" spans="1:68" ht="16.5" customHeight="1" outlineLevel="1">
      <c r="A639" s="14"/>
      <c r="B639" s="363" t="s">
        <v>561</v>
      </c>
      <c r="C639" s="364"/>
      <c r="D639" s="364"/>
      <c r="E639" s="364"/>
      <c r="F639" s="364"/>
      <c r="G639" s="365"/>
      <c r="H639" s="70"/>
      <c r="I639" s="70"/>
      <c r="J639" s="70"/>
      <c r="K639" s="183">
        <f>+C5/800</f>
        <v>0</v>
      </c>
      <c r="L639" s="74">
        <f>$E$7</f>
        <v>39965</v>
      </c>
      <c r="M639" s="74">
        <f>$L$7</f>
        <v>41119</v>
      </c>
      <c r="N639" s="73">
        <f>(M639-L639)/365*12</f>
        <v>37.939726027397263</v>
      </c>
      <c r="O639" s="70"/>
      <c r="P639" s="56">
        <f>H639*I639+K639*N639</f>
        <v>0</v>
      </c>
      <c r="Q639" s="46">
        <f>H639*J639+K639*O639</f>
        <v>0</v>
      </c>
      <c r="R639" s="218">
        <v>1</v>
      </c>
      <c r="S639" s="46"/>
      <c r="T639" s="46">
        <f t="shared" si="397"/>
        <v>0</v>
      </c>
      <c r="U639" s="46">
        <f t="shared" si="397"/>
        <v>0</v>
      </c>
      <c r="V639" s="46">
        <f>T639+U639</f>
        <v>0</v>
      </c>
      <c r="W639" s="26"/>
      <c r="Y639" s="284">
        <f t="shared" si="366"/>
        <v>0</v>
      </c>
      <c r="Z639" s="57">
        <v>33</v>
      </c>
      <c r="AA639" s="305">
        <f t="shared" si="387"/>
        <v>0</v>
      </c>
      <c r="AB639" s="305">
        <f t="shared" si="392"/>
        <v>0</v>
      </c>
      <c r="AC639" s="305">
        <f t="shared" si="392"/>
        <v>0</v>
      </c>
      <c r="AD639" s="305">
        <f t="shared" si="392"/>
        <v>0</v>
      </c>
      <c r="AE639" s="305">
        <f t="shared" si="392"/>
        <v>0</v>
      </c>
      <c r="AF639" s="305">
        <f t="shared" si="392"/>
        <v>0</v>
      </c>
      <c r="AG639" s="305">
        <f t="shared" si="392"/>
        <v>0</v>
      </c>
      <c r="AH639" s="305">
        <f t="shared" si="392"/>
        <v>0</v>
      </c>
      <c r="AI639" s="305">
        <f t="shared" si="392"/>
        <v>0</v>
      </c>
      <c r="AJ639" s="305">
        <f t="shared" si="392"/>
        <v>0</v>
      </c>
      <c r="AK639" s="305">
        <f t="shared" si="392"/>
        <v>0</v>
      </c>
      <c r="AL639" s="305">
        <f t="shared" si="392"/>
        <v>0</v>
      </c>
      <c r="AM639" s="305">
        <f t="shared" si="392"/>
        <v>0</v>
      </c>
      <c r="AN639" s="305">
        <f t="shared" si="392"/>
        <v>0</v>
      </c>
      <c r="AO639" s="305">
        <f t="shared" si="392"/>
        <v>0</v>
      </c>
      <c r="AP639" s="305">
        <f t="shared" si="392"/>
        <v>0</v>
      </c>
      <c r="AQ639" s="305">
        <f t="shared" ref="AQ639:BF655" si="399">+IF($Z639=AQ$12,$V639,0)</f>
        <v>0</v>
      </c>
      <c r="AR639" s="305">
        <f t="shared" si="399"/>
        <v>0</v>
      </c>
      <c r="AS639" s="305">
        <f t="shared" si="399"/>
        <v>0</v>
      </c>
      <c r="AT639" s="305">
        <f t="shared" si="399"/>
        <v>0</v>
      </c>
      <c r="AU639" s="305">
        <f t="shared" si="399"/>
        <v>0</v>
      </c>
      <c r="AV639" s="305">
        <f t="shared" si="399"/>
        <v>0</v>
      </c>
      <c r="AW639" s="305">
        <f t="shared" si="399"/>
        <v>0</v>
      </c>
      <c r="AX639" s="305">
        <f t="shared" si="399"/>
        <v>0</v>
      </c>
      <c r="AY639" s="305">
        <f t="shared" si="399"/>
        <v>0</v>
      </c>
      <c r="AZ639" s="305">
        <f t="shared" si="399"/>
        <v>0</v>
      </c>
      <c r="BA639" s="305">
        <f t="shared" si="399"/>
        <v>0</v>
      </c>
      <c r="BB639" s="305">
        <f t="shared" si="399"/>
        <v>0</v>
      </c>
      <c r="BC639" s="305">
        <f t="shared" si="399"/>
        <v>0</v>
      </c>
      <c r="BD639" s="305">
        <f t="shared" si="399"/>
        <v>0</v>
      </c>
      <c r="BE639" s="305">
        <f t="shared" si="399"/>
        <v>0</v>
      </c>
      <c r="BF639" s="305">
        <f t="shared" si="399"/>
        <v>0</v>
      </c>
      <c r="BG639" s="305">
        <f t="shared" si="398"/>
        <v>0</v>
      </c>
      <c r="BH639" s="305">
        <f t="shared" si="398"/>
        <v>0</v>
      </c>
      <c r="BI639" s="305">
        <f t="shared" si="398"/>
        <v>0</v>
      </c>
      <c r="BJ639" s="305">
        <f t="shared" si="398"/>
        <v>0</v>
      </c>
      <c r="BK639" s="305">
        <f t="shared" si="398"/>
        <v>0</v>
      </c>
      <c r="BL639" s="305">
        <f t="shared" si="398"/>
        <v>0</v>
      </c>
      <c r="BM639" s="305">
        <f t="shared" si="398"/>
        <v>0</v>
      </c>
      <c r="BN639" s="305">
        <f t="shared" si="398"/>
        <v>0</v>
      </c>
      <c r="BO639" s="305">
        <f t="shared" si="398"/>
        <v>0</v>
      </c>
      <c r="BP639" s="305">
        <f t="shared" si="398"/>
        <v>0</v>
      </c>
    </row>
    <row r="640" spans="1:68" s="3" customFormat="1" ht="15" customHeight="1">
      <c r="A640" s="11"/>
      <c r="B640" s="292"/>
      <c r="C640" s="293"/>
      <c r="D640" s="293"/>
      <c r="E640" s="293"/>
      <c r="F640" s="293"/>
      <c r="G640" s="294"/>
      <c r="H640" s="70"/>
      <c r="I640" s="70"/>
      <c r="J640" s="70"/>
      <c r="K640" s="70"/>
      <c r="L640" s="74"/>
      <c r="M640" s="74"/>
      <c r="N640" s="73"/>
      <c r="O640" s="70"/>
      <c r="P640" s="56"/>
      <c r="Q640" s="46"/>
      <c r="R640" s="81"/>
      <c r="S640" s="81"/>
      <c r="T640" s="46"/>
      <c r="U640" s="46"/>
      <c r="V640" s="81"/>
      <c r="W640" s="22"/>
      <c r="Y640" s="306"/>
      <c r="AA640" s="307"/>
      <c r="AB640" s="307"/>
      <c r="AC640" s="307"/>
      <c r="AD640" s="307"/>
      <c r="AE640" s="307"/>
      <c r="AF640" s="307"/>
      <c r="AG640" s="307"/>
      <c r="AH640" s="307"/>
      <c r="AI640" s="307"/>
      <c r="AJ640" s="307"/>
      <c r="AK640" s="307"/>
      <c r="AL640" s="307"/>
      <c r="AM640" s="307"/>
      <c r="AN640" s="307"/>
      <c r="AO640" s="307"/>
      <c r="AP640" s="307"/>
      <c r="AQ640" s="307"/>
      <c r="AR640" s="307"/>
      <c r="AS640" s="307"/>
      <c r="AT640" s="307"/>
      <c r="AU640" s="307"/>
      <c r="AV640" s="307"/>
      <c r="AW640" s="307"/>
      <c r="AX640" s="307"/>
      <c r="AY640" s="307"/>
      <c r="AZ640" s="307"/>
      <c r="BA640" s="307"/>
      <c r="BB640" s="307"/>
      <c r="BC640" s="307"/>
      <c r="BD640" s="307"/>
      <c r="BE640" s="307"/>
      <c r="BF640" s="307"/>
      <c r="BG640" s="307"/>
      <c r="BH640" s="307"/>
      <c r="BI640" s="307"/>
      <c r="BJ640" s="307"/>
      <c r="BK640" s="307"/>
      <c r="BL640" s="307"/>
      <c r="BM640" s="307"/>
      <c r="BN640" s="307"/>
      <c r="BO640" s="307"/>
      <c r="BP640" s="307"/>
    </row>
    <row r="641" spans="1:68" s="18" customFormat="1" ht="15" customHeight="1">
      <c r="A641" s="65" t="s">
        <v>347</v>
      </c>
      <c r="B641" s="366" t="s">
        <v>71</v>
      </c>
      <c r="C641" s="367"/>
      <c r="D641" s="367"/>
      <c r="E641" s="367"/>
      <c r="F641" s="367"/>
      <c r="G641" s="368"/>
      <c r="H641" s="66"/>
      <c r="I641" s="66"/>
      <c r="J641" s="66"/>
      <c r="K641" s="66"/>
      <c r="L641" s="66"/>
      <c r="M641" s="66"/>
      <c r="N641" s="67"/>
      <c r="O641" s="66"/>
      <c r="P641" s="101"/>
      <c r="Q641" s="68"/>
      <c r="R641" s="101"/>
      <c r="S641" s="68"/>
      <c r="T641" s="68">
        <f>SUM(T642:T659)</f>
        <v>873.66575342465751</v>
      </c>
      <c r="U641" s="68">
        <f>SUM(U642:U659)</f>
        <v>4509</v>
      </c>
      <c r="V641" s="68">
        <f>V642+V649+V655</f>
        <v>5382.6657534246579</v>
      </c>
      <c r="W641" s="102">
        <f>V641/$M$5</f>
        <v>3.5884438356164386E-3</v>
      </c>
      <c r="Y641" s="284"/>
      <c r="AA641" s="193" t="str">
        <f t="shared" si="387"/>
        <v/>
      </c>
      <c r="AB641" s="193">
        <f t="shared" ref="AB641:AQ656" si="400">+IF($Z641=AB$12,$V641,0)</f>
        <v>0</v>
      </c>
      <c r="AC641" s="193">
        <f t="shared" si="400"/>
        <v>0</v>
      </c>
      <c r="AD641" s="193">
        <f t="shared" si="400"/>
        <v>0</v>
      </c>
      <c r="AE641" s="193">
        <f t="shared" si="400"/>
        <v>0</v>
      </c>
      <c r="AF641" s="193">
        <f t="shared" si="400"/>
        <v>0</v>
      </c>
      <c r="AG641" s="193">
        <f t="shared" si="400"/>
        <v>0</v>
      </c>
      <c r="AH641" s="193">
        <f t="shared" si="400"/>
        <v>0</v>
      </c>
      <c r="AI641" s="193">
        <f t="shared" si="400"/>
        <v>0</v>
      </c>
      <c r="AJ641" s="193">
        <f t="shared" si="400"/>
        <v>0</v>
      </c>
      <c r="AK641" s="193">
        <f t="shared" si="400"/>
        <v>0</v>
      </c>
      <c r="AL641" s="193">
        <f t="shared" si="400"/>
        <v>0</v>
      </c>
      <c r="AM641" s="193">
        <f t="shared" si="400"/>
        <v>0</v>
      </c>
      <c r="AN641" s="193">
        <f t="shared" si="400"/>
        <v>0</v>
      </c>
      <c r="AO641" s="193">
        <f t="shared" si="400"/>
        <v>0</v>
      </c>
      <c r="AP641" s="193">
        <f t="shared" si="400"/>
        <v>0</v>
      </c>
      <c r="AQ641" s="193">
        <f t="shared" si="400"/>
        <v>0</v>
      </c>
      <c r="AR641" s="193">
        <f t="shared" si="399"/>
        <v>0</v>
      </c>
      <c r="AS641" s="193">
        <f t="shared" si="399"/>
        <v>0</v>
      </c>
      <c r="AT641" s="193">
        <f t="shared" si="399"/>
        <v>0</v>
      </c>
      <c r="AU641" s="193">
        <f t="shared" si="399"/>
        <v>0</v>
      </c>
      <c r="AV641" s="193">
        <f t="shared" si="399"/>
        <v>0</v>
      </c>
      <c r="AW641" s="193">
        <f t="shared" si="399"/>
        <v>0</v>
      </c>
      <c r="AX641" s="193">
        <f t="shared" si="399"/>
        <v>0</v>
      </c>
      <c r="AY641" s="193">
        <f t="shared" si="399"/>
        <v>0</v>
      </c>
      <c r="AZ641" s="193">
        <f t="shared" si="399"/>
        <v>0</v>
      </c>
      <c r="BA641" s="193">
        <f t="shared" si="399"/>
        <v>0</v>
      </c>
      <c r="BB641" s="193">
        <f t="shared" si="399"/>
        <v>0</v>
      </c>
      <c r="BC641" s="193">
        <f t="shared" si="399"/>
        <v>0</v>
      </c>
      <c r="BD641" s="193">
        <f t="shared" si="399"/>
        <v>0</v>
      </c>
      <c r="BE641" s="193">
        <f t="shared" si="399"/>
        <v>0</v>
      </c>
      <c r="BF641" s="193">
        <f t="shared" si="399"/>
        <v>0</v>
      </c>
      <c r="BG641" s="193">
        <f t="shared" si="398"/>
        <v>0</v>
      </c>
      <c r="BH641" s="193">
        <f t="shared" si="398"/>
        <v>0</v>
      </c>
      <c r="BI641" s="193">
        <f t="shared" si="398"/>
        <v>0</v>
      </c>
      <c r="BJ641" s="193">
        <f t="shared" si="398"/>
        <v>0</v>
      </c>
      <c r="BK641" s="193">
        <f t="shared" si="398"/>
        <v>0</v>
      </c>
      <c r="BL641" s="193">
        <f t="shared" si="398"/>
        <v>0</v>
      </c>
      <c r="BM641" s="193">
        <f t="shared" si="398"/>
        <v>0</v>
      </c>
      <c r="BN641" s="193">
        <f t="shared" si="398"/>
        <v>0</v>
      </c>
      <c r="BO641" s="193">
        <f t="shared" si="398"/>
        <v>0</v>
      </c>
      <c r="BP641" s="193">
        <f t="shared" si="398"/>
        <v>0</v>
      </c>
    </row>
    <row r="642" spans="1:68" s="2" customFormat="1" ht="15" customHeight="1" outlineLevel="1">
      <c r="A642" s="6" t="s">
        <v>348</v>
      </c>
      <c r="B642" s="360" t="s">
        <v>349</v>
      </c>
      <c r="C642" s="361"/>
      <c r="D642" s="361"/>
      <c r="E642" s="361"/>
      <c r="F642" s="361"/>
      <c r="G642" s="362"/>
      <c r="H642" s="9"/>
      <c r="I642" s="9"/>
      <c r="J642" s="9"/>
      <c r="K642" s="9"/>
      <c r="L642" s="9"/>
      <c r="M642" s="9"/>
      <c r="N642" s="54"/>
      <c r="O642" s="9"/>
      <c r="P642" s="53">
        <f t="shared" ref="P642:P647" si="401">H642*I642+K642*N642</f>
        <v>0</v>
      </c>
      <c r="Q642" s="44">
        <f t="shared" ref="Q642:Q659" si="402">H642*J642+K642*O642</f>
        <v>0</v>
      </c>
      <c r="R642" s="55"/>
      <c r="S642" s="55"/>
      <c r="T642" s="44">
        <f t="shared" ref="T642:U647" si="403">P642*R642</f>
        <v>0</v>
      </c>
      <c r="U642" s="44">
        <f t="shared" si="403"/>
        <v>0</v>
      </c>
      <c r="V642" s="55">
        <f>SUM(V643:V647)</f>
        <v>797.78630136986305</v>
      </c>
      <c r="W642" s="25">
        <f>V642/$M$5</f>
        <v>5.3185753424657542E-4</v>
      </c>
      <c r="Y642" s="284"/>
      <c r="AA642" s="193" t="str">
        <f t="shared" si="387"/>
        <v/>
      </c>
      <c r="AB642" s="193">
        <f t="shared" si="400"/>
        <v>0</v>
      </c>
      <c r="AC642" s="193">
        <f t="shared" si="400"/>
        <v>0</v>
      </c>
      <c r="AD642" s="193">
        <f t="shared" si="400"/>
        <v>0</v>
      </c>
      <c r="AE642" s="193">
        <f t="shared" si="400"/>
        <v>0</v>
      </c>
      <c r="AF642" s="193">
        <f t="shared" si="400"/>
        <v>0</v>
      </c>
      <c r="AG642" s="193">
        <f t="shared" si="400"/>
        <v>0</v>
      </c>
      <c r="AH642" s="193">
        <f t="shared" si="400"/>
        <v>0</v>
      </c>
      <c r="AI642" s="193">
        <f t="shared" si="400"/>
        <v>0</v>
      </c>
      <c r="AJ642" s="193">
        <f t="shared" si="400"/>
        <v>0</v>
      </c>
      <c r="AK642" s="193">
        <f t="shared" si="400"/>
        <v>0</v>
      </c>
      <c r="AL642" s="193">
        <f t="shared" si="400"/>
        <v>0</v>
      </c>
      <c r="AM642" s="193">
        <f t="shared" si="400"/>
        <v>0</v>
      </c>
      <c r="AN642" s="193">
        <f t="shared" si="400"/>
        <v>0</v>
      </c>
      <c r="AO642" s="193">
        <f t="shared" si="400"/>
        <v>0</v>
      </c>
      <c r="AP642" s="193">
        <f t="shared" si="400"/>
        <v>0</v>
      </c>
      <c r="AQ642" s="193">
        <f t="shared" si="400"/>
        <v>0</v>
      </c>
      <c r="AR642" s="193">
        <f t="shared" si="399"/>
        <v>0</v>
      </c>
      <c r="AS642" s="193">
        <f t="shared" si="399"/>
        <v>0</v>
      </c>
      <c r="AT642" s="193">
        <f t="shared" si="399"/>
        <v>0</v>
      </c>
      <c r="AU642" s="193">
        <f t="shared" si="399"/>
        <v>0</v>
      </c>
      <c r="AV642" s="193">
        <f t="shared" si="399"/>
        <v>0</v>
      </c>
      <c r="AW642" s="193">
        <f t="shared" si="399"/>
        <v>0</v>
      </c>
      <c r="AX642" s="193">
        <f t="shared" si="399"/>
        <v>0</v>
      </c>
      <c r="AY642" s="193">
        <f t="shared" si="399"/>
        <v>0</v>
      </c>
      <c r="AZ642" s="193">
        <f t="shared" si="399"/>
        <v>0</v>
      </c>
      <c r="BA642" s="193">
        <f t="shared" si="399"/>
        <v>0</v>
      </c>
      <c r="BB642" s="193">
        <f t="shared" si="399"/>
        <v>0</v>
      </c>
      <c r="BC642" s="193">
        <f t="shared" si="399"/>
        <v>0</v>
      </c>
      <c r="BD642" s="193">
        <f t="shared" si="399"/>
        <v>0</v>
      </c>
      <c r="BE642" s="193">
        <f t="shared" si="399"/>
        <v>0</v>
      </c>
      <c r="BF642" s="193">
        <f t="shared" si="399"/>
        <v>0</v>
      </c>
      <c r="BG642" s="193">
        <f t="shared" si="398"/>
        <v>0</v>
      </c>
      <c r="BH642" s="193">
        <f t="shared" si="398"/>
        <v>0</v>
      </c>
      <c r="BI642" s="193">
        <f t="shared" si="398"/>
        <v>0</v>
      </c>
      <c r="BJ642" s="193">
        <f t="shared" si="398"/>
        <v>0</v>
      </c>
      <c r="BK642" s="193">
        <f t="shared" si="398"/>
        <v>0</v>
      </c>
      <c r="BL642" s="193">
        <f t="shared" si="398"/>
        <v>0</v>
      </c>
      <c r="BM642" s="193">
        <f t="shared" si="398"/>
        <v>0</v>
      </c>
      <c r="BN642" s="193">
        <f t="shared" si="398"/>
        <v>0</v>
      </c>
      <c r="BO642" s="193">
        <f t="shared" si="398"/>
        <v>0</v>
      </c>
      <c r="BP642" s="193">
        <f t="shared" si="398"/>
        <v>0</v>
      </c>
    </row>
    <row r="643" spans="1:68" outlineLevel="1">
      <c r="A643" s="14"/>
      <c r="B643" s="363" t="s">
        <v>560</v>
      </c>
      <c r="C643" s="364"/>
      <c r="D643" s="364"/>
      <c r="E643" s="364"/>
      <c r="F643" s="364"/>
      <c r="G643" s="365"/>
      <c r="H643" s="70"/>
      <c r="I643" s="70"/>
      <c r="J643" s="70"/>
      <c r="K643" s="183">
        <v>6</v>
      </c>
      <c r="L643" s="74">
        <f>$E$7</f>
        <v>39965</v>
      </c>
      <c r="M643" s="74">
        <f>$L$7</f>
        <v>41119</v>
      </c>
      <c r="N643" s="73">
        <f>(M643-L643)/365*12</f>
        <v>37.939726027397263</v>
      </c>
      <c r="O643" s="85"/>
      <c r="P643" s="88">
        <f t="shared" si="401"/>
        <v>227.63835616438359</v>
      </c>
      <c r="Q643" s="46">
        <f t="shared" si="402"/>
        <v>0</v>
      </c>
      <c r="R643" s="218">
        <v>1</v>
      </c>
      <c r="S643" s="87"/>
      <c r="T643" s="46">
        <f t="shared" si="403"/>
        <v>227.63835616438359</v>
      </c>
      <c r="U643" s="46">
        <f t="shared" si="403"/>
        <v>0</v>
      </c>
      <c r="V643" s="46">
        <f>T643+U643</f>
        <v>227.63835616438359</v>
      </c>
      <c r="W643" s="24"/>
      <c r="Y643" s="284">
        <f t="shared" ref="Y643:Y709" si="404">+V643-AA643</f>
        <v>0</v>
      </c>
      <c r="Z643" s="57">
        <v>10</v>
      </c>
      <c r="AA643" s="193">
        <f t="shared" si="387"/>
        <v>227.63835616438359</v>
      </c>
      <c r="AB643" s="193">
        <f t="shared" si="400"/>
        <v>0</v>
      </c>
      <c r="AC643" s="193">
        <f t="shared" si="400"/>
        <v>0</v>
      </c>
      <c r="AD643" s="193">
        <f t="shared" si="400"/>
        <v>0</v>
      </c>
      <c r="AE643" s="193">
        <f t="shared" si="400"/>
        <v>0</v>
      </c>
      <c r="AF643" s="193">
        <f t="shared" si="400"/>
        <v>0</v>
      </c>
      <c r="AG643" s="193">
        <f t="shared" si="400"/>
        <v>0</v>
      </c>
      <c r="AH643" s="193">
        <f t="shared" si="400"/>
        <v>0</v>
      </c>
      <c r="AI643" s="193">
        <f t="shared" si="400"/>
        <v>0</v>
      </c>
      <c r="AJ643" s="193">
        <f t="shared" si="400"/>
        <v>0</v>
      </c>
      <c r="AK643" s="193">
        <f t="shared" si="400"/>
        <v>227.63835616438359</v>
      </c>
      <c r="AL643" s="193">
        <f t="shared" si="400"/>
        <v>0</v>
      </c>
      <c r="AM643" s="193">
        <f t="shared" si="400"/>
        <v>0</v>
      </c>
      <c r="AN643" s="193">
        <f t="shared" si="400"/>
        <v>0</v>
      </c>
      <c r="AO643" s="193">
        <f t="shared" si="400"/>
        <v>0</v>
      </c>
      <c r="AP643" s="193">
        <f t="shared" si="400"/>
        <v>0</v>
      </c>
      <c r="AQ643" s="193">
        <f t="shared" si="400"/>
        <v>0</v>
      </c>
      <c r="AR643" s="193">
        <f t="shared" si="399"/>
        <v>0</v>
      </c>
      <c r="AS643" s="193">
        <f t="shared" si="399"/>
        <v>0</v>
      </c>
      <c r="AT643" s="193">
        <f t="shared" si="399"/>
        <v>0</v>
      </c>
      <c r="AU643" s="193">
        <f t="shared" si="399"/>
        <v>0</v>
      </c>
      <c r="AV643" s="193">
        <f t="shared" si="399"/>
        <v>0</v>
      </c>
      <c r="AW643" s="193">
        <f t="shared" si="399"/>
        <v>0</v>
      </c>
      <c r="AX643" s="193">
        <f t="shared" si="399"/>
        <v>0</v>
      </c>
      <c r="AY643" s="193">
        <f t="shared" si="399"/>
        <v>0</v>
      </c>
      <c r="AZ643" s="193">
        <f t="shared" si="399"/>
        <v>0</v>
      </c>
      <c r="BA643" s="193">
        <f t="shared" si="399"/>
        <v>0</v>
      </c>
      <c r="BB643" s="193">
        <f t="shared" si="399"/>
        <v>0</v>
      </c>
      <c r="BC643" s="193">
        <f t="shared" si="399"/>
        <v>0</v>
      </c>
      <c r="BD643" s="193">
        <f t="shared" si="399"/>
        <v>0</v>
      </c>
      <c r="BE643" s="193">
        <f t="shared" si="399"/>
        <v>0</v>
      </c>
      <c r="BF643" s="193">
        <f t="shared" si="399"/>
        <v>0</v>
      </c>
      <c r="BG643" s="193">
        <f t="shared" si="398"/>
        <v>0</v>
      </c>
      <c r="BH643" s="193">
        <f t="shared" si="398"/>
        <v>0</v>
      </c>
      <c r="BI643" s="193">
        <f t="shared" si="398"/>
        <v>0</v>
      </c>
      <c r="BJ643" s="193">
        <f t="shared" si="398"/>
        <v>0</v>
      </c>
      <c r="BK643" s="193">
        <f t="shared" si="398"/>
        <v>0</v>
      </c>
      <c r="BL643" s="193">
        <f t="shared" si="398"/>
        <v>0</v>
      </c>
      <c r="BM643" s="193">
        <f t="shared" si="398"/>
        <v>0</v>
      </c>
      <c r="BN643" s="193">
        <f t="shared" si="398"/>
        <v>0</v>
      </c>
      <c r="BO643" s="193">
        <f t="shared" si="398"/>
        <v>0</v>
      </c>
      <c r="BP643" s="193">
        <f t="shared" si="398"/>
        <v>0</v>
      </c>
    </row>
    <row r="644" spans="1:68" outlineLevel="1">
      <c r="A644" s="14"/>
      <c r="B644" s="363" t="s">
        <v>72</v>
      </c>
      <c r="C644" s="364"/>
      <c r="D644" s="364"/>
      <c r="E644" s="364"/>
      <c r="F644" s="364"/>
      <c r="G644" s="365"/>
      <c r="H644" s="70"/>
      <c r="I644" s="70"/>
      <c r="J644" s="70"/>
      <c r="K644" s="183">
        <v>10</v>
      </c>
      <c r="L644" s="74">
        <f>$E$7</f>
        <v>39965</v>
      </c>
      <c r="M644" s="74">
        <f>$L$7</f>
        <v>41119</v>
      </c>
      <c r="N644" s="73">
        <f>(M644-L644)/365*12</f>
        <v>37.939726027397263</v>
      </c>
      <c r="O644" s="85"/>
      <c r="P644" s="88">
        <f t="shared" si="401"/>
        <v>379.39726027397262</v>
      </c>
      <c r="Q644" s="46">
        <f t="shared" si="402"/>
        <v>0</v>
      </c>
      <c r="R644" s="218">
        <v>1</v>
      </c>
      <c r="S644" s="87"/>
      <c r="T644" s="46">
        <f t="shared" si="403"/>
        <v>379.39726027397262</v>
      </c>
      <c r="U644" s="46">
        <f t="shared" si="403"/>
        <v>0</v>
      </c>
      <c r="V644" s="46">
        <f>T644+U644</f>
        <v>379.39726027397262</v>
      </c>
      <c r="W644" s="24"/>
      <c r="Y644" s="284">
        <f t="shared" si="404"/>
        <v>0</v>
      </c>
      <c r="Z644" s="57">
        <v>10</v>
      </c>
      <c r="AA644" s="193">
        <f t="shared" si="387"/>
        <v>379.39726027397262</v>
      </c>
      <c r="AB644" s="193">
        <f t="shared" si="400"/>
        <v>0</v>
      </c>
      <c r="AC644" s="193">
        <f t="shared" si="400"/>
        <v>0</v>
      </c>
      <c r="AD644" s="193">
        <f t="shared" si="400"/>
        <v>0</v>
      </c>
      <c r="AE644" s="193">
        <f t="shared" si="400"/>
        <v>0</v>
      </c>
      <c r="AF644" s="193">
        <f t="shared" si="400"/>
        <v>0</v>
      </c>
      <c r="AG644" s="193">
        <f t="shared" si="400"/>
        <v>0</v>
      </c>
      <c r="AH644" s="193">
        <f t="shared" si="400"/>
        <v>0</v>
      </c>
      <c r="AI644" s="193">
        <f t="shared" si="400"/>
        <v>0</v>
      </c>
      <c r="AJ644" s="193">
        <f t="shared" si="400"/>
        <v>0</v>
      </c>
      <c r="AK644" s="193">
        <f t="shared" si="400"/>
        <v>379.39726027397262</v>
      </c>
      <c r="AL644" s="193">
        <f t="shared" si="400"/>
        <v>0</v>
      </c>
      <c r="AM644" s="193">
        <f t="shared" si="400"/>
        <v>0</v>
      </c>
      <c r="AN644" s="193">
        <f t="shared" si="400"/>
        <v>0</v>
      </c>
      <c r="AO644" s="193">
        <f t="shared" si="400"/>
        <v>0</v>
      </c>
      <c r="AP644" s="193">
        <f t="shared" si="400"/>
        <v>0</v>
      </c>
      <c r="AQ644" s="193">
        <f t="shared" si="400"/>
        <v>0</v>
      </c>
      <c r="AR644" s="193">
        <f t="shared" si="399"/>
        <v>0</v>
      </c>
      <c r="AS644" s="193">
        <f t="shared" si="399"/>
        <v>0</v>
      </c>
      <c r="AT644" s="193">
        <f t="shared" si="399"/>
        <v>0</v>
      </c>
      <c r="AU644" s="193">
        <f t="shared" si="399"/>
        <v>0</v>
      </c>
      <c r="AV644" s="193">
        <f t="shared" si="399"/>
        <v>0</v>
      </c>
      <c r="AW644" s="193">
        <f t="shared" si="399"/>
        <v>0</v>
      </c>
      <c r="AX644" s="193">
        <f t="shared" si="399"/>
        <v>0</v>
      </c>
      <c r="AY644" s="193">
        <f t="shared" si="399"/>
        <v>0</v>
      </c>
      <c r="AZ644" s="193">
        <f t="shared" si="399"/>
        <v>0</v>
      </c>
      <c r="BA644" s="193">
        <f t="shared" si="399"/>
        <v>0</v>
      </c>
      <c r="BB644" s="193">
        <f t="shared" si="399"/>
        <v>0</v>
      </c>
      <c r="BC644" s="193">
        <f t="shared" si="399"/>
        <v>0</v>
      </c>
      <c r="BD644" s="193">
        <f t="shared" si="399"/>
        <v>0</v>
      </c>
      <c r="BE644" s="193">
        <f t="shared" si="399"/>
        <v>0</v>
      </c>
      <c r="BF644" s="193">
        <f t="shared" si="399"/>
        <v>0</v>
      </c>
      <c r="BG644" s="193">
        <f t="shared" si="398"/>
        <v>0</v>
      </c>
      <c r="BH644" s="193">
        <f t="shared" si="398"/>
        <v>0</v>
      </c>
      <c r="BI644" s="193">
        <f t="shared" si="398"/>
        <v>0</v>
      </c>
      <c r="BJ644" s="193">
        <f t="shared" si="398"/>
        <v>0</v>
      </c>
      <c r="BK644" s="193">
        <f t="shared" si="398"/>
        <v>0</v>
      </c>
      <c r="BL644" s="193">
        <f t="shared" si="398"/>
        <v>0</v>
      </c>
      <c r="BM644" s="193">
        <f t="shared" si="398"/>
        <v>0</v>
      </c>
      <c r="BN644" s="193">
        <f t="shared" si="398"/>
        <v>0</v>
      </c>
      <c r="BO644" s="193">
        <f t="shared" si="398"/>
        <v>0</v>
      </c>
      <c r="BP644" s="193">
        <f t="shared" si="398"/>
        <v>0</v>
      </c>
    </row>
    <row r="645" spans="1:68" outlineLevel="1">
      <c r="A645" s="14"/>
      <c r="B645" s="363" t="s">
        <v>73</v>
      </c>
      <c r="C645" s="364"/>
      <c r="D645" s="364"/>
      <c r="E645" s="364"/>
      <c r="F645" s="364"/>
      <c r="G645" s="365"/>
      <c r="H645" s="70"/>
      <c r="I645" s="70"/>
      <c r="J645" s="70"/>
      <c r="K645" s="183">
        <f>2+1</f>
        <v>3</v>
      </c>
      <c r="L645" s="74">
        <f>$E$7</f>
        <v>39965</v>
      </c>
      <c r="M645" s="74">
        <f>$L$7</f>
        <v>41119</v>
      </c>
      <c r="N645" s="73">
        <f>(M645-L645)/365*12</f>
        <v>37.939726027397263</v>
      </c>
      <c r="O645" s="85"/>
      <c r="P645" s="88">
        <f t="shared" si="401"/>
        <v>113.8191780821918</v>
      </c>
      <c r="Q645" s="46">
        <f t="shared" si="402"/>
        <v>0</v>
      </c>
      <c r="R645" s="46">
        <f>+SALARIES!C48</f>
        <v>1</v>
      </c>
      <c r="S645" s="87"/>
      <c r="T645" s="46">
        <f t="shared" si="403"/>
        <v>113.8191780821918</v>
      </c>
      <c r="U645" s="46">
        <f t="shared" si="403"/>
        <v>0</v>
      </c>
      <c r="V645" s="46">
        <f>T645+U645</f>
        <v>113.8191780821918</v>
      </c>
      <c r="W645" s="24"/>
      <c r="Y645" s="284">
        <f t="shared" si="404"/>
        <v>0</v>
      </c>
      <c r="Z645" s="57">
        <v>10</v>
      </c>
      <c r="AA645" s="193">
        <f t="shared" si="387"/>
        <v>113.8191780821918</v>
      </c>
      <c r="AB645" s="193">
        <f t="shared" si="400"/>
        <v>0</v>
      </c>
      <c r="AC645" s="193">
        <f t="shared" si="400"/>
        <v>0</v>
      </c>
      <c r="AD645" s="193">
        <f t="shared" si="400"/>
        <v>0</v>
      </c>
      <c r="AE645" s="193">
        <f t="shared" si="400"/>
        <v>0</v>
      </c>
      <c r="AF645" s="193">
        <f t="shared" si="400"/>
        <v>0</v>
      </c>
      <c r="AG645" s="193">
        <f t="shared" si="400"/>
        <v>0</v>
      </c>
      <c r="AH645" s="193">
        <f t="shared" si="400"/>
        <v>0</v>
      </c>
      <c r="AI645" s="193">
        <f t="shared" si="400"/>
        <v>0</v>
      </c>
      <c r="AJ645" s="193">
        <f t="shared" si="400"/>
        <v>0</v>
      </c>
      <c r="AK645" s="193">
        <f t="shared" si="400"/>
        <v>113.8191780821918</v>
      </c>
      <c r="AL645" s="193">
        <f t="shared" si="400"/>
        <v>0</v>
      </c>
      <c r="AM645" s="193">
        <f t="shared" si="400"/>
        <v>0</v>
      </c>
      <c r="AN645" s="193">
        <f t="shared" si="400"/>
        <v>0</v>
      </c>
      <c r="AO645" s="193">
        <f t="shared" si="400"/>
        <v>0</v>
      </c>
      <c r="AP645" s="193">
        <f t="shared" si="400"/>
        <v>0</v>
      </c>
      <c r="AQ645" s="193">
        <f t="shared" si="400"/>
        <v>0</v>
      </c>
      <c r="AR645" s="193">
        <f t="shared" si="399"/>
        <v>0</v>
      </c>
      <c r="AS645" s="193">
        <f t="shared" si="399"/>
        <v>0</v>
      </c>
      <c r="AT645" s="193">
        <f t="shared" si="399"/>
        <v>0</v>
      </c>
      <c r="AU645" s="193">
        <f t="shared" si="399"/>
        <v>0</v>
      </c>
      <c r="AV645" s="193">
        <f t="shared" si="399"/>
        <v>0</v>
      </c>
      <c r="AW645" s="193">
        <f t="shared" si="399"/>
        <v>0</v>
      </c>
      <c r="AX645" s="193">
        <f t="shared" si="399"/>
        <v>0</v>
      </c>
      <c r="AY645" s="193">
        <f t="shared" si="399"/>
        <v>0</v>
      </c>
      <c r="AZ645" s="193">
        <f t="shared" si="399"/>
        <v>0</v>
      </c>
      <c r="BA645" s="193">
        <f t="shared" si="399"/>
        <v>0</v>
      </c>
      <c r="BB645" s="193">
        <f t="shared" si="399"/>
        <v>0</v>
      </c>
      <c r="BC645" s="193">
        <f t="shared" si="399"/>
        <v>0</v>
      </c>
      <c r="BD645" s="193">
        <f t="shared" si="399"/>
        <v>0</v>
      </c>
      <c r="BE645" s="193">
        <f t="shared" si="399"/>
        <v>0</v>
      </c>
      <c r="BF645" s="193">
        <f t="shared" si="399"/>
        <v>0</v>
      </c>
      <c r="BG645" s="193">
        <f t="shared" si="398"/>
        <v>0</v>
      </c>
      <c r="BH645" s="193">
        <f t="shared" si="398"/>
        <v>0</v>
      </c>
      <c r="BI645" s="193">
        <f t="shared" si="398"/>
        <v>0</v>
      </c>
      <c r="BJ645" s="193">
        <f t="shared" si="398"/>
        <v>0</v>
      </c>
      <c r="BK645" s="193">
        <f t="shared" si="398"/>
        <v>0</v>
      </c>
      <c r="BL645" s="193">
        <f t="shared" si="398"/>
        <v>0</v>
      </c>
      <c r="BM645" s="193">
        <f t="shared" si="398"/>
        <v>0</v>
      </c>
      <c r="BN645" s="193">
        <f t="shared" si="398"/>
        <v>0</v>
      </c>
      <c r="BO645" s="193">
        <f t="shared" si="398"/>
        <v>0</v>
      </c>
      <c r="BP645" s="193">
        <f t="shared" si="398"/>
        <v>0</v>
      </c>
    </row>
    <row r="646" spans="1:68" outlineLevel="1">
      <c r="A646" s="14"/>
      <c r="B646" s="363" t="s">
        <v>72</v>
      </c>
      <c r="C646" s="364"/>
      <c r="D646" s="364"/>
      <c r="E646" s="364"/>
      <c r="F646" s="364"/>
      <c r="G646" s="365"/>
      <c r="H646" s="70"/>
      <c r="I646" s="70"/>
      <c r="J646" s="70"/>
      <c r="K646" s="183">
        <v>10</v>
      </c>
      <c r="L646" s="212">
        <f>+M646-180</f>
        <v>40939</v>
      </c>
      <c r="M646" s="74">
        <f>$L$7</f>
        <v>41119</v>
      </c>
      <c r="N646" s="73">
        <f>(M646-L646)/365*12</f>
        <v>5.9178082191780819</v>
      </c>
      <c r="O646" s="85"/>
      <c r="P646" s="88">
        <f t="shared" si="401"/>
        <v>59.178082191780817</v>
      </c>
      <c r="Q646" s="46">
        <f t="shared" si="402"/>
        <v>0</v>
      </c>
      <c r="R646" s="218">
        <v>1</v>
      </c>
      <c r="S646" s="87"/>
      <c r="T646" s="46">
        <f t="shared" si="403"/>
        <v>59.178082191780817</v>
      </c>
      <c r="U646" s="46">
        <f t="shared" si="403"/>
        <v>0</v>
      </c>
      <c r="V646" s="46">
        <f>T646+U646</f>
        <v>59.178082191780817</v>
      </c>
      <c r="W646" s="24"/>
      <c r="Y646" s="284">
        <f t="shared" si="404"/>
        <v>0</v>
      </c>
      <c r="Z646" s="57">
        <v>10</v>
      </c>
      <c r="AA646" s="193">
        <f t="shared" si="387"/>
        <v>59.178082191780817</v>
      </c>
      <c r="AB646" s="193">
        <f t="shared" si="400"/>
        <v>0</v>
      </c>
      <c r="AC646" s="193">
        <f t="shared" si="400"/>
        <v>0</v>
      </c>
      <c r="AD646" s="193">
        <f t="shared" si="400"/>
        <v>0</v>
      </c>
      <c r="AE646" s="193">
        <f t="shared" si="400"/>
        <v>0</v>
      </c>
      <c r="AF646" s="193">
        <f t="shared" si="400"/>
        <v>0</v>
      </c>
      <c r="AG646" s="193">
        <f t="shared" si="400"/>
        <v>0</v>
      </c>
      <c r="AH646" s="193">
        <f t="shared" si="400"/>
        <v>0</v>
      </c>
      <c r="AI646" s="193">
        <f t="shared" si="400"/>
        <v>0</v>
      </c>
      <c r="AJ646" s="193">
        <f t="shared" si="400"/>
        <v>0</v>
      </c>
      <c r="AK646" s="193">
        <f t="shared" si="400"/>
        <v>59.178082191780817</v>
      </c>
      <c r="AL646" s="193">
        <f t="shared" si="400"/>
        <v>0</v>
      </c>
      <c r="AM646" s="193">
        <f t="shared" si="400"/>
        <v>0</v>
      </c>
      <c r="AN646" s="193">
        <f t="shared" si="400"/>
        <v>0</v>
      </c>
      <c r="AO646" s="193">
        <f t="shared" si="400"/>
        <v>0</v>
      </c>
      <c r="AP646" s="193">
        <f t="shared" si="400"/>
        <v>0</v>
      </c>
      <c r="AQ646" s="193">
        <f t="shared" si="400"/>
        <v>0</v>
      </c>
      <c r="AR646" s="193">
        <f t="shared" si="399"/>
        <v>0</v>
      </c>
      <c r="AS646" s="193">
        <f t="shared" si="399"/>
        <v>0</v>
      </c>
      <c r="AT646" s="193">
        <f t="shared" si="399"/>
        <v>0</v>
      </c>
      <c r="AU646" s="193">
        <f t="shared" si="399"/>
        <v>0</v>
      </c>
      <c r="AV646" s="193">
        <f t="shared" si="399"/>
        <v>0</v>
      </c>
      <c r="AW646" s="193">
        <f t="shared" si="399"/>
        <v>0</v>
      </c>
      <c r="AX646" s="193">
        <f t="shared" si="399"/>
        <v>0</v>
      </c>
      <c r="AY646" s="193">
        <f t="shared" si="399"/>
        <v>0</v>
      </c>
      <c r="AZ646" s="193">
        <f t="shared" si="399"/>
        <v>0</v>
      </c>
      <c r="BA646" s="193">
        <f t="shared" si="399"/>
        <v>0</v>
      </c>
      <c r="BB646" s="193">
        <f t="shared" si="399"/>
        <v>0</v>
      </c>
      <c r="BC646" s="193">
        <f t="shared" si="399"/>
        <v>0</v>
      </c>
      <c r="BD646" s="193">
        <f t="shared" si="399"/>
        <v>0</v>
      </c>
      <c r="BE646" s="193">
        <f t="shared" si="399"/>
        <v>0</v>
      </c>
      <c r="BF646" s="193">
        <f t="shared" si="399"/>
        <v>0</v>
      </c>
      <c r="BG646" s="193">
        <f t="shared" si="398"/>
        <v>0</v>
      </c>
      <c r="BH646" s="193">
        <f t="shared" si="398"/>
        <v>0</v>
      </c>
      <c r="BI646" s="193">
        <f t="shared" si="398"/>
        <v>0</v>
      </c>
      <c r="BJ646" s="193">
        <f t="shared" si="398"/>
        <v>0</v>
      </c>
      <c r="BK646" s="193">
        <f t="shared" si="398"/>
        <v>0</v>
      </c>
      <c r="BL646" s="193">
        <f t="shared" si="398"/>
        <v>0</v>
      </c>
      <c r="BM646" s="193">
        <f t="shared" si="398"/>
        <v>0</v>
      </c>
      <c r="BN646" s="193">
        <f t="shared" si="398"/>
        <v>0</v>
      </c>
      <c r="BO646" s="193">
        <f t="shared" si="398"/>
        <v>0</v>
      </c>
      <c r="BP646" s="193">
        <f t="shared" si="398"/>
        <v>0</v>
      </c>
    </row>
    <row r="647" spans="1:68" outlineLevel="1">
      <c r="A647" s="14"/>
      <c r="B647" s="363" t="s">
        <v>73</v>
      </c>
      <c r="C647" s="364"/>
      <c r="D647" s="364"/>
      <c r="E647" s="364"/>
      <c r="F647" s="364"/>
      <c r="G647" s="365"/>
      <c r="H647" s="70"/>
      <c r="I647" s="70"/>
      <c r="J647" s="70"/>
      <c r="K647" s="183">
        <f>2+1</f>
        <v>3</v>
      </c>
      <c r="L647" s="212">
        <f>+M647-180</f>
        <v>40939</v>
      </c>
      <c r="M647" s="74">
        <f>$L$7</f>
        <v>41119</v>
      </c>
      <c r="N647" s="73">
        <f>(M647-L647)/365*12</f>
        <v>5.9178082191780819</v>
      </c>
      <c r="O647" s="85"/>
      <c r="P647" s="88">
        <f t="shared" si="401"/>
        <v>17.753424657534246</v>
      </c>
      <c r="Q647" s="46">
        <f t="shared" si="402"/>
        <v>0</v>
      </c>
      <c r="R647" s="46">
        <f>+SALARIES!C50</f>
        <v>1</v>
      </c>
      <c r="S647" s="87"/>
      <c r="T647" s="46">
        <f t="shared" si="403"/>
        <v>17.753424657534246</v>
      </c>
      <c r="U647" s="46">
        <f t="shared" si="403"/>
        <v>0</v>
      </c>
      <c r="V647" s="46">
        <f>T647+U647</f>
        <v>17.753424657534246</v>
      </c>
      <c r="W647" s="24"/>
      <c r="Y647" s="284">
        <f t="shared" si="404"/>
        <v>0</v>
      </c>
      <c r="Z647" s="57">
        <v>10</v>
      </c>
      <c r="AA647" s="193">
        <f t="shared" si="387"/>
        <v>17.753424657534246</v>
      </c>
      <c r="AB647" s="193">
        <f t="shared" si="400"/>
        <v>0</v>
      </c>
      <c r="AC647" s="193">
        <f t="shared" si="400"/>
        <v>0</v>
      </c>
      <c r="AD647" s="193">
        <f t="shared" si="400"/>
        <v>0</v>
      </c>
      <c r="AE647" s="193">
        <f t="shared" si="400"/>
        <v>0</v>
      </c>
      <c r="AF647" s="193">
        <f t="shared" si="400"/>
        <v>0</v>
      </c>
      <c r="AG647" s="193">
        <f t="shared" si="400"/>
        <v>0</v>
      </c>
      <c r="AH647" s="193">
        <f t="shared" si="400"/>
        <v>0</v>
      </c>
      <c r="AI647" s="193">
        <f t="shared" si="400"/>
        <v>0</v>
      </c>
      <c r="AJ647" s="193">
        <f t="shared" si="400"/>
        <v>0</v>
      </c>
      <c r="AK647" s="193">
        <f t="shared" si="400"/>
        <v>17.753424657534246</v>
      </c>
      <c r="AL647" s="193">
        <f t="shared" si="400"/>
        <v>0</v>
      </c>
      <c r="AM647" s="193">
        <f t="shared" si="400"/>
        <v>0</v>
      </c>
      <c r="AN647" s="193">
        <f t="shared" si="400"/>
        <v>0</v>
      </c>
      <c r="AO647" s="193">
        <f t="shared" si="400"/>
        <v>0</v>
      </c>
      <c r="AP647" s="193">
        <f t="shared" si="400"/>
        <v>0</v>
      </c>
      <c r="AQ647" s="193">
        <f t="shared" si="400"/>
        <v>0</v>
      </c>
      <c r="AR647" s="193">
        <f t="shared" si="399"/>
        <v>0</v>
      </c>
      <c r="AS647" s="193">
        <f t="shared" si="399"/>
        <v>0</v>
      </c>
      <c r="AT647" s="193">
        <f t="shared" si="399"/>
        <v>0</v>
      </c>
      <c r="AU647" s="193">
        <f t="shared" si="399"/>
        <v>0</v>
      </c>
      <c r="AV647" s="193">
        <f t="shared" si="399"/>
        <v>0</v>
      </c>
      <c r="AW647" s="193">
        <f t="shared" si="399"/>
        <v>0</v>
      </c>
      <c r="AX647" s="193">
        <f t="shared" si="399"/>
        <v>0</v>
      </c>
      <c r="AY647" s="193">
        <f t="shared" si="399"/>
        <v>0</v>
      </c>
      <c r="AZ647" s="193">
        <f t="shared" si="399"/>
        <v>0</v>
      </c>
      <c r="BA647" s="193">
        <f t="shared" si="399"/>
        <v>0</v>
      </c>
      <c r="BB647" s="193">
        <f t="shared" si="399"/>
        <v>0</v>
      </c>
      <c r="BC647" s="193">
        <f t="shared" si="399"/>
        <v>0</v>
      </c>
      <c r="BD647" s="193">
        <f t="shared" si="399"/>
        <v>0</v>
      </c>
      <c r="BE647" s="193">
        <f t="shared" si="399"/>
        <v>0</v>
      </c>
      <c r="BF647" s="193">
        <f t="shared" si="399"/>
        <v>0</v>
      </c>
      <c r="BG647" s="193">
        <f t="shared" si="398"/>
        <v>0</v>
      </c>
      <c r="BH647" s="193">
        <f t="shared" si="398"/>
        <v>0</v>
      </c>
      <c r="BI647" s="193">
        <f t="shared" si="398"/>
        <v>0</v>
      </c>
      <c r="BJ647" s="193">
        <f t="shared" si="398"/>
        <v>0</v>
      </c>
      <c r="BK647" s="193">
        <f t="shared" si="398"/>
        <v>0</v>
      </c>
      <c r="BL647" s="193">
        <f t="shared" si="398"/>
        <v>0</v>
      </c>
      <c r="BM647" s="193">
        <f t="shared" si="398"/>
        <v>0</v>
      </c>
      <c r="BN647" s="193">
        <f t="shared" si="398"/>
        <v>0</v>
      </c>
      <c r="BO647" s="193">
        <f t="shared" si="398"/>
        <v>0</v>
      </c>
      <c r="BP647" s="193">
        <f t="shared" si="398"/>
        <v>0</v>
      </c>
    </row>
    <row r="648" spans="1:68" outlineLevel="1">
      <c r="A648" s="14"/>
      <c r="B648" s="34"/>
      <c r="C648" s="32"/>
      <c r="D648" s="32"/>
      <c r="E648" s="32"/>
      <c r="F648" s="32"/>
      <c r="G648" s="33"/>
      <c r="H648" s="70"/>
      <c r="I648" s="70"/>
      <c r="J648" s="70"/>
      <c r="K648" s="70"/>
      <c r="L648" s="74"/>
      <c r="M648" s="74"/>
      <c r="N648" s="73"/>
      <c r="O648" s="70"/>
      <c r="P648" s="56"/>
      <c r="Q648" s="46">
        <f t="shared" si="402"/>
        <v>0</v>
      </c>
      <c r="R648" s="46"/>
      <c r="S648" s="87"/>
      <c r="T648" s="46"/>
      <c r="U648" s="46"/>
      <c r="V648" s="46"/>
      <c r="W648" s="24"/>
      <c r="Y648" s="284"/>
      <c r="AA648" s="193" t="str">
        <f t="shared" si="387"/>
        <v/>
      </c>
      <c r="AB648" s="193">
        <f t="shared" si="400"/>
        <v>0</v>
      </c>
      <c r="AC648" s="193">
        <f t="shared" si="400"/>
        <v>0</v>
      </c>
      <c r="AD648" s="193">
        <f t="shared" si="400"/>
        <v>0</v>
      </c>
      <c r="AE648" s="193">
        <f t="shared" si="400"/>
        <v>0</v>
      </c>
      <c r="AF648" s="193">
        <f t="shared" si="400"/>
        <v>0</v>
      </c>
      <c r="AG648" s="193">
        <f t="shared" si="400"/>
        <v>0</v>
      </c>
      <c r="AH648" s="193">
        <f t="shared" si="400"/>
        <v>0</v>
      </c>
      <c r="AI648" s="193">
        <f t="shared" si="400"/>
        <v>0</v>
      </c>
      <c r="AJ648" s="193">
        <f t="shared" si="400"/>
        <v>0</v>
      </c>
      <c r="AK648" s="193">
        <f t="shared" si="400"/>
        <v>0</v>
      </c>
      <c r="AL648" s="193">
        <f t="shared" si="400"/>
        <v>0</v>
      </c>
      <c r="AM648" s="193">
        <f t="shared" si="400"/>
        <v>0</v>
      </c>
      <c r="AN648" s="193">
        <f t="shared" si="400"/>
        <v>0</v>
      </c>
      <c r="AO648" s="193">
        <f t="shared" si="400"/>
        <v>0</v>
      </c>
      <c r="AP648" s="193">
        <f t="shared" si="400"/>
        <v>0</v>
      </c>
      <c r="AQ648" s="193">
        <f t="shared" si="400"/>
        <v>0</v>
      </c>
      <c r="AR648" s="193">
        <f t="shared" si="399"/>
        <v>0</v>
      </c>
      <c r="AS648" s="193">
        <f t="shared" si="399"/>
        <v>0</v>
      </c>
      <c r="AT648" s="193">
        <f t="shared" si="399"/>
        <v>0</v>
      </c>
      <c r="AU648" s="193">
        <f t="shared" si="399"/>
        <v>0</v>
      </c>
      <c r="AV648" s="193">
        <f t="shared" si="399"/>
        <v>0</v>
      </c>
      <c r="AW648" s="193">
        <f t="shared" si="399"/>
        <v>0</v>
      </c>
      <c r="AX648" s="193">
        <f t="shared" si="399"/>
        <v>0</v>
      </c>
      <c r="AY648" s="193">
        <f t="shared" si="399"/>
        <v>0</v>
      </c>
      <c r="AZ648" s="193">
        <f t="shared" si="399"/>
        <v>0</v>
      </c>
      <c r="BA648" s="193">
        <f t="shared" si="399"/>
        <v>0</v>
      </c>
      <c r="BB648" s="193">
        <f t="shared" si="399"/>
        <v>0</v>
      </c>
      <c r="BC648" s="193">
        <f t="shared" si="399"/>
        <v>0</v>
      </c>
      <c r="BD648" s="193">
        <f t="shared" si="399"/>
        <v>0</v>
      </c>
      <c r="BE648" s="193">
        <f t="shared" si="399"/>
        <v>0</v>
      </c>
      <c r="BF648" s="193">
        <f t="shared" si="399"/>
        <v>0</v>
      </c>
      <c r="BG648" s="193">
        <f t="shared" si="398"/>
        <v>0</v>
      </c>
      <c r="BH648" s="193">
        <f t="shared" si="398"/>
        <v>0</v>
      </c>
      <c r="BI648" s="193">
        <f t="shared" si="398"/>
        <v>0</v>
      </c>
      <c r="BJ648" s="193">
        <f t="shared" si="398"/>
        <v>0</v>
      </c>
      <c r="BK648" s="193">
        <f t="shared" si="398"/>
        <v>0</v>
      </c>
      <c r="BL648" s="193">
        <f t="shared" si="398"/>
        <v>0</v>
      </c>
      <c r="BM648" s="193">
        <f t="shared" si="398"/>
        <v>0</v>
      </c>
      <c r="BN648" s="193">
        <f t="shared" si="398"/>
        <v>0</v>
      </c>
      <c r="BO648" s="193">
        <f t="shared" si="398"/>
        <v>0</v>
      </c>
      <c r="BP648" s="193">
        <f t="shared" si="398"/>
        <v>0</v>
      </c>
    </row>
    <row r="649" spans="1:68" s="2" customFormat="1" ht="15" customHeight="1" outlineLevel="1">
      <c r="A649" s="50" t="s">
        <v>350</v>
      </c>
      <c r="B649" s="372" t="s">
        <v>351</v>
      </c>
      <c r="C649" s="373"/>
      <c r="D649" s="373"/>
      <c r="E649" s="373"/>
      <c r="F649" s="373"/>
      <c r="G649" s="374"/>
      <c r="H649" s="51"/>
      <c r="I649" s="51"/>
      <c r="J649" s="51"/>
      <c r="K649" s="51"/>
      <c r="L649" s="51"/>
      <c r="M649" s="51"/>
      <c r="N649" s="52"/>
      <c r="O649" s="51"/>
      <c r="P649" s="53">
        <f>H649*I649+K649*N649</f>
        <v>0</v>
      </c>
      <c r="Q649" s="44">
        <f t="shared" si="402"/>
        <v>0</v>
      </c>
      <c r="R649" s="44"/>
      <c r="S649" s="167"/>
      <c r="T649" s="44">
        <f>P649*R649</f>
        <v>0</v>
      </c>
      <c r="U649" s="44">
        <f>Q649*S649</f>
        <v>0</v>
      </c>
      <c r="V649" s="44">
        <f>SUM(V650:V653)</f>
        <v>4539.9397260273972</v>
      </c>
      <c r="W649" s="27">
        <f>V649/$M$5</f>
        <v>3.0266264840182648E-3</v>
      </c>
      <c r="Y649" s="284"/>
      <c r="Z649" s="57"/>
      <c r="AA649" s="193" t="str">
        <f t="shared" si="387"/>
        <v/>
      </c>
      <c r="AB649" s="193">
        <f t="shared" si="400"/>
        <v>0</v>
      </c>
      <c r="AC649" s="193">
        <f t="shared" si="400"/>
        <v>0</v>
      </c>
      <c r="AD649" s="193">
        <f t="shared" si="400"/>
        <v>0</v>
      </c>
      <c r="AE649" s="193">
        <f t="shared" si="400"/>
        <v>0</v>
      </c>
      <c r="AF649" s="193">
        <f t="shared" si="400"/>
        <v>0</v>
      </c>
      <c r="AG649" s="193">
        <f t="shared" si="400"/>
        <v>0</v>
      </c>
      <c r="AH649" s="193">
        <f t="shared" si="400"/>
        <v>0</v>
      </c>
      <c r="AI649" s="193">
        <f t="shared" si="400"/>
        <v>0</v>
      </c>
      <c r="AJ649" s="193">
        <f t="shared" si="400"/>
        <v>0</v>
      </c>
      <c r="AK649" s="193">
        <f t="shared" si="400"/>
        <v>0</v>
      </c>
      <c r="AL649" s="193">
        <f t="shared" si="400"/>
        <v>0</v>
      </c>
      <c r="AM649" s="193">
        <f t="shared" si="400"/>
        <v>0</v>
      </c>
      <c r="AN649" s="193">
        <f t="shared" si="400"/>
        <v>0</v>
      </c>
      <c r="AO649" s="193">
        <f t="shared" si="400"/>
        <v>0</v>
      </c>
      <c r="AP649" s="193">
        <f t="shared" si="400"/>
        <v>0</v>
      </c>
      <c r="AQ649" s="193">
        <f t="shared" si="400"/>
        <v>0</v>
      </c>
      <c r="AR649" s="193">
        <f t="shared" si="399"/>
        <v>0</v>
      </c>
      <c r="AS649" s="193">
        <f t="shared" si="399"/>
        <v>0</v>
      </c>
      <c r="AT649" s="193">
        <f t="shared" si="399"/>
        <v>0</v>
      </c>
      <c r="AU649" s="193">
        <f t="shared" si="399"/>
        <v>0</v>
      </c>
      <c r="AV649" s="193">
        <f t="shared" si="399"/>
        <v>0</v>
      </c>
      <c r="AW649" s="193">
        <f t="shared" si="399"/>
        <v>0</v>
      </c>
      <c r="AX649" s="193">
        <f t="shared" si="399"/>
        <v>0</v>
      </c>
      <c r="AY649" s="193">
        <f t="shared" si="399"/>
        <v>0</v>
      </c>
      <c r="AZ649" s="193">
        <f t="shared" si="399"/>
        <v>0</v>
      </c>
      <c r="BA649" s="193">
        <f t="shared" si="399"/>
        <v>0</v>
      </c>
      <c r="BB649" s="193">
        <f t="shared" si="399"/>
        <v>0</v>
      </c>
      <c r="BC649" s="193">
        <f t="shared" si="399"/>
        <v>0</v>
      </c>
      <c r="BD649" s="193">
        <f t="shared" si="399"/>
        <v>0</v>
      </c>
      <c r="BE649" s="193">
        <f t="shared" si="399"/>
        <v>0</v>
      </c>
      <c r="BF649" s="193">
        <f t="shared" si="399"/>
        <v>0</v>
      </c>
      <c r="BG649" s="193">
        <f t="shared" si="398"/>
        <v>0</v>
      </c>
      <c r="BH649" s="193">
        <f t="shared" si="398"/>
        <v>0</v>
      </c>
      <c r="BI649" s="193">
        <f t="shared" si="398"/>
        <v>0</v>
      </c>
      <c r="BJ649" s="193">
        <f t="shared" si="398"/>
        <v>0</v>
      </c>
      <c r="BK649" s="193">
        <f t="shared" si="398"/>
        <v>0</v>
      </c>
      <c r="BL649" s="193">
        <f t="shared" si="398"/>
        <v>0</v>
      </c>
      <c r="BM649" s="193">
        <f t="shared" si="398"/>
        <v>0</v>
      </c>
      <c r="BN649" s="193">
        <f t="shared" si="398"/>
        <v>0</v>
      </c>
      <c r="BO649" s="193">
        <f t="shared" si="398"/>
        <v>0</v>
      </c>
      <c r="BP649" s="193">
        <f t="shared" si="398"/>
        <v>0</v>
      </c>
    </row>
    <row r="650" spans="1:68" ht="15" customHeight="1" outlineLevel="1">
      <c r="A650" s="14"/>
      <c r="B650" s="363" t="s">
        <v>352</v>
      </c>
      <c r="C650" s="364"/>
      <c r="D650" s="364"/>
      <c r="E650" s="364"/>
      <c r="F650" s="364"/>
      <c r="G650" s="365"/>
      <c r="H650" s="70"/>
      <c r="I650" s="70"/>
      <c r="J650" s="70"/>
      <c r="K650" s="183">
        <v>1</v>
      </c>
      <c r="L650" s="70"/>
      <c r="M650" s="70"/>
      <c r="N650" s="71"/>
      <c r="O650" s="183">
        <v>1</v>
      </c>
      <c r="P650" s="56">
        <f>H650*I650+K650*N650</f>
        <v>0</v>
      </c>
      <c r="Q650" s="46">
        <f t="shared" si="402"/>
        <v>1</v>
      </c>
      <c r="R650" s="44"/>
      <c r="S650" s="218">
        <v>1</v>
      </c>
      <c r="T650" s="46">
        <f>P650*R650</f>
        <v>0</v>
      </c>
      <c r="U650" s="46">
        <f>Q650*S650</f>
        <v>1</v>
      </c>
      <c r="V650" s="46">
        <f>T650+U650</f>
        <v>1</v>
      </c>
      <c r="W650" s="24"/>
      <c r="Y650" s="284">
        <f t="shared" si="404"/>
        <v>0</v>
      </c>
      <c r="Z650" s="57">
        <v>10</v>
      </c>
      <c r="AA650" s="193">
        <f t="shared" si="387"/>
        <v>1</v>
      </c>
      <c r="AB650" s="193">
        <f t="shared" si="400"/>
        <v>0</v>
      </c>
      <c r="AC650" s="193">
        <f t="shared" si="400"/>
        <v>0</v>
      </c>
      <c r="AD650" s="193">
        <f t="shared" si="400"/>
        <v>0</v>
      </c>
      <c r="AE650" s="193">
        <f t="shared" si="400"/>
        <v>0</v>
      </c>
      <c r="AF650" s="193">
        <f t="shared" si="400"/>
        <v>0</v>
      </c>
      <c r="AG650" s="193">
        <f t="shared" si="400"/>
        <v>0</v>
      </c>
      <c r="AH650" s="193">
        <f t="shared" si="400"/>
        <v>0</v>
      </c>
      <c r="AI650" s="193">
        <f t="shared" si="400"/>
        <v>0</v>
      </c>
      <c r="AJ650" s="193">
        <f t="shared" si="400"/>
        <v>0</v>
      </c>
      <c r="AK650" s="193">
        <f t="shared" si="400"/>
        <v>1</v>
      </c>
      <c r="AL650" s="193">
        <f t="shared" si="400"/>
        <v>0</v>
      </c>
      <c r="AM650" s="193">
        <f t="shared" si="400"/>
        <v>0</v>
      </c>
      <c r="AN650" s="193">
        <f t="shared" si="400"/>
        <v>0</v>
      </c>
      <c r="AO650" s="193">
        <f t="shared" si="400"/>
        <v>0</v>
      </c>
      <c r="AP650" s="193">
        <f t="shared" si="400"/>
        <v>0</v>
      </c>
      <c r="AQ650" s="193">
        <f t="shared" si="400"/>
        <v>0</v>
      </c>
      <c r="AR650" s="193">
        <f t="shared" si="399"/>
        <v>0</v>
      </c>
      <c r="AS650" s="193">
        <f t="shared" si="399"/>
        <v>0</v>
      </c>
      <c r="AT650" s="193">
        <f t="shared" si="399"/>
        <v>0</v>
      </c>
      <c r="AU650" s="193">
        <f t="shared" si="399"/>
        <v>0</v>
      </c>
      <c r="AV650" s="193">
        <f t="shared" si="399"/>
        <v>0</v>
      </c>
      <c r="AW650" s="193">
        <f t="shared" si="399"/>
        <v>0</v>
      </c>
      <c r="AX650" s="193">
        <f t="shared" si="399"/>
        <v>0</v>
      </c>
      <c r="AY650" s="193">
        <f t="shared" si="399"/>
        <v>0</v>
      </c>
      <c r="AZ650" s="193">
        <f t="shared" si="399"/>
        <v>0</v>
      </c>
      <c r="BA650" s="193">
        <f t="shared" si="399"/>
        <v>0</v>
      </c>
      <c r="BB650" s="193">
        <f t="shared" si="399"/>
        <v>0</v>
      </c>
      <c r="BC650" s="193">
        <f t="shared" si="399"/>
        <v>0</v>
      </c>
      <c r="BD650" s="193">
        <f t="shared" si="399"/>
        <v>0</v>
      </c>
      <c r="BE650" s="193">
        <f t="shared" si="399"/>
        <v>0</v>
      </c>
      <c r="BF650" s="193">
        <f t="shared" si="399"/>
        <v>0</v>
      </c>
      <c r="BG650" s="193">
        <f t="shared" si="398"/>
        <v>0</v>
      </c>
      <c r="BH650" s="193">
        <f t="shared" si="398"/>
        <v>0</v>
      </c>
      <c r="BI650" s="193">
        <f t="shared" si="398"/>
        <v>0</v>
      </c>
      <c r="BJ650" s="193">
        <f t="shared" si="398"/>
        <v>0</v>
      </c>
      <c r="BK650" s="193">
        <f t="shared" si="398"/>
        <v>0</v>
      </c>
      <c r="BL650" s="193">
        <f t="shared" si="398"/>
        <v>0</v>
      </c>
      <c r="BM650" s="193">
        <f t="shared" si="398"/>
        <v>0</v>
      </c>
      <c r="BN650" s="193">
        <f t="shared" si="398"/>
        <v>0</v>
      </c>
      <c r="BO650" s="193">
        <f t="shared" si="398"/>
        <v>0</v>
      </c>
      <c r="BP650" s="193">
        <f t="shared" si="398"/>
        <v>0</v>
      </c>
    </row>
    <row r="651" spans="1:68" ht="12.75" customHeight="1" outlineLevel="1">
      <c r="A651" s="14"/>
      <c r="B651" s="371" t="s">
        <v>460</v>
      </c>
      <c r="C651" s="364"/>
      <c r="D651" s="364"/>
      <c r="E651" s="364"/>
      <c r="F651" s="364"/>
      <c r="G651" s="365"/>
      <c r="H651" s="51"/>
      <c r="I651" s="51"/>
      <c r="J651" s="51"/>
      <c r="K651" s="183">
        <v>1</v>
      </c>
      <c r="L651" s="74"/>
      <c r="M651" s="74"/>
      <c r="N651" s="73"/>
      <c r="O651" s="183">
        <v>1</v>
      </c>
      <c r="P651" s="88"/>
      <c r="Q651" s="46">
        <f t="shared" si="402"/>
        <v>1</v>
      </c>
      <c r="R651" s="44"/>
      <c r="S651" s="227">
        <v>1</v>
      </c>
      <c r="T651" s="46"/>
      <c r="U651" s="46">
        <f>S651*O651</f>
        <v>1</v>
      </c>
      <c r="V651" s="46">
        <f>T651+U651</f>
        <v>1</v>
      </c>
      <c r="W651" s="24"/>
      <c r="Y651" s="284">
        <f t="shared" si="404"/>
        <v>0</v>
      </c>
      <c r="Z651" s="57">
        <v>10</v>
      </c>
      <c r="AA651" s="193">
        <f t="shared" si="387"/>
        <v>1</v>
      </c>
      <c r="AB651" s="193">
        <f t="shared" si="400"/>
        <v>0</v>
      </c>
      <c r="AC651" s="193">
        <f t="shared" si="400"/>
        <v>0</v>
      </c>
      <c r="AD651" s="193">
        <f t="shared" si="400"/>
        <v>0</v>
      </c>
      <c r="AE651" s="193">
        <f t="shared" si="400"/>
        <v>0</v>
      </c>
      <c r="AF651" s="193">
        <f t="shared" si="400"/>
        <v>0</v>
      </c>
      <c r="AG651" s="193">
        <f t="shared" si="400"/>
        <v>0</v>
      </c>
      <c r="AH651" s="193">
        <f t="shared" si="400"/>
        <v>0</v>
      </c>
      <c r="AI651" s="193">
        <f t="shared" si="400"/>
        <v>0</v>
      </c>
      <c r="AJ651" s="193">
        <f t="shared" si="400"/>
        <v>0</v>
      </c>
      <c r="AK651" s="193">
        <f t="shared" si="400"/>
        <v>1</v>
      </c>
      <c r="AL651" s="193">
        <f t="shared" si="400"/>
        <v>0</v>
      </c>
      <c r="AM651" s="193">
        <f t="shared" si="400"/>
        <v>0</v>
      </c>
      <c r="AN651" s="193">
        <f t="shared" si="400"/>
        <v>0</v>
      </c>
      <c r="AO651" s="193">
        <f t="shared" si="400"/>
        <v>0</v>
      </c>
      <c r="AP651" s="193">
        <f t="shared" si="400"/>
        <v>0</v>
      </c>
      <c r="AQ651" s="193">
        <f t="shared" si="400"/>
        <v>0</v>
      </c>
      <c r="AR651" s="193">
        <f t="shared" si="399"/>
        <v>0</v>
      </c>
      <c r="AS651" s="193">
        <f t="shared" si="399"/>
        <v>0</v>
      </c>
      <c r="AT651" s="193">
        <f t="shared" si="399"/>
        <v>0</v>
      </c>
      <c r="AU651" s="193">
        <f t="shared" si="399"/>
        <v>0</v>
      </c>
      <c r="AV651" s="193">
        <f t="shared" si="399"/>
        <v>0</v>
      </c>
      <c r="AW651" s="193">
        <f t="shared" si="399"/>
        <v>0</v>
      </c>
      <c r="AX651" s="193">
        <f t="shared" si="399"/>
        <v>0</v>
      </c>
      <c r="AY651" s="193">
        <f t="shared" si="399"/>
        <v>0</v>
      </c>
      <c r="AZ651" s="193">
        <f t="shared" si="399"/>
        <v>0</v>
      </c>
      <c r="BA651" s="193">
        <f t="shared" si="399"/>
        <v>0</v>
      </c>
      <c r="BB651" s="193">
        <f t="shared" si="399"/>
        <v>0</v>
      </c>
      <c r="BC651" s="193">
        <f t="shared" si="399"/>
        <v>0</v>
      </c>
      <c r="BD651" s="193">
        <f t="shared" si="399"/>
        <v>0</v>
      </c>
      <c r="BE651" s="193">
        <f t="shared" si="399"/>
        <v>0</v>
      </c>
      <c r="BF651" s="193">
        <f t="shared" si="399"/>
        <v>0</v>
      </c>
      <c r="BG651" s="193">
        <f t="shared" si="398"/>
        <v>0</v>
      </c>
      <c r="BH651" s="193">
        <f t="shared" si="398"/>
        <v>0</v>
      </c>
      <c r="BI651" s="193">
        <f t="shared" si="398"/>
        <v>0</v>
      </c>
      <c r="BJ651" s="193">
        <f t="shared" si="398"/>
        <v>0</v>
      </c>
      <c r="BK651" s="193">
        <f t="shared" si="398"/>
        <v>0</v>
      </c>
      <c r="BL651" s="193">
        <f t="shared" si="398"/>
        <v>0</v>
      </c>
      <c r="BM651" s="193">
        <f t="shared" si="398"/>
        <v>0</v>
      </c>
      <c r="BN651" s="193">
        <f t="shared" si="398"/>
        <v>0</v>
      </c>
      <c r="BO651" s="193">
        <f t="shared" si="398"/>
        <v>0</v>
      </c>
      <c r="BP651" s="193">
        <f t="shared" si="398"/>
        <v>0</v>
      </c>
    </row>
    <row r="652" spans="1:68" ht="12.75" customHeight="1" outlineLevel="1">
      <c r="A652" s="14"/>
      <c r="B652" s="371" t="s">
        <v>459</v>
      </c>
      <c r="C652" s="364"/>
      <c r="D652" s="364"/>
      <c r="E652" s="364"/>
      <c r="F652" s="364"/>
      <c r="G652" s="365"/>
      <c r="H652" s="70"/>
      <c r="I652" s="70"/>
      <c r="J652" s="70"/>
      <c r="K652" s="183">
        <v>1</v>
      </c>
      <c r="L652" s="74">
        <f>$E$7</f>
        <v>39965</v>
      </c>
      <c r="M652" s="74">
        <f>$L$7</f>
        <v>41119</v>
      </c>
      <c r="N652" s="73">
        <f>(M652-L652)/365*12</f>
        <v>37.939726027397263</v>
      </c>
      <c r="O652" s="85"/>
      <c r="P652" s="88">
        <f>H652*I652+K652*N652</f>
        <v>37.939726027397263</v>
      </c>
      <c r="Q652" s="46">
        <f t="shared" si="402"/>
        <v>0</v>
      </c>
      <c r="R652" s="218">
        <v>1</v>
      </c>
      <c r="S652" s="87"/>
      <c r="T652" s="46">
        <f>P652*R652</f>
        <v>37.939726027397263</v>
      </c>
      <c r="U652" s="46">
        <f>Q652*S652</f>
        <v>0</v>
      </c>
      <c r="V652" s="46">
        <f>T652+U652</f>
        <v>37.939726027397263</v>
      </c>
      <c r="W652" s="24"/>
      <c r="Y652" s="284">
        <f t="shared" si="404"/>
        <v>0</v>
      </c>
      <c r="Z652" s="57">
        <v>10</v>
      </c>
      <c r="AA652" s="193">
        <f t="shared" si="387"/>
        <v>37.939726027397263</v>
      </c>
      <c r="AB652" s="193">
        <f t="shared" si="400"/>
        <v>0</v>
      </c>
      <c r="AC652" s="193">
        <f t="shared" si="400"/>
        <v>0</v>
      </c>
      <c r="AD652" s="193">
        <f t="shared" si="400"/>
        <v>0</v>
      </c>
      <c r="AE652" s="193">
        <f t="shared" si="400"/>
        <v>0</v>
      </c>
      <c r="AF652" s="193">
        <f t="shared" si="400"/>
        <v>0</v>
      </c>
      <c r="AG652" s="193">
        <f t="shared" si="400"/>
        <v>0</v>
      </c>
      <c r="AH652" s="193">
        <f t="shared" si="400"/>
        <v>0</v>
      </c>
      <c r="AI652" s="193">
        <f t="shared" si="400"/>
        <v>0</v>
      </c>
      <c r="AJ652" s="193">
        <f t="shared" si="400"/>
        <v>0</v>
      </c>
      <c r="AK652" s="193">
        <f t="shared" si="400"/>
        <v>37.939726027397263</v>
      </c>
      <c r="AL652" s="193">
        <f t="shared" si="400"/>
        <v>0</v>
      </c>
      <c r="AM652" s="193">
        <f t="shared" si="400"/>
        <v>0</v>
      </c>
      <c r="AN652" s="193">
        <f t="shared" si="400"/>
        <v>0</v>
      </c>
      <c r="AO652" s="193">
        <f t="shared" si="400"/>
        <v>0</v>
      </c>
      <c r="AP652" s="193">
        <f t="shared" si="400"/>
        <v>0</v>
      </c>
      <c r="AQ652" s="193">
        <f t="shared" si="400"/>
        <v>0</v>
      </c>
      <c r="AR652" s="193">
        <f t="shared" si="399"/>
        <v>0</v>
      </c>
      <c r="AS652" s="193">
        <f t="shared" si="399"/>
        <v>0</v>
      </c>
      <c r="AT652" s="193">
        <f t="shared" si="399"/>
        <v>0</v>
      </c>
      <c r="AU652" s="193">
        <f t="shared" si="399"/>
        <v>0</v>
      </c>
      <c r="AV652" s="193">
        <f t="shared" si="399"/>
        <v>0</v>
      </c>
      <c r="AW652" s="193">
        <f t="shared" si="399"/>
        <v>0</v>
      </c>
      <c r="AX652" s="193">
        <f t="shared" si="399"/>
        <v>0</v>
      </c>
      <c r="AY652" s="193">
        <f t="shared" si="399"/>
        <v>0</v>
      </c>
      <c r="AZ652" s="193">
        <f t="shared" si="399"/>
        <v>0</v>
      </c>
      <c r="BA652" s="193">
        <f t="shared" si="399"/>
        <v>0</v>
      </c>
      <c r="BB652" s="193">
        <f t="shared" si="399"/>
        <v>0</v>
      </c>
      <c r="BC652" s="193">
        <f t="shared" si="399"/>
        <v>0</v>
      </c>
      <c r="BD652" s="193">
        <f t="shared" si="399"/>
        <v>0</v>
      </c>
      <c r="BE652" s="193">
        <f t="shared" si="399"/>
        <v>0</v>
      </c>
      <c r="BF652" s="193">
        <f t="shared" si="399"/>
        <v>0</v>
      </c>
      <c r="BG652" s="193">
        <f t="shared" si="398"/>
        <v>0</v>
      </c>
      <c r="BH652" s="193">
        <f t="shared" si="398"/>
        <v>0</v>
      </c>
      <c r="BI652" s="193">
        <f t="shared" si="398"/>
        <v>0</v>
      </c>
      <c r="BJ652" s="193">
        <f t="shared" si="398"/>
        <v>0</v>
      </c>
      <c r="BK652" s="193">
        <f t="shared" si="398"/>
        <v>0</v>
      </c>
      <c r="BL652" s="193">
        <f t="shared" si="398"/>
        <v>0</v>
      </c>
      <c r="BM652" s="193">
        <f t="shared" si="398"/>
        <v>0</v>
      </c>
      <c r="BN652" s="193">
        <f t="shared" si="398"/>
        <v>0</v>
      </c>
      <c r="BO652" s="193">
        <f t="shared" si="398"/>
        <v>0</v>
      </c>
      <c r="BP652" s="193">
        <f t="shared" si="398"/>
        <v>0</v>
      </c>
    </row>
    <row r="653" spans="1:68" ht="15" customHeight="1" outlineLevel="1">
      <c r="A653" s="14"/>
      <c r="B653" s="371" t="s">
        <v>333</v>
      </c>
      <c r="C653" s="364"/>
      <c r="D653" s="364"/>
      <c r="E653" s="364"/>
      <c r="F653" s="364"/>
      <c r="G653" s="365"/>
      <c r="H653" s="70"/>
      <c r="I653" s="70"/>
      <c r="J653" s="70"/>
      <c r="K653" s="216">
        <f>+K623</f>
        <v>2250</v>
      </c>
      <c r="L653" s="70"/>
      <c r="M653" s="70"/>
      <c r="N653" s="178"/>
      <c r="O653" s="183">
        <v>2</v>
      </c>
      <c r="P653" s="169">
        <f>H653*I653+K653*N653</f>
        <v>0</v>
      </c>
      <c r="Q653" s="46">
        <f t="shared" si="402"/>
        <v>4500</v>
      </c>
      <c r="R653" s="46"/>
      <c r="S653" s="218">
        <v>1</v>
      </c>
      <c r="T653" s="46">
        <f>P653*R653</f>
        <v>0</v>
      </c>
      <c r="U653" s="46">
        <f>Q653*S653</f>
        <v>4500</v>
      </c>
      <c r="V653" s="46">
        <f>T653+U653</f>
        <v>4500</v>
      </c>
      <c r="W653" s="24"/>
      <c r="Y653" s="284">
        <f t="shared" si="404"/>
        <v>0</v>
      </c>
      <c r="Z653" s="57">
        <v>10</v>
      </c>
      <c r="AA653" s="193">
        <f t="shared" si="387"/>
        <v>4500</v>
      </c>
      <c r="AB653" s="193">
        <f t="shared" si="400"/>
        <v>0</v>
      </c>
      <c r="AC653" s="193">
        <f t="shared" si="400"/>
        <v>0</v>
      </c>
      <c r="AD653" s="193">
        <f t="shared" si="400"/>
        <v>0</v>
      </c>
      <c r="AE653" s="193">
        <f t="shared" si="400"/>
        <v>0</v>
      </c>
      <c r="AF653" s="193">
        <f t="shared" si="400"/>
        <v>0</v>
      </c>
      <c r="AG653" s="193">
        <f t="shared" si="400"/>
        <v>0</v>
      </c>
      <c r="AH653" s="193">
        <f t="shared" si="400"/>
        <v>0</v>
      </c>
      <c r="AI653" s="193">
        <f t="shared" si="400"/>
        <v>0</v>
      </c>
      <c r="AJ653" s="193">
        <f t="shared" si="400"/>
        <v>0</v>
      </c>
      <c r="AK653" s="193">
        <f t="shared" si="400"/>
        <v>4500</v>
      </c>
      <c r="AL653" s="193">
        <f t="shared" si="400"/>
        <v>0</v>
      </c>
      <c r="AM653" s="193">
        <f t="shared" si="400"/>
        <v>0</v>
      </c>
      <c r="AN653" s="193">
        <f t="shared" si="400"/>
        <v>0</v>
      </c>
      <c r="AO653" s="193">
        <f t="shared" si="400"/>
        <v>0</v>
      </c>
      <c r="AP653" s="193">
        <f t="shared" si="400"/>
        <v>0</v>
      </c>
      <c r="AQ653" s="193">
        <f t="shared" si="400"/>
        <v>0</v>
      </c>
      <c r="AR653" s="193">
        <f t="shared" si="399"/>
        <v>0</v>
      </c>
      <c r="AS653" s="193">
        <f t="shared" si="399"/>
        <v>0</v>
      </c>
      <c r="AT653" s="193">
        <f t="shared" si="399"/>
        <v>0</v>
      </c>
      <c r="AU653" s="193">
        <f t="shared" si="399"/>
        <v>0</v>
      </c>
      <c r="AV653" s="193">
        <f t="shared" si="399"/>
        <v>0</v>
      </c>
      <c r="AW653" s="193">
        <f t="shared" si="399"/>
        <v>0</v>
      </c>
      <c r="AX653" s="193">
        <f t="shared" si="399"/>
        <v>0</v>
      </c>
      <c r="AY653" s="193">
        <f t="shared" si="399"/>
        <v>0</v>
      </c>
      <c r="AZ653" s="193">
        <f t="shared" si="399"/>
        <v>0</v>
      </c>
      <c r="BA653" s="193">
        <f t="shared" si="399"/>
        <v>0</v>
      </c>
      <c r="BB653" s="193">
        <f t="shared" si="399"/>
        <v>0</v>
      </c>
      <c r="BC653" s="193">
        <f t="shared" si="399"/>
        <v>0</v>
      </c>
      <c r="BD653" s="193">
        <f t="shared" si="399"/>
        <v>0</v>
      </c>
      <c r="BE653" s="193">
        <f t="shared" si="399"/>
        <v>0</v>
      </c>
      <c r="BF653" s="193">
        <f t="shared" si="399"/>
        <v>0</v>
      </c>
      <c r="BG653" s="193">
        <f t="shared" si="398"/>
        <v>0</v>
      </c>
      <c r="BH653" s="193">
        <f t="shared" si="398"/>
        <v>0</v>
      </c>
      <c r="BI653" s="193">
        <f t="shared" si="398"/>
        <v>0</v>
      </c>
      <c r="BJ653" s="193">
        <f t="shared" si="398"/>
        <v>0</v>
      </c>
      <c r="BK653" s="193">
        <f t="shared" si="398"/>
        <v>0</v>
      </c>
      <c r="BL653" s="193">
        <f t="shared" si="398"/>
        <v>0</v>
      </c>
      <c r="BM653" s="193">
        <f t="shared" si="398"/>
        <v>0</v>
      </c>
      <c r="BN653" s="193">
        <f t="shared" si="398"/>
        <v>0</v>
      </c>
      <c r="BO653" s="193">
        <f t="shared" si="398"/>
        <v>0</v>
      </c>
      <c r="BP653" s="193">
        <f t="shared" si="398"/>
        <v>0</v>
      </c>
    </row>
    <row r="654" spans="1:68" ht="12.75" customHeight="1" outlineLevel="1">
      <c r="A654" s="14"/>
      <c r="B654" s="31"/>
      <c r="C654" s="32"/>
      <c r="D654" s="32"/>
      <c r="E654" s="32"/>
      <c r="F654" s="32"/>
      <c r="G654" s="33"/>
      <c r="H654" s="70"/>
      <c r="I654" s="70"/>
      <c r="J654" s="70"/>
      <c r="K654" s="70"/>
      <c r="L654" s="70"/>
      <c r="M654" s="70"/>
      <c r="N654" s="71"/>
      <c r="O654" s="70"/>
      <c r="P654" s="56"/>
      <c r="Q654" s="46">
        <f t="shared" si="402"/>
        <v>0</v>
      </c>
      <c r="R654" s="46"/>
      <c r="S654" s="46"/>
      <c r="T654" s="46"/>
      <c r="U654" s="46"/>
      <c r="V654" s="46"/>
      <c r="W654" s="24"/>
      <c r="Y654" s="284"/>
      <c r="AA654" s="193" t="str">
        <f t="shared" si="387"/>
        <v/>
      </c>
      <c r="AB654" s="193">
        <f t="shared" si="400"/>
        <v>0</v>
      </c>
      <c r="AC654" s="193">
        <f t="shared" si="400"/>
        <v>0</v>
      </c>
      <c r="AD654" s="193">
        <f t="shared" si="400"/>
        <v>0</v>
      </c>
      <c r="AE654" s="193">
        <f t="shared" si="400"/>
        <v>0</v>
      </c>
      <c r="AF654" s="193">
        <f t="shared" si="400"/>
        <v>0</v>
      </c>
      <c r="AG654" s="193">
        <f t="shared" si="400"/>
        <v>0</v>
      </c>
      <c r="AH654" s="193">
        <f t="shared" si="400"/>
        <v>0</v>
      </c>
      <c r="AI654" s="193">
        <f t="shared" si="400"/>
        <v>0</v>
      </c>
      <c r="AJ654" s="193">
        <f t="shared" si="400"/>
        <v>0</v>
      </c>
      <c r="AK654" s="193">
        <f t="shared" si="400"/>
        <v>0</v>
      </c>
      <c r="AL654" s="193">
        <f t="shared" si="400"/>
        <v>0</v>
      </c>
      <c r="AM654" s="193">
        <f t="shared" si="400"/>
        <v>0</v>
      </c>
      <c r="AN654" s="193">
        <f t="shared" si="400"/>
        <v>0</v>
      </c>
      <c r="AO654" s="193">
        <f t="shared" si="400"/>
        <v>0</v>
      </c>
      <c r="AP654" s="193">
        <f t="shared" si="400"/>
        <v>0</v>
      </c>
      <c r="AQ654" s="193">
        <f t="shared" si="400"/>
        <v>0</v>
      </c>
      <c r="AR654" s="193">
        <f t="shared" si="399"/>
        <v>0</v>
      </c>
      <c r="AS654" s="193">
        <f t="shared" si="399"/>
        <v>0</v>
      </c>
      <c r="AT654" s="193">
        <f t="shared" si="399"/>
        <v>0</v>
      </c>
      <c r="AU654" s="193">
        <f t="shared" si="399"/>
        <v>0</v>
      </c>
      <c r="AV654" s="193">
        <f t="shared" si="399"/>
        <v>0</v>
      </c>
      <c r="AW654" s="193">
        <f t="shared" si="399"/>
        <v>0</v>
      </c>
      <c r="AX654" s="193">
        <f t="shared" si="399"/>
        <v>0</v>
      </c>
      <c r="AY654" s="193">
        <f t="shared" si="399"/>
        <v>0</v>
      </c>
      <c r="AZ654" s="193">
        <f t="shared" si="399"/>
        <v>0</v>
      </c>
      <c r="BA654" s="193">
        <f t="shared" si="399"/>
        <v>0</v>
      </c>
      <c r="BB654" s="193">
        <f t="shared" si="399"/>
        <v>0</v>
      </c>
      <c r="BC654" s="193">
        <f t="shared" si="399"/>
        <v>0</v>
      </c>
      <c r="BD654" s="193">
        <f t="shared" si="399"/>
        <v>0</v>
      </c>
      <c r="BE654" s="193">
        <f t="shared" si="399"/>
        <v>0</v>
      </c>
      <c r="BF654" s="193">
        <f t="shared" si="399"/>
        <v>0</v>
      </c>
      <c r="BG654" s="193">
        <f t="shared" si="398"/>
        <v>0</v>
      </c>
      <c r="BH654" s="193">
        <f t="shared" si="398"/>
        <v>0</v>
      </c>
      <c r="BI654" s="193">
        <f t="shared" si="398"/>
        <v>0</v>
      </c>
      <c r="BJ654" s="193">
        <f t="shared" si="398"/>
        <v>0</v>
      </c>
      <c r="BK654" s="193">
        <f t="shared" si="398"/>
        <v>0</v>
      </c>
      <c r="BL654" s="193">
        <f t="shared" si="398"/>
        <v>0</v>
      </c>
      <c r="BM654" s="193">
        <f t="shared" si="398"/>
        <v>0</v>
      </c>
      <c r="BN654" s="193">
        <f t="shared" si="398"/>
        <v>0</v>
      </c>
      <c r="BO654" s="193">
        <f t="shared" si="398"/>
        <v>0</v>
      </c>
      <c r="BP654" s="193">
        <f t="shared" si="398"/>
        <v>0</v>
      </c>
    </row>
    <row r="655" spans="1:68" s="2" customFormat="1" ht="15" customHeight="1" outlineLevel="1">
      <c r="A655" s="50" t="s">
        <v>353</v>
      </c>
      <c r="B655" s="372" t="s">
        <v>354</v>
      </c>
      <c r="C655" s="373"/>
      <c r="D655" s="373"/>
      <c r="E655" s="373"/>
      <c r="F655" s="373"/>
      <c r="G655" s="374"/>
      <c r="H655" s="51"/>
      <c r="I655" s="51"/>
      <c r="J655" s="51"/>
      <c r="K655" s="51"/>
      <c r="L655" s="51"/>
      <c r="M655" s="51"/>
      <c r="N655" s="52"/>
      <c r="O655" s="51"/>
      <c r="P655" s="53">
        <f>H655*I655+K655*N655</f>
        <v>0</v>
      </c>
      <c r="Q655" s="44">
        <f t="shared" si="402"/>
        <v>0</v>
      </c>
      <c r="R655" s="44"/>
      <c r="S655" s="44"/>
      <c r="T655" s="44">
        <f t="shared" ref="T655:U659" si="405">P655*R655</f>
        <v>0</v>
      </c>
      <c r="U655" s="44">
        <f t="shared" si="405"/>
        <v>0</v>
      </c>
      <c r="V655" s="44">
        <f>SUM(V656:V659)</f>
        <v>44.939726027397263</v>
      </c>
      <c r="W655" s="27">
        <f>V655/$M$5</f>
        <v>2.9959817351598176E-5</v>
      </c>
      <c r="Y655" s="284"/>
      <c r="AA655" s="193" t="str">
        <f t="shared" si="387"/>
        <v/>
      </c>
      <c r="AB655" s="193">
        <f t="shared" si="400"/>
        <v>0</v>
      </c>
      <c r="AC655" s="193">
        <f t="shared" si="400"/>
        <v>0</v>
      </c>
      <c r="AD655" s="193">
        <f t="shared" si="400"/>
        <v>0</v>
      </c>
      <c r="AE655" s="193">
        <f t="shared" si="400"/>
        <v>0</v>
      </c>
      <c r="AF655" s="193">
        <f t="shared" si="400"/>
        <v>0</v>
      </c>
      <c r="AG655" s="193">
        <f t="shared" si="400"/>
        <v>0</v>
      </c>
      <c r="AH655" s="193">
        <f t="shared" si="400"/>
        <v>0</v>
      </c>
      <c r="AI655" s="193">
        <f t="shared" si="400"/>
        <v>0</v>
      </c>
      <c r="AJ655" s="193">
        <f t="shared" si="400"/>
        <v>0</v>
      </c>
      <c r="AK655" s="193">
        <f t="shared" si="400"/>
        <v>0</v>
      </c>
      <c r="AL655" s="193">
        <f t="shared" si="400"/>
        <v>0</v>
      </c>
      <c r="AM655" s="193">
        <f t="shared" si="400"/>
        <v>0</v>
      </c>
      <c r="AN655" s="193">
        <f t="shared" si="400"/>
        <v>0</v>
      </c>
      <c r="AO655" s="193">
        <f t="shared" si="400"/>
        <v>0</v>
      </c>
      <c r="AP655" s="193">
        <f t="shared" si="400"/>
        <v>0</v>
      </c>
      <c r="AQ655" s="193">
        <f t="shared" si="400"/>
        <v>0</v>
      </c>
      <c r="AR655" s="193">
        <f t="shared" si="399"/>
        <v>0</v>
      </c>
      <c r="AS655" s="193">
        <f t="shared" si="399"/>
        <v>0</v>
      </c>
      <c r="AT655" s="193">
        <f t="shared" si="399"/>
        <v>0</v>
      </c>
      <c r="AU655" s="193">
        <f t="shared" si="399"/>
        <v>0</v>
      </c>
      <c r="AV655" s="193">
        <f t="shared" si="399"/>
        <v>0</v>
      </c>
      <c r="AW655" s="193">
        <f t="shared" si="399"/>
        <v>0</v>
      </c>
      <c r="AX655" s="193">
        <f t="shared" si="399"/>
        <v>0</v>
      </c>
      <c r="AY655" s="193">
        <f t="shared" si="399"/>
        <v>0</v>
      </c>
      <c r="AZ655" s="193">
        <f t="shared" si="399"/>
        <v>0</v>
      </c>
      <c r="BA655" s="193">
        <f t="shared" si="399"/>
        <v>0</v>
      </c>
      <c r="BB655" s="193">
        <f t="shared" si="399"/>
        <v>0</v>
      </c>
      <c r="BC655" s="193">
        <f t="shared" si="399"/>
        <v>0</v>
      </c>
      <c r="BD655" s="193">
        <f t="shared" si="399"/>
        <v>0</v>
      </c>
      <c r="BE655" s="193">
        <f t="shared" si="399"/>
        <v>0</v>
      </c>
      <c r="BF655" s="193">
        <f t="shared" si="399"/>
        <v>0</v>
      </c>
      <c r="BG655" s="193">
        <f t="shared" ref="BG655:BP671" si="406">+IF($Z655=BG$12,$V655,0)</f>
        <v>0</v>
      </c>
      <c r="BH655" s="193">
        <f t="shared" si="406"/>
        <v>0</v>
      </c>
      <c r="BI655" s="193">
        <f t="shared" si="406"/>
        <v>0</v>
      </c>
      <c r="BJ655" s="193">
        <f t="shared" si="406"/>
        <v>0</v>
      </c>
      <c r="BK655" s="193">
        <f t="shared" si="406"/>
        <v>0</v>
      </c>
      <c r="BL655" s="193">
        <f t="shared" si="406"/>
        <v>0</v>
      </c>
      <c r="BM655" s="193">
        <f t="shared" si="406"/>
        <v>0</v>
      </c>
      <c r="BN655" s="193">
        <f t="shared" si="406"/>
        <v>0</v>
      </c>
      <c r="BO655" s="193">
        <f t="shared" si="406"/>
        <v>0</v>
      </c>
      <c r="BP655" s="193">
        <f t="shared" si="406"/>
        <v>0</v>
      </c>
    </row>
    <row r="656" spans="1:68" ht="15" customHeight="1" outlineLevel="1">
      <c r="A656" s="14"/>
      <c r="B656" s="371" t="s">
        <v>355</v>
      </c>
      <c r="C656" s="364"/>
      <c r="D656" s="364"/>
      <c r="E656" s="364"/>
      <c r="F656" s="364"/>
      <c r="G656" s="365"/>
      <c r="H656" s="70"/>
      <c r="I656" s="70"/>
      <c r="J656" s="70"/>
      <c r="K656" s="183">
        <v>1</v>
      </c>
      <c r="L656" s="74">
        <f>$E$7</f>
        <v>39965</v>
      </c>
      <c r="M656" s="74">
        <f>$L$7</f>
        <v>41119</v>
      </c>
      <c r="N656" s="73">
        <f>(M656-L656)/365*12</f>
        <v>37.939726027397263</v>
      </c>
      <c r="O656" s="70"/>
      <c r="P656" s="56">
        <f>H656*I656+K656*N656</f>
        <v>37.939726027397263</v>
      </c>
      <c r="Q656" s="46">
        <f t="shared" si="402"/>
        <v>0</v>
      </c>
      <c r="R656" s="218">
        <v>1</v>
      </c>
      <c r="S656" s="46"/>
      <c r="T656" s="46">
        <f t="shared" si="405"/>
        <v>37.939726027397263</v>
      </c>
      <c r="U656" s="46">
        <f t="shared" si="405"/>
        <v>0</v>
      </c>
      <c r="V656" s="46">
        <f>T656+U656</f>
        <v>37.939726027397263</v>
      </c>
      <c r="W656" s="26"/>
      <c r="Y656" s="284">
        <f t="shared" si="404"/>
        <v>0</v>
      </c>
      <c r="Z656" s="57">
        <v>22</v>
      </c>
      <c r="AA656" s="193">
        <f t="shared" si="387"/>
        <v>37.939726027397263</v>
      </c>
      <c r="AB656" s="193">
        <f t="shared" si="400"/>
        <v>0</v>
      </c>
      <c r="AC656" s="193">
        <f t="shared" si="400"/>
        <v>0</v>
      </c>
      <c r="AD656" s="193">
        <f t="shared" si="400"/>
        <v>0</v>
      </c>
      <c r="AE656" s="193">
        <f t="shared" si="400"/>
        <v>0</v>
      </c>
      <c r="AF656" s="193">
        <f t="shared" si="400"/>
        <v>0</v>
      </c>
      <c r="AG656" s="193">
        <f t="shared" si="400"/>
        <v>0</v>
      </c>
      <c r="AH656" s="193">
        <f t="shared" si="400"/>
        <v>0</v>
      </c>
      <c r="AI656" s="193">
        <f t="shared" si="400"/>
        <v>0</v>
      </c>
      <c r="AJ656" s="193">
        <f t="shared" si="400"/>
        <v>0</v>
      </c>
      <c r="AK656" s="193">
        <f t="shared" si="400"/>
        <v>0</v>
      </c>
      <c r="AL656" s="193">
        <f t="shared" si="400"/>
        <v>0</v>
      </c>
      <c r="AM656" s="193">
        <f t="shared" si="400"/>
        <v>0</v>
      </c>
      <c r="AN656" s="193">
        <f t="shared" si="400"/>
        <v>0</v>
      </c>
      <c r="AO656" s="193">
        <f t="shared" si="400"/>
        <v>0</v>
      </c>
      <c r="AP656" s="193">
        <f t="shared" si="400"/>
        <v>0</v>
      </c>
      <c r="AQ656" s="193">
        <f t="shared" ref="AQ656:BF672" si="407">+IF($Z656=AQ$12,$V656,0)</f>
        <v>0</v>
      </c>
      <c r="AR656" s="193">
        <f t="shared" si="407"/>
        <v>0</v>
      </c>
      <c r="AS656" s="193">
        <f t="shared" si="407"/>
        <v>0</v>
      </c>
      <c r="AT656" s="193">
        <f t="shared" si="407"/>
        <v>0</v>
      </c>
      <c r="AU656" s="193">
        <f t="shared" si="407"/>
        <v>0</v>
      </c>
      <c r="AV656" s="193">
        <f t="shared" si="407"/>
        <v>0</v>
      </c>
      <c r="AW656" s="193">
        <f t="shared" si="407"/>
        <v>0</v>
      </c>
      <c r="AX656" s="193">
        <f t="shared" si="407"/>
        <v>37.939726027397263</v>
      </c>
      <c r="AY656" s="193">
        <f t="shared" si="407"/>
        <v>0</v>
      </c>
      <c r="AZ656" s="193">
        <f t="shared" si="407"/>
        <v>0</v>
      </c>
      <c r="BA656" s="193">
        <f t="shared" si="407"/>
        <v>0</v>
      </c>
      <c r="BB656" s="193">
        <f t="shared" si="407"/>
        <v>0</v>
      </c>
      <c r="BC656" s="193">
        <f t="shared" si="407"/>
        <v>0</v>
      </c>
      <c r="BD656" s="193">
        <f t="shared" si="407"/>
        <v>0</v>
      </c>
      <c r="BE656" s="193">
        <f t="shared" si="407"/>
        <v>0</v>
      </c>
      <c r="BF656" s="193">
        <f t="shared" si="407"/>
        <v>0</v>
      </c>
      <c r="BG656" s="193">
        <f t="shared" si="406"/>
        <v>0</v>
      </c>
      <c r="BH656" s="193">
        <f t="shared" si="406"/>
        <v>0</v>
      </c>
      <c r="BI656" s="193">
        <f t="shared" si="406"/>
        <v>0</v>
      </c>
      <c r="BJ656" s="193">
        <f t="shared" si="406"/>
        <v>0</v>
      </c>
      <c r="BK656" s="193">
        <f t="shared" si="406"/>
        <v>0</v>
      </c>
      <c r="BL656" s="193">
        <f t="shared" si="406"/>
        <v>0</v>
      </c>
      <c r="BM656" s="193">
        <f t="shared" si="406"/>
        <v>0</v>
      </c>
      <c r="BN656" s="193">
        <f t="shared" si="406"/>
        <v>0</v>
      </c>
      <c r="BO656" s="193">
        <f t="shared" si="406"/>
        <v>0</v>
      </c>
      <c r="BP656" s="193">
        <f t="shared" si="406"/>
        <v>0</v>
      </c>
    </row>
    <row r="657" spans="1:68" ht="15" customHeight="1" outlineLevel="1">
      <c r="A657" s="14"/>
      <c r="B657" s="363" t="s">
        <v>356</v>
      </c>
      <c r="C657" s="364"/>
      <c r="D657" s="364"/>
      <c r="E657" s="364"/>
      <c r="F657" s="364"/>
      <c r="G657" s="365"/>
      <c r="H657" s="70"/>
      <c r="I657" s="70"/>
      <c r="J657" s="70"/>
      <c r="K657" s="183">
        <v>1</v>
      </c>
      <c r="L657" s="70"/>
      <c r="M657" s="70"/>
      <c r="N657" s="71"/>
      <c r="O657" s="183">
        <v>1</v>
      </c>
      <c r="P657" s="56">
        <f>H657*I657+K657*N657</f>
        <v>0</v>
      </c>
      <c r="Q657" s="46">
        <f t="shared" si="402"/>
        <v>1</v>
      </c>
      <c r="R657" s="46"/>
      <c r="S657" s="218">
        <v>1</v>
      </c>
      <c r="T657" s="46">
        <f t="shared" si="405"/>
        <v>0</v>
      </c>
      <c r="U657" s="46">
        <f t="shared" si="405"/>
        <v>1</v>
      </c>
      <c r="V657" s="46">
        <f>T657+U657</f>
        <v>1</v>
      </c>
      <c r="W657" s="26"/>
      <c r="Y657" s="284">
        <f t="shared" si="404"/>
        <v>0</v>
      </c>
      <c r="Z657" s="57">
        <v>22</v>
      </c>
      <c r="AA657" s="193">
        <f t="shared" si="387"/>
        <v>1</v>
      </c>
      <c r="AB657" s="193">
        <f t="shared" ref="AB657:AQ673" si="408">+IF($Z657=AB$12,$V657,0)</f>
        <v>0</v>
      </c>
      <c r="AC657" s="193">
        <f t="shared" si="408"/>
        <v>0</v>
      </c>
      <c r="AD657" s="193">
        <f t="shared" si="408"/>
        <v>0</v>
      </c>
      <c r="AE657" s="193">
        <f t="shared" si="408"/>
        <v>0</v>
      </c>
      <c r="AF657" s="193">
        <f t="shared" si="408"/>
        <v>0</v>
      </c>
      <c r="AG657" s="193">
        <f t="shared" si="408"/>
        <v>0</v>
      </c>
      <c r="AH657" s="193">
        <f t="shared" si="408"/>
        <v>0</v>
      </c>
      <c r="AI657" s="193">
        <f t="shared" si="408"/>
        <v>0</v>
      </c>
      <c r="AJ657" s="193">
        <f t="shared" si="408"/>
        <v>0</v>
      </c>
      <c r="AK657" s="193">
        <f t="shared" si="408"/>
        <v>0</v>
      </c>
      <c r="AL657" s="193">
        <f t="shared" si="408"/>
        <v>0</v>
      </c>
      <c r="AM657" s="193">
        <f t="shared" si="408"/>
        <v>0</v>
      </c>
      <c r="AN657" s="193">
        <f t="shared" si="408"/>
        <v>0</v>
      </c>
      <c r="AO657" s="193">
        <f t="shared" si="408"/>
        <v>0</v>
      </c>
      <c r="AP657" s="193">
        <f t="shared" si="408"/>
        <v>0</v>
      </c>
      <c r="AQ657" s="193">
        <f t="shared" si="408"/>
        <v>0</v>
      </c>
      <c r="AR657" s="193">
        <f t="shared" si="407"/>
        <v>0</v>
      </c>
      <c r="AS657" s="193">
        <f t="shared" si="407"/>
        <v>0</v>
      </c>
      <c r="AT657" s="193">
        <f t="shared" si="407"/>
        <v>0</v>
      </c>
      <c r="AU657" s="193">
        <f t="shared" si="407"/>
        <v>0</v>
      </c>
      <c r="AV657" s="193">
        <f t="shared" si="407"/>
        <v>0</v>
      </c>
      <c r="AW657" s="193">
        <f t="shared" si="407"/>
        <v>0</v>
      </c>
      <c r="AX657" s="193">
        <f t="shared" si="407"/>
        <v>1</v>
      </c>
      <c r="AY657" s="193">
        <f t="shared" si="407"/>
        <v>0</v>
      </c>
      <c r="AZ657" s="193">
        <f t="shared" si="407"/>
        <v>0</v>
      </c>
      <c r="BA657" s="193">
        <f t="shared" si="407"/>
        <v>0</v>
      </c>
      <c r="BB657" s="193">
        <f t="shared" si="407"/>
        <v>0</v>
      </c>
      <c r="BC657" s="193">
        <f t="shared" si="407"/>
        <v>0</v>
      </c>
      <c r="BD657" s="193">
        <f t="shared" si="407"/>
        <v>0</v>
      </c>
      <c r="BE657" s="193">
        <f t="shared" si="407"/>
        <v>0</v>
      </c>
      <c r="BF657" s="193">
        <f t="shared" si="407"/>
        <v>0</v>
      </c>
      <c r="BG657" s="193">
        <f t="shared" si="406"/>
        <v>0</v>
      </c>
      <c r="BH657" s="193">
        <f t="shared" si="406"/>
        <v>0</v>
      </c>
      <c r="BI657" s="193">
        <f t="shared" si="406"/>
        <v>0</v>
      </c>
      <c r="BJ657" s="193">
        <f t="shared" si="406"/>
        <v>0</v>
      </c>
      <c r="BK657" s="193">
        <f t="shared" si="406"/>
        <v>0</v>
      </c>
      <c r="BL657" s="193">
        <f t="shared" si="406"/>
        <v>0</v>
      </c>
      <c r="BM657" s="193">
        <f t="shared" si="406"/>
        <v>0</v>
      </c>
      <c r="BN657" s="193">
        <f t="shared" si="406"/>
        <v>0</v>
      </c>
      <c r="BO657" s="193">
        <f t="shared" si="406"/>
        <v>0</v>
      </c>
      <c r="BP657" s="193">
        <f t="shared" si="406"/>
        <v>0</v>
      </c>
    </row>
    <row r="658" spans="1:68" ht="15" customHeight="1" outlineLevel="1">
      <c r="A658" s="14"/>
      <c r="B658" s="363" t="s">
        <v>357</v>
      </c>
      <c r="C658" s="364"/>
      <c r="D658" s="364"/>
      <c r="E658" s="364"/>
      <c r="F658" s="364"/>
      <c r="G658" s="365"/>
      <c r="H658" s="70"/>
      <c r="I658" s="70"/>
      <c r="J658" s="70"/>
      <c r="K658" s="183">
        <v>2</v>
      </c>
      <c r="L658" s="70"/>
      <c r="M658" s="70"/>
      <c r="N658" s="71"/>
      <c r="O658" s="183">
        <v>1</v>
      </c>
      <c r="P658" s="56">
        <f>H658*I658+K658*N658</f>
        <v>0</v>
      </c>
      <c r="Q658" s="46">
        <f t="shared" si="402"/>
        <v>2</v>
      </c>
      <c r="R658" s="46"/>
      <c r="S658" s="218">
        <v>1</v>
      </c>
      <c r="T658" s="46">
        <f t="shared" si="405"/>
        <v>0</v>
      </c>
      <c r="U658" s="46">
        <f t="shared" si="405"/>
        <v>2</v>
      </c>
      <c r="V658" s="46">
        <f>T658+U658</f>
        <v>2</v>
      </c>
      <c r="W658" s="26"/>
      <c r="Y658" s="284">
        <f t="shared" si="404"/>
        <v>0</v>
      </c>
      <c r="Z658" s="57">
        <v>22</v>
      </c>
      <c r="AA658" s="193">
        <f t="shared" si="387"/>
        <v>2</v>
      </c>
      <c r="AB658" s="193">
        <f t="shared" si="408"/>
        <v>0</v>
      </c>
      <c r="AC658" s="193">
        <f t="shared" si="408"/>
        <v>0</v>
      </c>
      <c r="AD658" s="193">
        <f t="shared" si="408"/>
        <v>0</v>
      </c>
      <c r="AE658" s="193">
        <f t="shared" si="408"/>
        <v>0</v>
      </c>
      <c r="AF658" s="193">
        <f t="shared" si="408"/>
        <v>0</v>
      </c>
      <c r="AG658" s="193">
        <f t="shared" si="408"/>
        <v>0</v>
      </c>
      <c r="AH658" s="193">
        <f t="shared" si="408"/>
        <v>0</v>
      </c>
      <c r="AI658" s="193">
        <f t="shared" si="408"/>
        <v>0</v>
      </c>
      <c r="AJ658" s="193">
        <f t="shared" si="408"/>
        <v>0</v>
      </c>
      <c r="AK658" s="193">
        <f t="shared" si="408"/>
        <v>0</v>
      </c>
      <c r="AL658" s="193">
        <f t="shared" si="408"/>
        <v>0</v>
      </c>
      <c r="AM658" s="193">
        <f t="shared" si="408"/>
        <v>0</v>
      </c>
      <c r="AN658" s="193">
        <f t="shared" si="408"/>
        <v>0</v>
      </c>
      <c r="AO658" s="193">
        <f t="shared" si="408"/>
        <v>0</v>
      </c>
      <c r="AP658" s="193">
        <f t="shared" si="408"/>
        <v>0</v>
      </c>
      <c r="AQ658" s="193">
        <f t="shared" si="408"/>
        <v>0</v>
      </c>
      <c r="AR658" s="193">
        <f t="shared" si="407"/>
        <v>0</v>
      </c>
      <c r="AS658" s="193">
        <f t="shared" si="407"/>
        <v>0</v>
      </c>
      <c r="AT658" s="193">
        <f t="shared" si="407"/>
        <v>0</v>
      </c>
      <c r="AU658" s="193">
        <f t="shared" si="407"/>
        <v>0</v>
      </c>
      <c r="AV658" s="193">
        <f t="shared" si="407"/>
        <v>0</v>
      </c>
      <c r="AW658" s="193">
        <f t="shared" si="407"/>
        <v>0</v>
      </c>
      <c r="AX658" s="193">
        <f t="shared" si="407"/>
        <v>2</v>
      </c>
      <c r="AY658" s="193">
        <f t="shared" si="407"/>
        <v>0</v>
      </c>
      <c r="AZ658" s="193">
        <f t="shared" si="407"/>
        <v>0</v>
      </c>
      <c r="BA658" s="193">
        <f t="shared" si="407"/>
        <v>0</v>
      </c>
      <c r="BB658" s="193">
        <f t="shared" si="407"/>
        <v>0</v>
      </c>
      <c r="BC658" s="193">
        <f t="shared" si="407"/>
        <v>0</v>
      </c>
      <c r="BD658" s="193">
        <f t="shared" si="407"/>
        <v>0</v>
      </c>
      <c r="BE658" s="193">
        <f t="shared" si="407"/>
        <v>0</v>
      </c>
      <c r="BF658" s="193">
        <f t="shared" si="407"/>
        <v>0</v>
      </c>
      <c r="BG658" s="193">
        <f t="shared" si="406"/>
        <v>0</v>
      </c>
      <c r="BH658" s="193">
        <f t="shared" si="406"/>
        <v>0</v>
      </c>
      <c r="BI658" s="193">
        <f t="shared" si="406"/>
        <v>0</v>
      </c>
      <c r="BJ658" s="193">
        <f t="shared" si="406"/>
        <v>0</v>
      </c>
      <c r="BK658" s="193">
        <f t="shared" si="406"/>
        <v>0</v>
      </c>
      <c r="BL658" s="193">
        <f t="shared" si="406"/>
        <v>0</v>
      </c>
      <c r="BM658" s="193">
        <f t="shared" si="406"/>
        <v>0</v>
      </c>
      <c r="BN658" s="193">
        <f t="shared" si="406"/>
        <v>0</v>
      </c>
      <c r="BO658" s="193">
        <f t="shared" si="406"/>
        <v>0</v>
      </c>
      <c r="BP658" s="193">
        <f t="shared" si="406"/>
        <v>0</v>
      </c>
    </row>
    <row r="659" spans="1:68" ht="15" customHeight="1" outlineLevel="1">
      <c r="A659" s="14"/>
      <c r="B659" s="363" t="s">
        <v>358</v>
      </c>
      <c r="C659" s="364"/>
      <c r="D659" s="364"/>
      <c r="E659" s="364"/>
      <c r="F659" s="364"/>
      <c r="G659" s="365"/>
      <c r="H659" s="70"/>
      <c r="I659" s="70"/>
      <c r="J659" s="70"/>
      <c r="K659" s="70">
        <f>+K658*2</f>
        <v>4</v>
      </c>
      <c r="L659" s="70"/>
      <c r="M659" s="70"/>
      <c r="N659" s="71"/>
      <c r="O659" s="183">
        <v>1</v>
      </c>
      <c r="P659" s="56">
        <f>H659*I659+K659*N659</f>
        <v>0</v>
      </c>
      <c r="Q659" s="46">
        <f t="shared" si="402"/>
        <v>4</v>
      </c>
      <c r="R659" s="46"/>
      <c r="S659" s="218">
        <v>1</v>
      </c>
      <c r="T659" s="46">
        <f t="shared" si="405"/>
        <v>0</v>
      </c>
      <c r="U659" s="46">
        <f t="shared" si="405"/>
        <v>4</v>
      </c>
      <c r="V659" s="46">
        <f>T659+U659</f>
        <v>4</v>
      </c>
      <c r="W659" s="26"/>
      <c r="Y659" s="284">
        <f t="shared" si="404"/>
        <v>0</v>
      </c>
      <c r="Z659" s="57">
        <v>22</v>
      </c>
      <c r="AA659" s="305">
        <f t="shared" si="387"/>
        <v>4</v>
      </c>
      <c r="AB659" s="305">
        <f t="shared" si="408"/>
        <v>0</v>
      </c>
      <c r="AC659" s="305">
        <f t="shared" si="408"/>
        <v>0</v>
      </c>
      <c r="AD659" s="305">
        <f t="shared" si="408"/>
        <v>0</v>
      </c>
      <c r="AE659" s="305">
        <f t="shared" si="408"/>
        <v>0</v>
      </c>
      <c r="AF659" s="305">
        <f t="shared" si="408"/>
        <v>0</v>
      </c>
      <c r="AG659" s="305">
        <f t="shared" si="408"/>
        <v>0</v>
      </c>
      <c r="AH659" s="305">
        <f t="shared" si="408"/>
        <v>0</v>
      </c>
      <c r="AI659" s="305">
        <f t="shared" si="408"/>
        <v>0</v>
      </c>
      <c r="AJ659" s="305">
        <f t="shared" si="408"/>
        <v>0</v>
      </c>
      <c r="AK659" s="305">
        <f t="shared" si="408"/>
        <v>0</v>
      </c>
      <c r="AL659" s="305">
        <f t="shared" si="408"/>
        <v>0</v>
      </c>
      <c r="AM659" s="305">
        <f t="shared" si="408"/>
        <v>0</v>
      </c>
      <c r="AN659" s="305">
        <f t="shared" si="408"/>
        <v>0</v>
      </c>
      <c r="AO659" s="305">
        <f t="shared" si="408"/>
        <v>0</v>
      </c>
      <c r="AP659" s="305">
        <f t="shared" si="408"/>
        <v>0</v>
      </c>
      <c r="AQ659" s="305">
        <f t="shared" si="408"/>
        <v>0</v>
      </c>
      <c r="AR659" s="305">
        <f t="shared" si="407"/>
        <v>0</v>
      </c>
      <c r="AS659" s="305">
        <f t="shared" si="407"/>
        <v>0</v>
      </c>
      <c r="AT659" s="305">
        <f t="shared" si="407"/>
        <v>0</v>
      </c>
      <c r="AU659" s="305">
        <f t="shared" si="407"/>
        <v>0</v>
      </c>
      <c r="AV659" s="305">
        <f t="shared" si="407"/>
        <v>0</v>
      </c>
      <c r="AW659" s="305">
        <f t="shared" si="407"/>
        <v>0</v>
      </c>
      <c r="AX659" s="305">
        <f t="shared" si="407"/>
        <v>4</v>
      </c>
      <c r="AY659" s="305">
        <f t="shared" si="407"/>
        <v>0</v>
      </c>
      <c r="AZ659" s="305">
        <f t="shared" si="407"/>
        <v>0</v>
      </c>
      <c r="BA659" s="305">
        <f t="shared" si="407"/>
        <v>0</v>
      </c>
      <c r="BB659" s="305">
        <f t="shared" si="407"/>
        <v>0</v>
      </c>
      <c r="BC659" s="305">
        <f t="shared" si="407"/>
        <v>0</v>
      </c>
      <c r="BD659" s="305">
        <f t="shared" si="407"/>
        <v>0</v>
      </c>
      <c r="BE659" s="305">
        <f t="shared" si="407"/>
        <v>0</v>
      </c>
      <c r="BF659" s="305">
        <f t="shared" si="407"/>
        <v>0</v>
      </c>
      <c r="BG659" s="305">
        <f t="shared" si="406"/>
        <v>0</v>
      </c>
      <c r="BH659" s="305">
        <f t="shared" si="406"/>
        <v>0</v>
      </c>
      <c r="BI659" s="305">
        <f t="shared" si="406"/>
        <v>0</v>
      </c>
      <c r="BJ659" s="305">
        <f t="shared" si="406"/>
        <v>0</v>
      </c>
      <c r="BK659" s="305">
        <f t="shared" si="406"/>
        <v>0</v>
      </c>
      <c r="BL659" s="305">
        <f t="shared" si="406"/>
        <v>0</v>
      </c>
      <c r="BM659" s="305">
        <f t="shared" si="406"/>
        <v>0</v>
      </c>
      <c r="BN659" s="305">
        <f t="shared" si="406"/>
        <v>0</v>
      </c>
      <c r="BO659" s="305">
        <f t="shared" si="406"/>
        <v>0</v>
      </c>
      <c r="BP659" s="305">
        <f t="shared" si="406"/>
        <v>0</v>
      </c>
    </row>
    <row r="660" spans="1:68" s="3" customFormat="1" ht="15" customHeight="1">
      <c r="A660" s="14"/>
      <c r="B660" s="34"/>
      <c r="C660" s="32"/>
      <c r="D660" s="32"/>
      <c r="E660" s="32"/>
      <c r="F660" s="32"/>
      <c r="G660" s="33"/>
      <c r="H660" s="70"/>
      <c r="I660" s="70"/>
      <c r="J660" s="70"/>
      <c r="K660" s="70"/>
      <c r="L660" s="70"/>
      <c r="M660" s="70"/>
      <c r="N660" s="71"/>
      <c r="O660" s="70"/>
      <c r="P660" s="56"/>
      <c r="Q660" s="46"/>
      <c r="R660" s="46"/>
      <c r="S660" s="46"/>
      <c r="T660" s="46"/>
      <c r="U660" s="46"/>
      <c r="V660" s="46"/>
      <c r="W660" s="26"/>
      <c r="Y660" s="306"/>
      <c r="AA660" s="307"/>
      <c r="AB660" s="307"/>
      <c r="AC660" s="307"/>
      <c r="AD660" s="307"/>
      <c r="AE660" s="307"/>
      <c r="AF660" s="307"/>
      <c r="AG660" s="307"/>
      <c r="AH660" s="307"/>
      <c r="AI660" s="307"/>
      <c r="AJ660" s="307"/>
      <c r="AK660" s="307"/>
      <c r="AL660" s="307"/>
      <c r="AM660" s="307"/>
      <c r="AN660" s="307"/>
      <c r="AO660" s="307"/>
      <c r="AP660" s="307"/>
      <c r="AQ660" s="307"/>
      <c r="AR660" s="307"/>
      <c r="AS660" s="307"/>
      <c r="AT660" s="307"/>
      <c r="AU660" s="307"/>
      <c r="AV660" s="307"/>
      <c r="AW660" s="307"/>
      <c r="AX660" s="307"/>
      <c r="AY660" s="307"/>
      <c r="AZ660" s="307"/>
      <c r="BA660" s="307"/>
      <c r="BB660" s="307"/>
      <c r="BC660" s="307"/>
      <c r="BD660" s="307"/>
      <c r="BE660" s="307"/>
      <c r="BF660" s="307"/>
      <c r="BG660" s="307"/>
      <c r="BH660" s="307"/>
      <c r="BI660" s="307"/>
      <c r="BJ660" s="307"/>
      <c r="BK660" s="307"/>
      <c r="BL660" s="307"/>
      <c r="BM660" s="307"/>
      <c r="BN660" s="307"/>
      <c r="BO660" s="307"/>
      <c r="BP660" s="307"/>
    </row>
    <row r="661" spans="1:68" s="18" customFormat="1" ht="15" customHeight="1">
      <c r="A661" s="65" t="s">
        <v>359</v>
      </c>
      <c r="B661" s="366" t="s">
        <v>360</v>
      </c>
      <c r="C661" s="367"/>
      <c r="D661" s="367"/>
      <c r="E661" s="367"/>
      <c r="F661" s="367"/>
      <c r="G661" s="368"/>
      <c r="H661" s="66"/>
      <c r="I661" s="66"/>
      <c r="J661" s="66"/>
      <c r="K661" s="66"/>
      <c r="L661" s="66"/>
      <c r="M661" s="66"/>
      <c r="N661" s="67"/>
      <c r="O661" s="66"/>
      <c r="P661" s="101"/>
      <c r="Q661" s="68"/>
      <c r="R661" s="101"/>
      <c r="S661" s="68"/>
      <c r="T661" s="68">
        <f>SUM(T662:T676)</f>
        <v>0</v>
      </c>
      <c r="U661" s="68">
        <f>SUM(U662:U676)</f>
        <v>18</v>
      </c>
      <c r="V661" s="68">
        <f>V662+V665+V668+V671+V675</f>
        <v>18</v>
      </c>
      <c r="W661" s="102">
        <f>V661/$M$5</f>
        <v>1.2E-5</v>
      </c>
      <c r="Y661" s="284"/>
      <c r="AA661" s="193" t="str">
        <f t="shared" si="387"/>
        <v/>
      </c>
      <c r="AB661" s="193">
        <f t="shared" si="408"/>
        <v>0</v>
      </c>
      <c r="AC661" s="193">
        <f t="shared" si="408"/>
        <v>0</v>
      </c>
      <c r="AD661" s="193">
        <f t="shared" si="408"/>
        <v>0</v>
      </c>
      <c r="AE661" s="193">
        <f t="shared" si="408"/>
        <v>0</v>
      </c>
      <c r="AF661" s="193">
        <f t="shared" si="408"/>
        <v>0</v>
      </c>
      <c r="AG661" s="193">
        <f t="shared" si="408"/>
        <v>0</v>
      </c>
      <c r="AH661" s="193">
        <f t="shared" si="408"/>
        <v>0</v>
      </c>
      <c r="AI661" s="193">
        <f t="shared" si="408"/>
        <v>0</v>
      </c>
      <c r="AJ661" s="193">
        <f t="shared" si="408"/>
        <v>0</v>
      </c>
      <c r="AK661" s="193">
        <f t="shared" si="408"/>
        <v>0</v>
      </c>
      <c r="AL661" s="193">
        <f t="shared" si="408"/>
        <v>0</v>
      </c>
      <c r="AM661" s="193">
        <f t="shared" si="408"/>
        <v>0</v>
      </c>
      <c r="AN661" s="193">
        <f t="shared" si="408"/>
        <v>0</v>
      </c>
      <c r="AO661" s="193">
        <f t="shared" si="408"/>
        <v>0</v>
      </c>
      <c r="AP661" s="193">
        <f t="shared" si="408"/>
        <v>0</v>
      </c>
      <c r="AQ661" s="193">
        <f t="shared" si="408"/>
        <v>0</v>
      </c>
      <c r="AR661" s="193">
        <f t="shared" si="407"/>
        <v>0</v>
      </c>
      <c r="AS661" s="193">
        <f t="shared" si="407"/>
        <v>0</v>
      </c>
      <c r="AT661" s="193">
        <f t="shared" si="407"/>
        <v>0</v>
      </c>
      <c r="AU661" s="193">
        <f t="shared" si="407"/>
        <v>0</v>
      </c>
      <c r="AV661" s="193">
        <f t="shared" si="407"/>
        <v>0</v>
      </c>
      <c r="AW661" s="193">
        <f t="shared" si="407"/>
        <v>0</v>
      </c>
      <c r="AX661" s="193">
        <f t="shared" si="407"/>
        <v>0</v>
      </c>
      <c r="AY661" s="193">
        <f t="shared" si="407"/>
        <v>0</v>
      </c>
      <c r="AZ661" s="193">
        <f t="shared" si="407"/>
        <v>0</v>
      </c>
      <c r="BA661" s="193">
        <f t="shared" si="407"/>
        <v>0</v>
      </c>
      <c r="BB661" s="193">
        <f t="shared" si="407"/>
        <v>0</v>
      </c>
      <c r="BC661" s="193">
        <f t="shared" si="407"/>
        <v>0</v>
      </c>
      <c r="BD661" s="193">
        <f t="shared" si="407"/>
        <v>0</v>
      </c>
      <c r="BE661" s="193">
        <f t="shared" si="407"/>
        <v>0</v>
      </c>
      <c r="BF661" s="193">
        <f t="shared" si="407"/>
        <v>0</v>
      </c>
      <c r="BG661" s="193">
        <f t="shared" si="406"/>
        <v>0</v>
      </c>
      <c r="BH661" s="193">
        <f t="shared" si="406"/>
        <v>0</v>
      </c>
      <c r="BI661" s="193">
        <f t="shared" si="406"/>
        <v>0</v>
      </c>
      <c r="BJ661" s="193">
        <f t="shared" si="406"/>
        <v>0</v>
      </c>
      <c r="BK661" s="193">
        <f t="shared" si="406"/>
        <v>0</v>
      </c>
      <c r="BL661" s="193">
        <f t="shared" si="406"/>
        <v>0</v>
      </c>
      <c r="BM661" s="193">
        <f t="shared" si="406"/>
        <v>0</v>
      </c>
      <c r="BN661" s="193">
        <f t="shared" si="406"/>
        <v>0</v>
      </c>
      <c r="BO661" s="193">
        <f t="shared" si="406"/>
        <v>0</v>
      </c>
      <c r="BP661" s="193">
        <f t="shared" si="406"/>
        <v>0</v>
      </c>
    </row>
    <row r="662" spans="1:68" s="2" customFormat="1" ht="15" customHeight="1" outlineLevel="1">
      <c r="A662" s="6" t="s">
        <v>361</v>
      </c>
      <c r="B662" s="360" t="s">
        <v>362</v>
      </c>
      <c r="C662" s="361"/>
      <c r="D662" s="361"/>
      <c r="E662" s="361"/>
      <c r="F662" s="361"/>
      <c r="G662" s="362"/>
      <c r="H662" s="9"/>
      <c r="I662" s="9"/>
      <c r="J662" s="9"/>
      <c r="K662" s="9"/>
      <c r="L662" s="9"/>
      <c r="M662" s="9"/>
      <c r="N662" s="54"/>
      <c r="O662" s="9"/>
      <c r="P662" s="53">
        <f>H662*I662+K662*N662</f>
        <v>0</v>
      </c>
      <c r="Q662" s="44">
        <f t="shared" ref="Q662:Q668" si="409">H662*J662+K662*O662</f>
        <v>0</v>
      </c>
      <c r="R662" s="55"/>
      <c r="S662" s="55"/>
      <c r="T662" s="44">
        <f>P662*R662</f>
        <v>0</v>
      </c>
      <c r="U662" s="44">
        <f>Q662*S662</f>
        <v>0</v>
      </c>
      <c r="V662" s="55">
        <f>SUM(V663:V663)</f>
        <v>1</v>
      </c>
      <c r="W662" s="25">
        <f>V662/$M$5</f>
        <v>6.6666666666666671E-7</v>
      </c>
      <c r="Y662" s="284"/>
      <c r="AA662" s="193" t="str">
        <f t="shared" si="387"/>
        <v/>
      </c>
      <c r="AB662" s="193">
        <f t="shared" si="408"/>
        <v>0</v>
      </c>
      <c r="AC662" s="193">
        <f t="shared" si="408"/>
        <v>0</v>
      </c>
      <c r="AD662" s="193">
        <f t="shared" si="408"/>
        <v>0</v>
      </c>
      <c r="AE662" s="193">
        <f t="shared" si="408"/>
        <v>0</v>
      </c>
      <c r="AF662" s="193">
        <f t="shared" si="408"/>
        <v>0</v>
      </c>
      <c r="AG662" s="193">
        <f t="shared" si="408"/>
        <v>0</v>
      </c>
      <c r="AH662" s="193">
        <f t="shared" si="408"/>
        <v>0</v>
      </c>
      <c r="AI662" s="193">
        <f t="shared" si="408"/>
        <v>0</v>
      </c>
      <c r="AJ662" s="193">
        <f t="shared" si="408"/>
        <v>0</v>
      </c>
      <c r="AK662" s="193">
        <f t="shared" si="408"/>
        <v>0</v>
      </c>
      <c r="AL662" s="193">
        <f t="shared" si="408"/>
        <v>0</v>
      </c>
      <c r="AM662" s="193">
        <f t="shared" si="408"/>
        <v>0</v>
      </c>
      <c r="AN662" s="193">
        <f t="shared" si="408"/>
        <v>0</v>
      </c>
      <c r="AO662" s="193">
        <f t="shared" si="408"/>
        <v>0</v>
      </c>
      <c r="AP662" s="193">
        <f t="shared" si="408"/>
        <v>0</v>
      </c>
      <c r="AQ662" s="193">
        <f t="shared" si="408"/>
        <v>0</v>
      </c>
      <c r="AR662" s="193">
        <f t="shared" si="407"/>
        <v>0</v>
      </c>
      <c r="AS662" s="193">
        <f t="shared" si="407"/>
        <v>0</v>
      </c>
      <c r="AT662" s="193">
        <f t="shared" si="407"/>
        <v>0</v>
      </c>
      <c r="AU662" s="193">
        <f t="shared" si="407"/>
        <v>0</v>
      </c>
      <c r="AV662" s="193">
        <f t="shared" si="407"/>
        <v>0</v>
      </c>
      <c r="AW662" s="193">
        <f t="shared" si="407"/>
        <v>0</v>
      </c>
      <c r="AX662" s="193">
        <f t="shared" si="407"/>
        <v>0</v>
      </c>
      <c r="AY662" s="193">
        <f t="shared" si="407"/>
        <v>0</v>
      </c>
      <c r="AZ662" s="193">
        <f t="shared" si="407"/>
        <v>0</v>
      </c>
      <c r="BA662" s="193">
        <f t="shared" si="407"/>
        <v>0</v>
      </c>
      <c r="BB662" s="193">
        <f t="shared" si="407"/>
        <v>0</v>
      </c>
      <c r="BC662" s="193">
        <f t="shared" si="407"/>
        <v>0</v>
      </c>
      <c r="BD662" s="193">
        <f t="shared" si="407"/>
        <v>0</v>
      </c>
      <c r="BE662" s="193">
        <f t="shared" si="407"/>
        <v>0</v>
      </c>
      <c r="BF662" s="193">
        <f t="shared" si="407"/>
        <v>0</v>
      </c>
      <c r="BG662" s="193">
        <f t="shared" si="406"/>
        <v>0</v>
      </c>
      <c r="BH662" s="193">
        <f t="shared" si="406"/>
        <v>0</v>
      </c>
      <c r="BI662" s="193">
        <f t="shared" si="406"/>
        <v>0</v>
      </c>
      <c r="BJ662" s="193">
        <f t="shared" si="406"/>
        <v>0</v>
      </c>
      <c r="BK662" s="193">
        <f t="shared" si="406"/>
        <v>0</v>
      </c>
      <c r="BL662" s="193">
        <f t="shared" si="406"/>
        <v>0</v>
      </c>
      <c r="BM662" s="193">
        <f t="shared" si="406"/>
        <v>0</v>
      </c>
      <c r="BN662" s="193">
        <f t="shared" si="406"/>
        <v>0</v>
      </c>
      <c r="BO662" s="193">
        <f t="shared" si="406"/>
        <v>0</v>
      </c>
      <c r="BP662" s="193">
        <f t="shared" si="406"/>
        <v>0</v>
      </c>
    </row>
    <row r="663" spans="1:68" ht="15" customHeight="1" outlineLevel="1">
      <c r="A663" s="14"/>
      <c r="B663" s="363" t="s">
        <v>363</v>
      </c>
      <c r="C663" s="375"/>
      <c r="D663" s="375"/>
      <c r="E663" s="375"/>
      <c r="F663" s="375"/>
      <c r="G663" s="376"/>
      <c r="H663" s="70"/>
      <c r="I663" s="70"/>
      <c r="J663" s="70"/>
      <c r="K663" s="183">
        <v>1</v>
      </c>
      <c r="L663" s="70"/>
      <c r="M663" s="70"/>
      <c r="N663" s="71"/>
      <c r="O663" s="183">
        <v>1</v>
      </c>
      <c r="P663" s="56">
        <f>H663*I663+K663*N663</f>
        <v>0</v>
      </c>
      <c r="Q663" s="46">
        <f t="shared" si="409"/>
        <v>1</v>
      </c>
      <c r="R663" s="46"/>
      <c r="S663" s="218">
        <v>1</v>
      </c>
      <c r="T663" s="46">
        <f>P663*R663</f>
        <v>0</v>
      </c>
      <c r="U663" s="46">
        <f>Q663*S663</f>
        <v>1</v>
      </c>
      <c r="V663" s="46">
        <f>T663+U663</f>
        <v>1</v>
      </c>
      <c r="W663" s="24"/>
      <c r="Y663" s="284">
        <f t="shared" si="404"/>
        <v>0</v>
      </c>
      <c r="Z663" s="57">
        <v>6</v>
      </c>
      <c r="AA663" s="193">
        <f t="shared" si="387"/>
        <v>1</v>
      </c>
      <c r="AB663" s="193">
        <f t="shared" si="408"/>
        <v>0</v>
      </c>
      <c r="AC663" s="193">
        <f t="shared" si="408"/>
        <v>0</v>
      </c>
      <c r="AD663" s="193">
        <f t="shared" si="408"/>
        <v>0</v>
      </c>
      <c r="AE663" s="193">
        <f t="shared" si="408"/>
        <v>0</v>
      </c>
      <c r="AF663" s="193">
        <f t="shared" si="408"/>
        <v>0</v>
      </c>
      <c r="AG663" s="193">
        <f t="shared" si="408"/>
        <v>1</v>
      </c>
      <c r="AH663" s="193">
        <f t="shared" si="408"/>
        <v>0</v>
      </c>
      <c r="AI663" s="193">
        <f t="shared" si="408"/>
        <v>0</v>
      </c>
      <c r="AJ663" s="193">
        <f t="shared" si="408"/>
        <v>0</v>
      </c>
      <c r="AK663" s="193">
        <f t="shared" si="408"/>
        <v>0</v>
      </c>
      <c r="AL663" s="193">
        <f t="shared" si="408"/>
        <v>0</v>
      </c>
      <c r="AM663" s="193">
        <f t="shared" si="408"/>
        <v>0</v>
      </c>
      <c r="AN663" s="193">
        <f t="shared" si="408"/>
        <v>0</v>
      </c>
      <c r="AO663" s="193">
        <f t="shared" si="408"/>
        <v>0</v>
      </c>
      <c r="AP663" s="193">
        <f t="shared" si="408"/>
        <v>0</v>
      </c>
      <c r="AQ663" s="193">
        <f t="shared" si="408"/>
        <v>0</v>
      </c>
      <c r="AR663" s="193">
        <f t="shared" si="407"/>
        <v>0</v>
      </c>
      <c r="AS663" s="193">
        <f t="shared" si="407"/>
        <v>0</v>
      </c>
      <c r="AT663" s="193">
        <f t="shared" si="407"/>
        <v>0</v>
      </c>
      <c r="AU663" s="193">
        <f t="shared" si="407"/>
        <v>0</v>
      </c>
      <c r="AV663" s="193">
        <f t="shared" si="407"/>
        <v>0</v>
      </c>
      <c r="AW663" s="193">
        <f t="shared" si="407"/>
        <v>0</v>
      </c>
      <c r="AX663" s="193">
        <f t="shared" si="407"/>
        <v>0</v>
      </c>
      <c r="AY663" s="193">
        <f t="shared" si="407"/>
        <v>0</v>
      </c>
      <c r="AZ663" s="193">
        <f t="shared" si="407"/>
        <v>0</v>
      </c>
      <c r="BA663" s="193">
        <f t="shared" si="407"/>
        <v>0</v>
      </c>
      <c r="BB663" s="193">
        <f t="shared" si="407"/>
        <v>0</v>
      </c>
      <c r="BC663" s="193">
        <f t="shared" si="407"/>
        <v>0</v>
      </c>
      <c r="BD663" s="193">
        <f t="shared" si="407"/>
        <v>0</v>
      </c>
      <c r="BE663" s="193">
        <f t="shared" si="407"/>
        <v>0</v>
      </c>
      <c r="BF663" s="193">
        <f t="shared" si="407"/>
        <v>0</v>
      </c>
      <c r="BG663" s="193">
        <f t="shared" si="406"/>
        <v>0</v>
      </c>
      <c r="BH663" s="193">
        <f t="shared" si="406"/>
        <v>0</v>
      </c>
      <c r="BI663" s="193">
        <f t="shared" si="406"/>
        <v>0</v>
      </c>
      <c r="BJ663" s="193">
        <f t="shared" si="406"/>
        <v>0</v>
      </c>
      <c r="BK663" s="193">
        <f t="shared" si="406"/>
        <v>0</v>
      </c>
      <c r="BL663" s="193">
        <f t="shared" si="406"/>
        <v>0</v>
      </c>
      <c r="BM663" s="193">
        <f t="shared" si="406"/>
        <v>0</v>
      </c>
      <c r="BN663" s="193">
        <f t="shared" si="406"/>
        <v>0</v>
      </c>
      <c r="BO663" s="193">
        <f t="shared" si="406"/>
        <v>0</v>
      </c>
      <c r="BP663" s="193">
        <f t="shared" si="406"/>
        <v>0</v>
      </c>
    </row>
    <row r="664" spans="1:68" ht="15" customHeight="1" outlineLevel="1">
      <c r="A664" s="14"/>
      <c r="B664" s="357"/>
      <c r="C664" s="358"/>
      <c r="D664" s="358"/>
      <c r="E664" s="358"/>
      <c r="F664" s="358"/>
      <c r="G664" s="359"/>
      <c r="H664" s="70"/>
      <c r="I664" s="70"/>
      <c r="J664" s="70"/>
      <c r="K664" s="70"/>
      <c r="L664" s="70"/>
      <c r="M664" s="70"/>
      <c r="N664" s="71"/>
      <c r="O664" s="70"/>
      <c r="P664" s="56"/>
      <c r="Q664" s="46">
        <f t="shared" si="409"/>
        <v>0</v>
      </c>
      <c r="R664" s="46"/>
      <c r="S664" s="46"/>
      <c r="T664" s="46"/>
      <c r="U664" s="46"/>
      <c r="V664" s="46"/>
      <c r="W664" s="24"/>
      <c r="Y664" s="284"/>
      <c r="AA664" s="193" t="str">
        <f t="shared" si="387"/>
        <v/>
      </c>
      <c r="AB664" s="193">
        <f t="shared" si="408"/>
        <v>0</v>
      </c>
      <c r="AC664" s="193">
        <f t="shared" si="408"/>
        <v>0</v>
      </c>
      <c r="AD664" s="193">
        <f t="shared" si="408"/>
        <v>0</v>
      </c>
      <c r="AE664" s="193">
        <f t="shared" si="408"/>
        <v>0</v>
      </c>
      <c r="AF664" s="193">
        <f t="shared" si="408"/>
        <v>0</v>
      </c>
      <c r="AG664" s="193">
        <f t="shared" si="408"/>
        <v>0</v>
      </c>
      <c r="AH664" s="193">
        <f t="shared" si="408"/>
        <v>0</v>
      </c>
      <c r="AI664" s="193">
        <f t="shared" si="408"/>
        <v>0</v>
      </c>
      <c r="AJ664" s="193">
        <f t="shared" si="408"/>
        <v>0</v>
      </c>
      <c r="AK664" s="193">
        <f t="shared" si="408"/>
        <v>0</v>
      </c>
      <c r="AL664" s="193">
        <f t="shared" si="408"/>
        <v>0</v>
      </c>
      <c r="AM664" s="193">
        <f t="shared" si="408"/>
        <v>0</v>
      </c>
      <c r="AN664" s="193">
        <f t="shared" si="408"/>
        <v>0</v>
      </c>
      <c r="AO664" s="193">
        <f t="shared" si="408"/>
        <v>0</v>
      </c>
      <c r="AP664" s="193">
        <f t="shared" si="408"/>
        <v>0</v>
      </c>
      <c r="AQ664" s="193">
        <f t="shared" si="408"/>
        <v>0</v>
      </c>
      <c r="AR664" s="193">
        <f t="shared" si="407"/>
        <v>0</v>
      </c>
      <c r="AS664" s="193">
        <f t="shared" si="407"/>
        <v>0</v>
      </c>
      <c r="AT664" s="193">
        <f t="shared" si="407"/>
        <v>0</v>
      </c>
      <c r="AU664" s="193">
        <f t="shared" si="407"/>
        <v>0</v>
      </c>
      <c r="AV664" s="193">
        <f t="shared" si="407"/>
        <v>0</v>
      </c>
      <c r="AW664" s="193">
        <f t="shared" si="407"/>
        <v>0</v>
      </c>
      <c r="AX664" s="193">
        <f t="shared" si="407"/>
        <v>0</v>
      </c>
      <c r="AY664" s="193">
        <f t="shared" si="407"/>
        <v>0</v>
      </c>
      <c r="AZ664" s="193">
        <f t="shared" si="407"/>
        <v>0</v>
      </c>
      <c r="BA664" s="193">
        <f t="shared" si="407"/>
        <v>0</v>
      </c>
      <c r="BB664" s="193">
        <f t="shared" si="407"/>
        <v>0</v>
      </c>
      <c r="BC664" s="193">
        <f t="shared" si="407"/>
        <v>0</v>
      </c>
      <c r="BD664" s="193">
        <f t="shared" si="407"/>
        <v>0</v>
      </c>
      <c r="BE664" s="193">
        <f t="shared" si="407"/>
        <v>0</v>
      </c>
      <c r="BF664" s="193">
        <f t="shared" si="407"/>
        <v>0</v>
      </c>
      <c r="BG664" s="193">
        <f t="shared" si="406"/>
        <v>0</v>
      </c>
      <c r="BH664" s="193">
        <f t="shared" si="406"/>
        <v>0</v>
      </c>
      <c r="BI664" s="193">
        <f t="shared" si="406"/>
        <v>0</v>
      </c>
      <c r="BJ664" s="193">
        <f t="shared" si="406"/>
        <v>0</v>
      </c>
      <c r="BK664" s="193">
        <f t="shared" si="406"/>
        <v>0</v>
      </c>
      <c r="BL664" s="193">
        <f t="shared" si="406"/>
        <v>0</v>
      </c>
      <c r="BM664" s="193">
        <f t="shared" si="406"/>
        <v>0</v>
      </c>
      <c r="BN664" s="193">
        <f t="shared" si="406"/>
        <v>0</v>
      </c>
      <c r="BO664" s="193">
        <f t="shared" si="406"/>
        <v>0</v>
      </c>
      <c r="BP664" s="193">
        <f t="shared" si="406"/>
        <v>0</v>
      </c>
    </row>
    <row r="665" spans="1:68" s="2" customFormat="1" ht="15" customHeight="1" outlineLevel="1">
      <c r="A665" s="50" t="s">
        <v>364</v>
      </c>
      <c r="B665" s="372" t="s">
        <v>365</v>
      </c>
      <c r="C665" s="373"/>
      <c r="D665" s="373"/>
      <c r="E665" s="373"/>
      <c r="F665" s="373"/>
      <c r="G665" s="374"/>
      <c r="H665" s="51"/>
      <c r="I665" s="51"/>
      <c r="J665" s="51"/>
      <c r="K665" s="51"/>
      <c r="L665" s="51"/>
      <c r="M665" s="51"/>
      <c r="N665" s="52"/>
      <c r="O665" s="51"/>
      <c r="P665" s="53">
        <f>H665*I665+K665*N665</f>
        <v>0</v>
      </c>
      <c r="Q665" s="44">
        <f t="shared" si="409"/>
        <v>0</v>
      </c>
      <c r="R665" s="44"/>
      <c r="S665" s="44"/>
      <c r="T665" s="44">
        <f>P665*R665</f>
        <v>0</v>
      </c>
      <c r="U665" s="44">
        <f>Q665*S665</f>
        <v>0</v>
      </c>
      <c r="V665" s="44">
        <f>SUM(V666:V666)</f>
        <v>10</v>
      </c>
      <c r="W665" s="27">
        <f>V665/$M$5</f>
        <v>6.6666666666666666E-6</v>
      </c>
      <c r="Y665" s="284"/>
      <c r="AA665" s="193" t="str">
        <f t="shared" si="387"/>
        <v/>
      </c>
      <c r="AB665" s="193">
        <f t="shared" si="408"/>
        <v>0</v>
      </c>
      <c r="AC665" s="193">
        <f t="shared" si="408"/>
        <v>0</v>
      </c>
      <c r="AD665" s="193">
        <f t="shared" si="408"/>
        <v>0</v>
      </c>
      <c r="AE665" s="193">
        <f t="shared" si="408"/>
        <v>0</v>
      </c>
      <c r="AF665" s="193">
        <f t="shared" si="408"/>
        <v>0</v>
      </c>
      <c r="AG665" s="193">
        <f t="shared" si="408"/>
        <v>0</v>
      </c>
      <c r="AH665" s="193">
        <f t="shared" si="408"/>
        <v>0</v>
      </c>
      <c r="AI665" s="193">
        <f t="shared" si="408"/>
        <v>0</v>
      </c>
      <c r="AJ665" s="193">
        <f t="shared" si="408"/>
        <v>0</v>
      </c>
      <c r="AK665" s="193">
        <f t="shared" si="408"/>
        <v>0</v>
      </c>
      <c r="AL665" s="193">
        <f t="shared" si="408"/>
        <v>0</v>
      </c>
      <c r="AM665" s="193">
        <f t="shared" si="408"/>
        <v>0</v>
      </c>
      <c r="AN665" s="193">
        <f t="shared" si="408"/>
        <v>0</v>
      </c>
      <c r="AO665" s="193">
        <f t="shared" si="408"/>
        <v>0</v>
      </c>
      <c r="AP665" s="193">
        <f t="shared" si="408"/>
        <v>0</v>
      </c>
      <c r="AQ665" s="193">
        <f t="shared" si="408"/>
        <v>0</v>
      </c>
      <c r="AR665" s="193">
        <f t="shared" si="407"/>
        <v>0</v>
      </c>
      <c r="AS665" s="193">
        <f t="shared" si="407"/>
        <v>0</v>
      </c>
      <c r="AT665" s="193">
        <f t="shared" si="407"/>
        <v>0</v>
      </c>
      <c r="AU665" s="193">
        <f t="shared" si="407"/>
        <v>0</v>
      </c>
      <c r="AV665" s="193">
        <f t="shared" si="407"/>
        <v>0</v>
      </c>
      <c r="AW665" s="193">
        <f t="shared" si="407"/>
        <v>0</v>
      </c>
      <c r="AX665" s="193">
        <f t="shared" si="407"/>
        <v>0</v>
      </c>
      <c r="AY665" s="193">
        <f t="shared" si="407"/>
        <v>0</v>
      </c>
      <c r="AZ665" s="193">
        <f t="shared" si="407"/>
        <v>0</v>
      </c>
      <c r="BA665" s="193">
        <f t="shared" si="407"/>
        <v>0</v>
      </c>
      <c r="BB665" s="193">
        <f t="shared" si="407"/>
        <v>0</v>
      </c>
      <c r="BC665" s="193">
        <f t="shared" si="407"/>
        <v>0</v>
      </c>
      <c r="BD665" s="193">
        <f t="shared" si="407"/>
        <v>0</v>
      </c>
      <c r="BE665" s="193">
        <f t="shared" si="407"/>
        <v>0</v>
      </c>
      <c r="BF665" s="193">
        <f t="shared" si="407"/>
        <v>0</v>
      </c>
      <c r="BG665" s="193">
        <f t="shared" si="406"/>
        <v>0</v>
      </c>
      <c r="BH665" s="193">
        <f t="shared" si="406"/>
        <v>0</v>
      </c>
      <c r="BI665" s="193">
        <f t="shared" si="406"/>
        <v>0</v>
      </c>
      <c r="BJ665" s="193">
        <f t="shared" si="406"/>
        <v>0</v>
      </c>
      <c r="BK665" s="193">
        <f t="shared" si="406"/>
        <v>0</v>
      </c>
      <c r="BL665" s="193">
        <f t="shared" si="406"/>
        <v>0</v>
      </c>
      <c r="BM665" s="193">
        <f t="shared" si="406"/>
        <v>0</v>
      </c>
      <c r="BN665" s="193">
        <f t="shared" si="406"/>
        <v>0</v>
      </c>
      <c r="BO665" s="193">
        <f t="shared" si="406"/>
        <v>0</v>
      </c>
      <c r="BP665" s="193">
        <f t="shared" si="406"/>
        <v>0</v>
      </c>
    </row>
    <row r="666" spans="1:68" ht="15" customHeight="1" outlineLevel="1">
      <c r="A666" s="14"/>
      <c r="B666" s="363" t="s">
        <v>366</v>
      </c>
      <c r="C666" s="364"/>
      <c r="D666" s="364"/>
      <c r="E666" s="364"/>
      <c r="F666" s="364"/>
      <c r="G666" s="365"/>
      <c r="H666" s="70"/>
      <c r="I666" s="70"/>
      <c r="J666" s="70"/>
      <c r="K666" s="183">
        <v>10</v>
      </c>
      <c r="L666" s="70"/>
      <c r="M666" s="70"/>
      <c r="N666" s="71"/>
      <c r="O666" s="183">
        <v>1</v>
      </c>
      <c r="P666" s="56">
        <f>H666*I666+K666*N666</f>
        <v>0</v>
      </c>
      <c r="Q666" s="46">
        <f t="shared" si="409"/>
        <v>10</v>
      </c>
      <c r="R666" s="46"/>
      <c r="S666" s="218">
        <v>1</v>
      </c>
      <c r="T666" s="46">
        <f>P666*R666</f>
        <v>0</v>
      </c>
      <c r="U666" s="46">
        <f>Q666*S666</f>
        <v>10</v>
      </c>
      <c r="V666" s="46">
        <f>T666+U666</f>
        <v>10</v>
      </c>
      <c r="W666" s="26"/>
      <c r="Y666" s="284">
        <f t="shared" si="404"/>
        <v>0</v>
      </c>
      <c r="Z666" s="57">
        <v>7</v>
      </c>
      <c r="AA666" s="193">
        <f t="shared" si="387"/>
        <v>10</v>
      </c>
      <c r="AB666" s="193">
        <f t="shared" si="408"/>
        <v>0</v>
      </c>
      <c r="AC666" s="193">
        <f t="shared" si="408"/>
        <v>0</v>
      </c>
      <c r="AD666" s="193">
        <f t="shared" si="408"/>
        <v>0</v>
      </c>
      <c r="AE666" s="193">
        <f t="shared" si="408"/>
        <v>0</v>
      </c>
      <c r="AF666" s="193">
        <f t="shared" si="408"/>
        <v>0</v>
      </c>
      <c r="AG666" s="193">
        <f t="shared" si="408"/>
        <v>0</v>
      </c>
      <c r="AH666" s="193">
        <f t="shared" si="408"/>
        <v>10</v>
      </c>
      <c r="AI666" s="193">
        <f t="shared" si="408"/>
        <v>0</v>
      </c>
      <c r="AJ666" s="193">
        <f t="shared" si="408"/>
        <v>0</v>
      </c>
      <c r="AK666" s="193">
        <f t="shared" si="408"/>
        <v>0</v>
      </c>
      <c r="AL666" s="193">
        <f t="shared" si="408"/>
        <v>0</v>
      </c>
      <c r="AM666" s="193">
        <f t="shared" si="408"/>
        <v>0</v>
      </c>
      <c r="AN666" s="193">
        <f t="shared" si="408"/>
        <v>0</v>
      </c>
      <c r="AO666" s="193">
        <f t="shared" si="408"/>
        <v>0</v>
      </c>
      <c r="AP666" s="193">
        <f t="shared" si="408"/>
        <v>0</v>
      </c>
      <c r="AQ666" s="193">
        <f t="shared" si="408"/>
        <v>0</v>
      </c>
      <c r="AR666" s="193">
        <f t="shared" si="407"/>
        <v>0</v>
      </c>
      <c r="AS666" s="193">
        <f t="shared" si="407"/>
        <v>0</v>
      </c>
      <c r="AT666" s="193">
        <f t="shared" si="407"/>
        <v>0</v>
      </c>
      <c r="AU666" s="193">
        <f t="shared" si="407"/>
        <v>0</v>
      </c>
      <c r="AV666" s="193">
        <f t="shared" si="407"/>
        <v>0</v>
      </c>
      <c r="AW666" s="193">
        <f t="shared" si="407"/>
        <v>0</v>
      </c>
      <c r="AX666" s="193">
        <f t="shared" si="407"/>
        <v>0</v>
      </c>
      <c r="AY666" s="193">
        <f t="shared" si="407"/>
        <v>0</v>
      </c>
      <c r="AZ666" s="193">
        <f t="shared" si="407"/>
        <v>0</v>
      </c>
      <c r="BA666" s="193">
        <f t="shared" si="407"/>
        <v>0</v>
      </c>
      <c r="BB666" s="193">
        <f t="shared" si="407"/>
        <v>0</v>
      </c>
      <c r="BC666" s="193">
        <f t="shared" si="407"/>
        <v>0</v>
      </c>
      <c r="BD666" s="193">
        <f t="shared" si="407"/>
        <v>0</v>
      </c>
      <c r="BE666" s="193">
        <f t="shared" si="407"/>
        <v>0</v>
      </c>
      <c r="BF666" s="193">
        <f t="shared" si="407"/>
        <v>0</v>
      </c>
      <c r="BG666" s="193">
        <f t="shared" si="406"/>
        <v>0</v>
      </c>
      <c r="BH666" s="193">
        <f t="shared" si="406"/>
        <v>0</v>
      </c>
      <c r="BI666" s="193">
        <f t="shared" si="406"/>
        <v>0</v>
      </c>
      <c r="BJ666" s="193">
        <f t="shared" si="406"/>
        <v>0</v>
      </c>
      <c r="BK666" s="193">
        <f t="shared" si="406"/>
        <v>0</v>
      </c>
      <c r="BL666" s="193">
        <f t="shared" si="406"/>
        <v>0</v>
      </c>
      <c r="BM666" s="193">
        <f t="shared" si="406"/>
        <v>0</v>
      </c>
      <c r="BN666" s="193">
        <f t="shared" si="406"/>
        <v>0</v>
      </c>
      <c r="BO666" s="193">
        <f t="shared" si="406"/>
        <v>0</v>
      </c>
      <c r="BP666" s="193">
        <f t="shared" si="406"/>
        <v>0</v>
      </c>
    </row>
    <row r="667" spans="1:68" ht="15" customHeight="1" outlineLevel="1">
      <c r="A667" s="14"/>
      <c r="B667" s="357"/>
      <c r="C667" s="358"/>
      <c r="D667" s="358"/>
      <c r="E667" s="358"/>
      <c r="F667" s="358"/>
      <c r="G667" s="359"/>
      <c r="H667" s="70"/>
      <c r="I667" s="70"/>
      <c r="J667" s="70"/>
      <c r="K667" s="70"/>
      <c r="L667" s="70"/>
      <c r="M667" s="70"/>
      <c r="N667" s="71"/>
      <c r="O667" s="70"/>
      <c r="P667" s="56"/>
      <c r="Q667" s="46">
        <f t="shared" si="409"/>
        <v>0</v>
      </c>
      <c r="R667" s="46"/>
      <c r="S667" s="46"/>
      <c r="T667" s="46"/>
      <c r="U667" s="46"/>
      <c r="V667" s="46"/>
      <c r="W667" s="26"/>
      <c r="Y667" s="284"/>
      <c r="AA667" s="193" t="str">
        <f t="shared" si="387"/>
        <v/>
      </c>
      <c r="AB667" s="193">
        <f t="shared" si="408"/>
        <v>0</v>
      </c>
      <c r="AC667" s="193">
        <f t="shared" si="408"/>
        <v>0</v>
      </c>
      <c r="AD667" s="193">
        <f t="shared" si="408"/>
        <v>0</v>
      </c>
      <c r="AE667" s="193">
        <f t="shared" si="408"/>
        <v>0</v>
      </c>
      <c r="AF667" s="193">
        <f t="shared" si="408"/>
        <v>0</v>
      </c>
      <c r="AG667" s="193">
        <f t="shared" si="408"/>
        <v>0</v>
      </c>
      <c r="AH667" s="193">
        <f t="shared" si="408"/>
        <v>0</v>
      </c>
      <c r="AI667" s="193">
        <f t="shared" si="408"/>
        <v>0</v>
      </c>
      <c r="AJ667" s="193">
        <f t="shared" si="408"/>
        <v>0</v>
      </c>
      <c r="AK667" s="193">
        <f t="shared" si="408"/>
        <v>0</v>
      </c>
      <c r="AL667" s="193">
        <f t="shared" si="408"/>
        <v>0</v>
      </c>
      <c r="AM667" s="193">
        <f t="shared" si="408"/>
        <v>0</v>
      </c>
      <c r="AN667" s="193">
        <f t="shared" si="408"/>
        <v>0</v>
      </c>
      <c r="AO667" s="193">
        <f t="shared" si="408"/>
        <v>0</v>
      </c>
      <c r="AP667" s="193">
        <f t="shared" si="408"/>
        <v>0</v>
      </c>
      <c r="AQ667" s="193">
        <f t="shared" si="408"/>
        <v>0</v>
      </c>
      <c r="AR667" s="193">
        <f t="shared" si="407"/>
        <v>0</v>
      </c>
      <c r="AS667" s="193">
        <f t="shared" si="407"/>
        <v>0</v>
      </c>
      <c r="AT667" s="193">
        <f t="shared" si="407"/>
        <v>0</v>
      </c>
      <c r="AU667" s="193">
        <f t="shared" si="407"/>
        <v>0</v>
      </c>
      <c r="AV667" s="193">
        <f t="shared" si="407"/>
        <v>0</v>
      </c>
      <c r="AW667" s="193">
        <f t="shared" si="407"/>
        <v>0</v>
      </c>
      <c r="AX667" s="193">
        <f t="shared" si="407"/>
        <v>0</v>
      </c>
      <c r="AY667" s="193">
        <f t="shared" si="407"/>
        <v>0</v>
      </c>
      <c r="AZ667" s="193">
        <f t="shared" si="407"/>
        <v>0</v>
      </c>
      <c r="BA667" s="193">
        <f t="shared" si="407"/>
        <v>0</v>
      </c>
      <c r="BB667" s="193">
        <f t="shared" si="407"/>
        <v>0</v>
      </c>
      <c r="BC667" s="193">
        <f t="shared" si="407"/>
        <v>0</v>
      </c>
      <c r="BD667" s="193">
        <f t="shared" si="407"/>
        <v>0</v>
      </c>
      <c r="BE667" s="193">
        <f t="shared" si="407"/>
        <v>0</v>
      </c>
      <c r="BF667" s="193">
        <f t="shared" si="407"/>
        <v>0</v>
      </c>
      <c r="BG667" s="193">
        <f t="shared" si="406"/>
        <v>0</v>
      </c>
      <c r="BH667" s="193">
        <f t="shared" si="406"/>
        <v>0</v>
      </c>
      <c r="BI667" s="193">
        <f t="shared" si="406"/>
        <v>0</v>
      </c>
      <c r="BJ667" s="193">
        <f t="shared" si="406"/>
        <v>0</v>
      </c>
      <c r="BK667" s="193">
        <f t="shared" si="406"/>
        <v>0</v>
      </c>
      <c r="BL667" s="193">
        <f t="shared" si="406"/>
        <v>0</v>
      </c>
      <c r="BM667" s="193">
        <f t="shared" si="406"/>
        <v>0</v>
      </c>
      <c r="BN667" s="193">
        <f t="shared" si="406"/>
        <v>0</v>
      </c>
      <c r="BO667" s="193">
        <f t="shared" si="406"/>
        <v>0</v>
      </c>
      <c r="BP667" s="193">
        <f t="shared" si="406"/>
        <v>0</v>
      </c>
    </row>
    <row r="668" spans="1:68" s="2" customFormat="1" ht="15" customHeight="1" outlineLevel="1">
      <c r="A668" s="50" t="s">
        <v>367</v>
      </c>
      <c r="B668" s="372" t="s">
        <v>368</v>
      </c>
      <c r="C668" s="373"/>
      <c r="D668" s="373"/>
      <c r="E668" s="373"/>
      <c r="F668" s="373"/>
      <c r="G668" s="374"/>
      <c r="H668" s="51"/>
      <c r="I668" s="51"/>
      <c r="J668" s="51"/>
      <c r="K668" s="51"/>
      <c r="L668" s="51"/>
      <c r="M668" s="51"/>
      <c r="N668" s="52"/>
      <c r="O668" s="51"/>
      <c r="P668" s="53">
        <f>H668*I668+K668*N668</f>
        <v>0</v>
      </c>
      <c r="Q668" s="44">
        <f t="shared" si="409"/>
        <v>0</v>
      </c>
      <c r="R668" s="44"/>
      <c r="S668" s="44"/>
      <c r="T668" s="44">
        <f>P668*R668</f>
        <v>0</v>
      </c>
      <c r="U668" s="44">
        <f>Q668*S668</f>
        <v>0</v>
      </c>
      <c r="V668" s="44">
        <f>SUM(V669:V669)</f>
        <v>0</v>
      </c>
      <c r="W668" s="27">
        <f>V668/$M$5</f>
        <v>0</v>
      </c>
      <c r="Y668" s="284"/>
      <c r="AA668" s="193" t="str">
        <f t="shared" si="387"/>
        <v/>
      </c>
      <c r="AB668" s="193">
        <f t="shared" si="408"/>
        <v>0</v>
      </c>
      <c r="AC668" s="193">
        <f t="shared" si="408"/>
        <v>0</v>
      </c>
      <c r="AD668" s="193">
        <f t="shared" si="408"/>
        <v>0</v>
      </c>
      <c r="AE668" s="193">
        <f t="shared" si="408"/>
        <v>0</v>
      </c>
      <c r="AF668" s="193">
        <f t="shared" si="408"/>
        <v>0</v>
      </c>
      <c r="AG668" s="193">
        <f t="shared" si="408"/>
        <v>0</v>
      </c>
      <c r="AH668" s="193">
        <f t="shared" si="408"/>
        <v>0</v>
      </c>
      <c r="AI668" s="193">
        <f t="shared" si="408"/>
        <v>0</v>
      </c>
      <c r="AJ668" s="193">
        <f t="shared" si="408"/>
        <v>0</v>
      </c>
      <c r="AK668" s="193">
        <f t="shared" si="408"/>
        <v>0</v>
      </c>
      <c r="AL668" s="193">
        <f t="shared" si="408"/>
        <v>0</v>
      </c>
      <c r="AM668" s="193">
        <f t="shared" si="408"/>
        <v>0</v>
      </c>
      <c r="AN668" s="193">
        <f t="shared" si="408"/>
        <v>0</v>
      </c>
      <c r="AO668" s="193">
        <f t="shared" si="408"/>
        <v>0</v>
      </c>
      <c r="AP668" s="193">
        <f t="shared" si="408"/>
        <v>0</v>
      </c>
      <c r="AQ668" s="193">
        <f t="shared" si="408"/>
        <v>0</v>
      </c>
      <c r="AR668" s="193">
        <f t="shared" si="407"/>
        <v>0</v>
      </c>
      <c r="AS668" s="193">
        <f t="shared" si="407"/>
        <v>0</v>
      </c>
      <c r="AT668" s="193">
        <f t="shared" si="407"/>
        <v>0</v>
      </c>
      <c r="AU668" s="193">
        <f t="shared" si="407"/>
        <v>0</v>
      </c>
      <c r="AV668" s="193">
        <f t="shared" si="407"/>
        <v>0</v>
      </c>
      <c r="AW668" s="193">
        <f t="shared" si="407"/>
        <v>0</v>
      </c>
      <c r="AX668" s="193">
        <f t="shared" si="407"/>
        <v>0</v>
      </c>
      <c r="AY668" s="193">
        <f t="shared" si="407"/>
        <v>0</v>
      </c>
      <c r="AZ668" s="193">
        <f t="shared" si="407"/>
        <v>0</v>
      </c>
      <c r="BA668" s="193">
        <f t="shared" si="407"/>
        <v>0</v>
      </c>
      <c r="BB668" s="193">
        <f t="shared" si="407"/>
        <v>0</v>
      </c>
      <c r="BC668" s="193">
        <f t="shared" si="407"/>
        <v>0</v>
      </c>
      <c r="BD668" s="193">
        <f t="shared" si="407"/>
        <v>0</v>
      </c>
      <c r="BE668" s="193">
        <f t="shared" si="407"/>
        <v>0</v>
      </c>
      <c r="BF668" s="193">
        <f t="shared" si="407"/>
        <v>0</v>
      </c>
      <c r="BG668" s="193">
        <f t="shared" si="406"/>
        <v>0</v>
      </c>
      <c r="BH668" s="193">
        <f t="shared" si="406"/>
        <v>0</v>
      </c>
      <c r="BI668" s="193">
        <f t="shared" si="406"/>
        <v>0</v>
      </c>
      <c r="BJ668" s="193">
        <f t="shared" si="406"/>
        <v>0</v>
      </c>
      <c r="BK668" s="193">
        <f t="shared" si="406"/>
        <v>0</v>
      </c>
      <c r="BL668" s="193">
        <f t="shared" si="406"/>
        <v>0</v>
      </c>
      <c r="BM668" s="193">
        <f t="shared" si="406"/>
        <v>0</v>
      </c>
      <c r="BN668" s="193">
        <f t="shared" si="406"/>
        <v>0</v>
      </c>
      <c r="BO668" s="193">
        <f t="shared" si="406"/>
        <v>0</v>
      </c>
      <c r="BP668" s="193">
        <f t="shared" si="406"/>
        <v>0</v>
      </c>
    </row>
    <row r="669" spans="1:68" ht="15" customHeight="1" outlineLevel="1">
      <c r="A669" s="14"/>
      <c r="B669" s="363" t="s">
        <v>369</v>
      </c>
      <c r="C669" s="375"/>
      <c r="D669" s="375"/>
      <c r="E669" s="375"/>
      <c r="F669" s="375"/>
      <c r="G669" s="376"/>
      <c r="H669" s="70"/>
      <c r="I669" s="70"/>
      <c r="J669" s="70"/>
      <c r="K669" s="315" t="s">
        <v>306</v>
      </c>
      <c r="L669" s="316"/>
      <c r="M669" s="51"/>
      <c r="N669" s="71"/>
      <c r="O669" s="70"/>
      <c r="P669" s="56"/>
      <c r="Q669" s="46"/>
      <c r="R669" s="46"/>
      <c r="S669" s="46"/>
      <c r="T669" s="46"/>
      <c r="U669" s="46"/>
      <c r="V669" s="46"/>
      <c r="W669" s="26"/>
      <c r="Y669" s="284"/>
      <c r="AA669" s="193" t="str">
        <f t="shared" si="387"/>
        <v/>
      </c>
      <c r="AB669" s="193">
        <f t="shared" si="408"/>
        <v>0</v>
      </c>
      <c r="AC669" s="193">
        <f t="shared" si="408"/>
        <v>0</v>
      </c>
      <c r="AD669" s="193">
        <f t="shared" si="408"/>
        <v>0</v>
      </c>
      <c r="AE669" s="193">
        <f t="shared" si="408"/>
        <v>0</v>
      </c>
      <c r="AF669" s="193">
        <f t="shared" si="408"/>
        <v>0</v>
      </c>
      <c r="AG669" s="193">
        <f t="shared" si="408"/>
        <v>0</v>
      </c>
      <c r="AH669" s="193">
        <f t="shared" si="408"/>
        <v>0</v>
      </c>
      <c r="AI669" s="193">
        <f t="shared" si="408"/>
        <v>0</v>
      </c>
      <c r="AJ669" s="193">
        <f t="shared" si="408"/>
        <v>0</v>
      </c>
      <c r="AK669" s="193">
        <f t="shared" si="408"/>
        <v>0</v>
      </c>
      <c r="AL669" s="193">
        <f t="shared" si="408"/>
        <v>0</v>
      </c>
      <c r="AM669" s="193">
        <f t="shared" si="408"/>
        <v>0</v>
      </c>
      <c r="AN669" s="193">
        <f t="shared" si="408"/>
        <v>0</v>
      </c>
      <c r="AO669" s="193">
        <f t="shared" si="408"/>
        <v>0</v>
      </c>
      <c r="AP669" s="193">
        <f t="shared" si="408"/>
        <v>0</v>
      </c>
      <c r="AQ669" s="193">
        <f t="shared" si="408"/>
        <v>0</v>
      </c>
      <c r="AR669" s="193">
        <f t="shared" si="407"/>
        <v>0</v>
      </c>
      <c r="AS669" s="193">
        <f t="shared" si="407"/>
        <v>0</v>
      </c>
      <c r="AT669" s="193">
        <f t="shared" si="407"/>
        <v>0</v>
      </c>
      <c r="AU669" s="193">
        <f t="shared" si="407"/>
        <v>0</v>
      </c>
      <c r="AV669" s="193">
        <f t="shared" si="407"/>
        <v>0</v>
      </c>
      <c r="AW669" s="193">
        <f t="shared" si="407"/>
        <v>0</v>
      </c>
      <c r="AX669" s="193">
        <f t="shared" si="407"/>
        <v>0</v>
      </c>
      <c r="AY669" s="193">
        <f t="shared" si="407"/>
        <v>0</v>
      </c>
      <c r="AZ669" s="193">
        <f t="shared" si="407"/>
        <v>0</v>
      </c>
      <c r="BA669" s="193">
        <f t="shared" si="407"/>
        <v>0</v>
      </c>
      <c r="BB669" s="193">
        <f t="shared" si="407"/>
        <v>0</v>
      </c>
      <c r="BC669" s="193">
        <f t="shared" si="407"/>
        <v>0</v>
      </c>
      <c r="BD669" s="193">
        <f t="shared" si="407"/>
        <v>0</v>
      </c>
      <c r="BE669" s="193">
        <f t="shared" si="407"/>
        <v>0</v>
      </c>
      <c r="BF669" s="193">
        <f t="shared" si="407"/>
        <v>0</v>
      </c>
      <c r="BG669" s="193">
        <f t="shared" si="406"/>
        <v>0</v>
      </c>
      <c r="BH669" s="193">
        <f t="shared" si="406"/>
        <v>0</v>
      </c>
      <c r="BI669" s="193">
        <f t="shared" si="406"/>
        <v>0</v>
      </c>
      <c r="BJ669" s="193">
        <f t="shared" si="406"/>
        <v>0</v>
      </c>
      <c r="BK669" s="193">
        <f t="shared" si="406"/>
        <v>0</v>
      </c>
      <c r="BL669" s="193">
        <f t="shared" si="406"/>
        <v>0</v>
      </c>
      <c r="BM669" s="193">
        <f t="shared" si="406"/>
        <v>0</v>
      </c>
      <c r="BN669" s="193">
        <f t="shared" si="406"/>
        <v>0</v>
      </c>
      <c r="BO669" s="193">
        <f t="shared" si="406"/>
        <v>0</v>
      </c>
      <c r="BP669" s="193">
        <f t="shared" si="406"/>
        <v>0</v>
      </c>
    </row>
    <row r="670" spans="1:68" ht="15" customHeight="1" outlineLevel="1">
      <c r="A670" s="14"/>
      <c r="B670" s="357"/>
      <c r="C670" s="358"/>
      <c r="D670" s="358"/>
      <c r="E670" s="358"/>
      <c r="F670" s="358"/>
      <c r="G670" s="359"/>
      <c r="H670" s="70"/>
      <c r="I670" s="70"/>
      <c r="J670" s="70"/>
      <c r="K670" s="70"/>
      <c r="L670" s="70"/>
      <c r="M670" s="51"/>
      <c r="N670" s="71"/>
      <c r="O670" s="70"/>
      <c r="P670" s="56"/>
      <c r="Q670" s="46">
        <f t="shared" ref="Q670:Q676" si="410">H670*J670+K670*O670</f>
        <v>0</v>
      </c>
      <c r="R670" s="46"/>
      <c r="S670" s="46"/>
      <c r="T670" s="46"/>
      <c r="U670" s="46"/>
      <c r="V670" s="46"/>
      <c r="W670" s="24"/>
      <c r="Y670" s="284"/>
      <c r="AA670" s="193" t="str">
        <f t="shared" si="387"/>
        <v/>
      </c>
      <c r="AB670" s="193">
        <f t="shared" si="408"/>
        <v>0</v>
      </c>
      <c r="AC670" s="193">
        <f t="shared" si="408"/>
        <v>0</v>
      </c>
      <c r="AD670" s="193">
        <f t="shared" si="408"/>
        <v>0</v>
      </c>
      <c r="AE670" s="193">
        <f t="shared" si="408"/>
        <v>0</v>
      </c>
      <c r="AF670" s="193">
        <f t="shared" si="408"/>
        <v>0</v>
      </c>
      <c r="AG670" s="193">
        <f t="shared" si="408"/>
        <v>0</v>
      </c>
      <c r="AH670" s="193">
        <f t="shared" si="408"/>
        <v>0</v>
      </c>
      <c r="AI670" s="193">
        <f t="shared" si="408"/>
        <v>0</v>
      </c>
      <c r="AJ670" s="193">
        <f t="shared" si="408"/>
        <v>0</v>
      </c>
      <c r="AK670" s="193">
        <f t="shared" si="408"/>
        <v>0</v>
      </c>
      <c r="AL670" s="193">
        <f t="shared" si="408"/>
        <v>0</v>
      </c>
      <c r="AM670" s="193">
        <f t="shared" si="408"/>
        <v>0</v>
      </c>
      <c r="AN670" s="193">
        <f t="shared" si="408"/>
        <v>0</v>
      </c>
      <c r="AO670" s="193">
        <f t="shared" si="408"/>
        <v>0</v>
      </c>
      <c r="AP670" s="193">
        <f t="shared" si="408"/>
        <v>0</v>
      </c>
      <c r="AQ670" s="193">
        <f t="shared" si="408"/>
        <v>0</v>
      </c>
      <c r="AR670" s="193">
        <f t="shared" si="407"/>
        <v>0</v>
      </c>
      <c r="AS670" s="193">
        <f t="shared" si="407"/>
        <v>0</v>
      </c>
      <c r="AT670" s="193">
        <f t="shared" si="407"/>
        <v>0</v>
      </c>
      <c r="AU670" s="193">
        <f t="shared" si="407"/>
        <v>0</v>
      </c>
      <c r="AV670" s="193">
        <f t="shared" si="407"/>
        <v>0</v>
      </c>
      <c r="AW670" s="193">
        <f t="shared" si="407"/>
        <v>0</v>
      </c>
      <c r="AX670" s="193">
        <f t="shared" si="407"/>
        <v>0</v>
      </c>
      <c r="AY670" s="193">
        <f t="shared" si="407"/>
        <v>0</v>
      </c>
      <c r="AZ670" s="193">
        <f t="shared" si="407"/>
        <v>0</v>
      </c>
      <c r="BA670" s="193">
        <f t="shared" si="407"/>
        <v>0</v>
      </c>
      <c r="BB670" s="193">
        <f t="shared" si="407"/>
        <v>0</v>
      </c>
      <c r="BC670" s="193">
        <f t="shared" si="407"/>
        <v>0</v>
      </c>
      <c r="BD670" s="193">
        <f t="shared" si="407"/>
        <v>0</v>
      </c>
      <c r="BE670" s="193">
        <f t="shared" si="407"/>
        <v>0</v>
      </c>
      <c r="BF670" s="193">
        <f t="shared" si="407"/>
        <v>0</v>
      </c>
      <c r="BG670" s="193">
        <f t="shared" si="406"/>
        <v>0</v>
      </c>
      <c r="BH670" s="193">
        <f t="shared" si="406"/>
        <v>0</v>
      </c>
      <c r="BI670" s="193">
        <f t="shared" si="406"/>
        <v>0</v>
      </c>
      <c r="BJ670" s="193">
        <f t="shared" si="406"/>
        <v>0</v>
      </c>
      <c r="BK670" s="193">
        <f t="shared" si="406"/>
        <v>0</v>
      </c>
      <c r="BL670" s="193">
        <f t="shared" si="406"/>
        <v>0</v>
      </c>
      <c r="BM670" s="193">
        <f t="shared" si="406"/>
        <v>0</v>
      </c>
      <c r="BN670" s="193">
        <f t="shared" si="406"/>
        <v>0</v>
      </c>
      <c r="BO670" s="193">
        <f t="shared" si="406"/>
        <v>0</v>
      </c>
      <c r="BP670" s="193">
        <f t="shared" si="406"/>
        <v>0</v>
      </c>
    </row>
    <row r="671" spans="1:68" s="2" customFormat="1" ht="15" customHeight="1" outlineLevel="1">
      <c r="A671" s="50" t="s">
        <v>370</v>
      </c>
      <c r="B671" s="372" t="s">
        <v>371</v>
      </c>
      <c r="C671" s="373"/>
      <c r="D671" s="373"/>
      <c r="E671" s="373"/>
      <c r="F671" s="373"/>
      <c r="G671" s="374"/>
      <c r="H671" s="51"/>
      <c r="I671" s="51"/>
      <c r="J671" s="51"/>
      <c r="K671" s="51"/>
      <c r="L671" s="51"/>
      <c r="M671" s="51"/>
      <c r="N671" s="52"/>
      <c r="O671" s="51"/>
      <c r="P671" s="53">
        <f>H671*I671+K671*N671</f>
        <v>0</v>
      </c>
      <c r="Q671" s="44">
        <f t="shared" si="410"/>
        <v>0</v>
      </c>
      <c r="R671" s="44"/>
      <c r="S671" s="44"/>
      <c r="T671" s="44">
        <f t="shared" ref="T671:U673" si="411">P671*R671</f>
        <v>0</v>
      </c>
      <c r="U671" s="44">
        <f t="shared" si="411"/>
        <v>0</v>
      </c>
      <c r="V671" s="44">
        <f>SUM(V672:V673)</f>
        <v>2</v>
      </c>
      <c r="W671" s="27">
        <f>V671/$M$5</f>
        <v>1.3333333333333334E-6</v>
      </c>
      <c r="Y671" s="284"/>
      <c r="AA671" s="193" t="str">
        <f t="shared" si="387"/>
        <v/>
      </c>
      <c r="AB671" s="193">
        <f t="shared" si="408"/>
        <v>0</v>
      </c>
      <c r="AC671" s="193">
        <f t="shared" si="408"/>
        <v>0</v>
      </c>
      <c r="AD671" s="193">
        <f t="shared" si="408"/>
        <v>0</v>
      </c>
      <c r="AE671" s="193">
        <f t="shared" si="408"/>
        <v>0</v>
      </c>
      <c r="AF671" s="193">
        <f t="shared" si="408"/>
        <v>0</v>
      </c>
      <c r="AG671" s="193">
        <f t="shared" si="408"/>
        <v>0</v>
      </c>
      <c r="AH671" s="193">
        <f t="shared" si="408"/>
        <v>0</v>
      </c>
      <c r="AI671" s="193">
        <f t="shared" si="408"/>
        <v>0</v>
      </c>
      <c r="AJ671" s="193">
        <f t="shared" si="408"/>
        <v>0</v>
      </c>
      <c r="AK671" s="193">
        <f t="shared" si="408"/>
        <v>0</v>
      </c>
      <c r="AL671" s="193">
        <f t="shared" si="408"/>
        <v>0</v>
      </c>
      <c r="AM671" s="193">
        <f t="shared" si="408"/>
        <v>0</v>
      </c>
      <c r="AN671" s="193">
        <f t="shared" si="408"/>
        <v>0</v>
      </c>
      <c r="AO671" s="193">
        <f t="shared" si="408"/>
        <v>0</v>
      </c>
      <c r="AP671" s="193">
        <f t="shared" si="408"/>
        <v>0</v>
      </c>
      <c r="AQ671" s="193">
        <f t="shared" si="408"/>
        <v>0</v>
      </c>
      <c r="AR671" s="193">
        <f t="shared" si="407"/>
        <v>0</v>
      </c>
      <c r="AS671" s="193">
        <f t="shared" si="407"/>
        <v>0</v>
      </c>
      <c r="AT671" s="193">
        <f t="shared" si="407"/>
        <v>0</v>
      </c>
      <c r="AU671" s="193">
        <f t="shared" si="407"/>
        <v>0</v>
      </c>
      <c r="AV671" s="193">
        <f t="shared" si="407"/>
        <v>0</v>
      </c>
      <c r="AW671" s="193">
        <f t="shared" si="407"/>
        <v>0</v>
      </c>
      <c r="AX671" s="193">
        <f t="shared" si="407"/>
        <v>0</v>
      </c>
      <c r="AY671" s="193">
        <f t="shared" si="407"/>
        <v>0</v>
      </c>
      <c r="AZ671" s="193">
        <f t="shared" si="407"/>
        <v>0</v>
      </c>
      <c r="BA671" s="193">
        <f t="shared" si="407"/>
        <v>0</v>
      </c>
      <c r="BB671" s="193">
        <f t="shared" si="407"/>
        <v>0</v>
      </c>
      <c r="BC671" s="193">
        <f t="shared" si="407"/>
        <v>0</v>
      </c>
      <c r="BD671" s="193">
        <f t="shared" si="407"/>
        <v>0</v>
      </c>
      <c r="BE671" s="193">
        <f t="shared" si="407"/>
        <v>0</v>
      </c>
      <c r="BF671" s="193">
        <f t="shared" si="407"/>
        <v>0</v>
      </c>
      <c r="BG671" s="193">
        <f t="shared" si="406"/>
        <v>0</v>
      </c>
      <c r="BH671" s="193">
        <f t="shared" si="406"/>
        <v>0</v>
      </c>
      <c r="BI671" s="193">
        <f t="shared" si="406"/>
        <v>0</v>
      </c>
      <c r="BJ671" s="193">
        <f t="shared" si="406"/>
        <v>0</v>
      </c>
      <c r="BK671" s="193">
        <f t="shared" si="406"/>
        <v>0</v>
      </c>
      <c r="BL671" s="193">
        <f t="shared" si="406"/>
        <v>0</v>
      </c>
      <c r="BM671" s="193">
        <f t="shared" si="406"/>
        <v>0</v>
      </c>
      <c r="BN671" s="193">
        <f t="shared" si="406"/>
        <v>0</v>
      </c>
      <c r="BO671" s="193">
        <f t="shared" si="406"/>
        <v>0</v>
      </c>
      <c r="BP671" s="193">
        <f t="shared" si="406"/>
        <v>0</v>
      </c>
    </row>
    <row r="672" spans="1:68" ht="15" customHeight="1" outlineLevel="1">
      <c r="A672" s="14"/>
      <c r="B672" s="363" t="s">
        <v>372</v>
      </c>
      <c r="C672" s="375"/>
      <c r="D672" s="375"/>
      <c r="E672" s="375"/>
      <c r="F672" s="375"/>
      <c r="G672" s="376"/>
      <c r="H672" s="70"/>
      <c r="I672" s="70"/>
      <c r="J672" s="70"/>
      <c r="K672" s="183">
        <v>1</v>
      </c>
      <c r="L672" s="70"/>
      <c r="M672" s="70"/>
      <c r="N672" s="71"/>
      <c r="O672" s="183">
        <v>1</v>
      </c>
      <c r="P672" s="56">
        <f>H672*I672+K672*N672</f>
        <v>0</v>
      </c>
      <c r="Q672" s="46">
        <f t="shared" si="410"/>
        <v>1</v>
      </c>
      <c r="R672" s="46"/>
      <c r="S672" s="218">
        <v>1</v>
      </c>
      <c r="T672" s="46">
        <f t="shared" si="411"/>
        <v>0</v>
      </c>
      <c r="U672" s="46">
        <f t="shared" si="411"/>
        <v>1</v>
      </c>
      <c r="V672" s="46">
        <f>T672+U672</f>
        <v>1</v>
      </c>
      <c r="W672" s="26"/>
      <c r="Y672" s="284">
        <f t="shared" si="404"/>
        <v>0</v>
      </c>
      <c r="Z672" s="57">
        <v>30</v>
      </c>
      <c r="AA672" s="193">
        <f t="shared" si="387"/>
        <v>1</v>
      </c>
      <c r="AB672" s="193">
        <f t="shared" si="408"/>
        <v>0</v>
      </c>
      <c r="AC672" s="193">
        <f t="shared" si="408"/>
        <v>0</v>
      </c>
      <c r="AD672" s="193">
        <f t="shared" si="408"/>
        <v>0</v>
      </c>
      <c r="AE672" s="193">
        <f t="shared" si="408"/>
        <v>0</v>
      </c>
      <c r="AF672" s="193">
        <f t="shared" si="408"/>
        <v>0</v>
      </c>
      <c r="AG672" s="193">
        <f t="shared" si="408"/>
        <v>0</v>
      </c>
      <c r="AH672" s="193">
        <f t="shared" si="408"/>
        <v>0</v>
      </c>
      <c r="AI672" s="193">
        <f t="shared" si="408"/>
        <v>0</v>
      </c>
      <c r="AJ672" s="193">
        <f t="shared" si="408"/>
        <v>0</v>
      </c>
      <c r="AK672" s="193">
        <f t="shared" si="408"/>
        <v>0</v>
      </c>
      <c r="AL672" s="193">
        <f t="shared" si="408"/>
        <v>0</v>
      </c>
      <c r="AM672" s="193">
        <f t="shared" si="408"/>
        <v>0</v>
      </c>
      <c r="AN672" s="193">
        <f t="shared" si="408"/>
        <v>0</v>
      </c>
      <c r="AO672" s="193">
        <f t="shared" si="408"/>
        <v>0</v>
      </c>
      <c r="AP672" s="193">
        <f t="shared" si="408"/>
        <v>0</v>
      </c>
      <c r="AQ672" s="193">
        <f t="shared" si="408"/>
        <v>0</v>
      </c>
      <c r="AR672" s="193">
        <f t="shared" si="407"/>
        <v>0</v>
      </c>
      <c r="AS672" s="193">
        <f t="shared" si="407"/>
        <v>0</v>
      </c>
      <c r="AT672" s="193">
        <f t="shared" si="407"/>
        <v>0</v>
      </c>
      <c r="AU672" s="193">
        <f t="shared" si="407"/>
        <v>0</v>
      </c>
      <c r="AV672" s="193">
        <f t="shared" si="407"/>
        <v>0</v>
      </c>
      <c r="AW672" s="193">
        <f t="shared" si="407"/>
        <v>0</v>
      </c>
      <c r="AX672" s="193">
        <f t="shared" si="407"/>
        <v>0</v>
      </c>
      <c r="AY672" s="193">
        <f t="shared" si="407"/>
        <v>0</v>
      </c>
      <c r="AZ672" s="193">
        <f t="shared" si="407"/>
        <v>0</v>
      </c>
      <c r="BA672" s="193">
        <f t="shared" si="407"/>
        <v>0</v>
      </c>
      <c r="BB672" s="193">
        <f t="shared" si="407"/>
        <v>0</v>
      </c>
      <c r="BC672" s="193">
        <f t="shared" si="407"/>
        <v>0</v>
      </c>
      <c r="BD672" s="193">
        <f t="shared" si="407"/>
        <v>0</v>
      </c>
      <c r="BE672" s="193">
        <f t="shared" si="407"/>
        <v>0</v>
      </c>
      <c r="BF672" s="193">
        <f t="shared" si="407"/>
        <v>0</v>
      </c>
      <c r="BG672" s="193">
        <f t="shared" ref="BG672:BP689" si="412">+IF($Z672=BG$12,$V672,0)</f>
        <v>1</v>
      </c>
      <c r="BH672" s="193">
        <f t="shared" si="412"/>
        <v>0</v>
      </c>
      <c r="BI672" s="193">
        <f t="shared" si="412"/>
        <v>0</v>
      </c>
      <c r="BJ672" s="193">
        <f t="shared" si="412"/>
        <v>0</v>
      </c>
      <c r="BK672" s="193">
        <f t="shared" si="412"/>
        <v>0</v>
      </c>
      <c r="BL672" s="193">
        <f t="shared" si="412"/>
        <v>0</v>
      </c>
      <c r="BM672" s="193">
        <f t="shared" si="412"/>
        <v>0</v>
      </c>
      <c r="BN672" s="193">
        <f t="shared" si="412"/>
        <v>0</v>
      </c>
      <c r="BO672" s="193">
        <f t="shared" si="412"/>
        <v>0</v>
      </c>
      <c r="BP672" s="193">
        <f t="shared" si="412"/>
        <v>0</v>
      </c>
    </row>
    <row r="673" spans="1:68" ht="15" customHeight="1" outlineLevel="1">
      <c r="A673" s="14"/>
      <c r="B673" s="363" t="s">
        <v>616</v>
      </c>
      <c r="C673" s="375"/>
      <c r="D673" s="375"/>
      <c r="E673" s="375"/>
      <c r="F673" s="375"/>
      <c r="G673" s="376"/>
      <c r="H673" s="70"/>
      <c r="I673" s="70"/>
      <c r="J673" s="70"/>
      <c r="K673" s="183">
        <v>1</v>
      </c>
      <c r="L673" s="70"/>
      <c r="M673" s="70"/>
      <c r="N673" s="71"/>
      <c r="O673" s="183">
        <v>1</v>
      </c>
      <c r="P673" s="56">
        <f>H673*I673+K673*N673</f>
        <v>0</v>
      </c>
      <c r="Q673" s="46">
        <f t="shared" si="410"/>
        <v>1</v>
      </c>
      <c r="R673" s="46"/>
      <c r="S673" s="218">
        <v>1</v>
      </c>
      <c r="T673" s="46">
        <f t="shared" si="411"/>
        <v>0</v>
      </c>
      <c r="U673" s="46">
        <f t="shared" si="411"/>
        <v>1</v>
      </c>
      <c r="V673" s="46">
        <f>T673+U673</f>
        <v>1</v>
      </c>
      <c r="W673" s="24"/>
      <c r="Y673" s="284">
        <f t="shared" si="404"/>
        <v>0</v>
      </c>
      <c r="Z673" s="57">
        <v>30</v>
      </c>
      <c r="AA673" s="193">
        <f t="shared" si="387"/>
        <v>1</v>
      </c>
      <c r="AB673" s="193">
        <f t="shared" si="408"/>
        <v>0</v>
      </c>
      <c r="AC673" s="193">
        <f t="shared" si="408"/>
        <v>0</v>
      </c>
      <c r="AD673" s="193">
        <f t="shared" si="408"/>
        <v>0</v>
      </c>
      <c r="AE673" s="193">
        <f t="shared" si="408"/>
        <v>0</v>
      </c>
      <c r="AF673" s="193">
        <f t="shared" si="408"/>
        <v>0</v>
      </c>
      <c r="AG673" s="193">
        <f t="shared" si="408"/>
        <v>0</v>
      </c>
      <c r="AH673" s="193">
        <f t="shared" si="408"/>
        <v>0</v>
      </c>
      <c r="AI673" s="193">
        <f t="shared" si="408"/>
        <v>0</v>
      </c>
      <c r="AJ673" s="193">
        <f t="shared" si="408"/>
        <v>0</v>
      </c>
      <c r="AK673" s="193">
        <f t="shared" si="408"/>
        <v>0</v>
      </c>
      <c r="AL673" s="193">
        <f t="shared" si="408"/>
        <v>0</v>
      </c>
      <c r="AM673" s="193">
        <f t="shared" si="408"/>
        <v>0</v>
      </c>
      <c r="AN673" s="193">
        <f t="shared" si="408"/>
        <v>0</v>
      </c>
      <c r="AO673" s="193">
        <f t="shared" si="408"/>
        <v>0</v>
      </c>
      <c r="AP673" s="193">
        <f t="shared" si="408"/>
        <v>0</v>
      </c>
      <c r="AQ673" s="193">
        <f t="shared" ref="AQ673:BF690" si="413">+IF($Z673=AQ$12,$V673,0)</f>
        <v>0</v>
      </c>
      <c r="AR673" s="193">
        <f t="shared" si="413"/>
        <v>0</v>
      </c>
      <c r="AS673" s="193">
        <f t="shared" si="413"/>
        <v>0</v>
      </c>
      <c r="AT673" s="193">
        <f t="shared" si="413"/>
        <v>0</v>
      </c>
      <c r="AU673" s="193">
        <f t="shared" si="413"/>
        <v>0</v>
      </c>
      <c r="AV673" s="193">
        <f t="shared" si="413"/>
        <v>0</v>
      </c>
      <c r="AW673" s="193">
        <f t="shared" si="413"/>
        <v>0</v>
      </c>
      <c r="AX673" s="193">
        <f t="shared" si="413"/>
        <v>0</v>
      </c>
      <c r="AY673" s="193">
        <f t="shared" si="413"/>
        <v>0</v>
      </c>
      <c r="AZ673" s="193">
        <f t="shared" si="413"/>
        <v>0</v>
      </c>
      <c r="BA673" s="193">
        <f t="shared" si="413"/>
        <v>0</v>
      </c>
      <c r="BB673" s="193">
        <f t="shared" si="413"/>
        <v>0</v>
      </c>
      <c r="BC673" s="193">
        <f t="shared" si="413"/>
        <v>0</v>
      </c>
      <c r="BD673" s="193">
        <f t="shared" si="413"/>
        <v>0</v>
      </c>
      <c r="BE673" s="193">
        <f t="shared" si="413"/>
        <v>0</v>
      </c>
      <c r="BF673" s="193">
        <f t="shared" si="413"/>
        <v>0</v>
      </c>
      <c r="BG673" s="193">
        <f t="shared" si="412"/>
        <v>1</v>
      </c>
      <c r="BH673" s="193">
        <f t="shared" si="412"/>
        <v>0</v>
      </c>
      <c r="BI673" s="193">
        <f t="shared" si="412"/>
        <v>0</v>
      </c>
      <c r="BJ673" s="193">
        <f t="shared" si="412"/>
        <v>0</v>
      </c>
      <c r="BK673" s="193">
        <f t="shared" si="412"/>
        <v>0</v>
      </c>
      <c r="BL673" s="193">
        <f t="shared" si="412"/>
        <v>0</v>
      </c>
      <c r="BM673" s="193">
        <f t="shared" si="412"/>
        <v>0</v>
      </c>
      <c r="BN673" s="193">
        <f t="shared" si="412"/>
        <v>0</v>
      </c>
      <c r="BO673" s="193">
        <f t="shared" si="412"/>
        <v>0</v>
      </c>
      <c r="BP673" s="193">
        <f t="shared" si="412"/>
        <v>0</v>
      </c>
    </row>
    <row r="674" spans="1:68" ht="15" customHeight="1" outlineLevel="1">
      <c r="A674" s="14"/>
      <c r="B674" s="357"/>
      <c r="C674" s="358"/>
      <c r="D674" s="358"/>
      <c r="E674" s="358"/>
      <c r="F674" s="358"/>
      <c r="G674" s="359"/>
      <c r="H674" s="70"/>
      <c r="I674" s="70"/>
      <c r="J674" s="70"/>
      <c r="K674" s="70"/>
      <c r="L674" s="70"/>
      <c r="M674" s="70"/>
      <c r="N674" s="71"/>
      <c r="O674" s="70"/>
      <c r="P674" s="56"/>
      <c r="Q674" s="46">
        <f t="shared" si="410"/>
        <v>0</v>
      </c>
      <c r="R674" s="46"/>
      <c r="S674" s="46"/>
      <c r="T674" s="46"/>
      <c r="U674" s="46"/>
      <c r="V674" s="46"/>
      <c r="W674" s="24"/>
      <c r="Y674" s="284"/>
      <c r="AA674" s="193" t="str">
        <f t="shared" si="387"/>
        <v/>
      </c>
      <c r="AB674" s="193">
        <f t="shared" ref="AB674:AQ691" si="414">+IF($Z674=AB$12,$V674,0)</f>
        <v>0</v>
      </c>
      <c r="AC674" s="193">
        <f t="shared" si="414"/>
        <v>0</v>
      </c>
      <c r="AD674" s="193">
        <f t="shared" si="414"/>
        <v>0</v>
      </c>
      <c r="AE674" s="193">
        <f t="shared" si="414"/>
        <v>0</v>
      </c>
      <c r="AF674" s="193">
        <f t="shared" si="414"/>
        <v>0</v>
      </c>
      <c r="AG674" s="193">
        <f t="shared" si="414"/>
        <v>0</v>
      </c>
      <c r="AH674" s="193">
        <f t="shared" si="414"/>
        <v>0</v>
      </c>
      <c r="AI674" s="193">
        <f t="shared" si="414"/>
        <v>0</v>
      </c>
      <c r="AJ674" s="193">
        <f t="shared" si="414"/>
        <v>0</v>
      </c>
      <c r="AK674" s="193">
        <f t="shared" si="414"/>
        <v>0</v>
      </c>
      <c r="AL674" s="193">
        <f t="shared" si="414"/>
        <v>0</v>
      </c>
      <c r="AM674" s="193">
        <f t="shared" si="414"/>
        <v>0</v>
      </c>
      <c r="AN674" s="193">
        <f t="shared" si="414"/>
        <v>0</v>
      </c>
      <c r="AO674" s="193">
        <f t="shared" si="414"/>
        <v>0</v>
      </c>
      <c r="AP674" s="193">
        <f t="shared" si="414"/>
        <v>0</v>
      </c>
      <c r="AQ674" s="193">
        <f t="shared" si="414"/>
        <v>0</v>
      </c>
      <c r="AR674" s="193">
        <f t="shared" si="413"/>
        <v>0</v>
      </c>
      <c r="AS674" s="193">
        <f t="shared" si="413"/>
        <v>0</v>
      </c>
      <c r="AT674" s="193">
        <f t="shared" si="413"/>
        <v>0</v>
      </c>
      <c r="AU674" s="193">
        <f t="shared" si="413"/>
        <v>0</v>
      </c>
      <c r="AV674" s="193">
        <f t="shared" si="413"/>
        <v>0</v>
      </c>
      <c r="AW674" s="193">
        <f t="shared" si="413"/>
        <v>0</v>
      </c>
      <c r="AX674" s="193">
        <f t="shared" si="413"/>
        <v>0</v>
      </c>
      <c r="AY674" s="193">
        <f t="shared" si="413"/>
        <v>0</v>
      </c>
      <c r="AZ674" s="193">
        <f t="shared" si="413"/>
        <v>0</v>
      </c>
      <c r="BA674" s="193">
        <f t="shared" si="413"/>
        <v>0</v>
      </c>
      <c r="BB674" s="193">
        <f t="shared" si="413"/>
        <v>0</v>
      </c>
      <c r="BC674" s="193">
        <f t="shared" si="413"/>
        <v>0</v>
      </c>
      <c r="BD674" s="193">
        <f t="shared" si="413"/>
        <v>0</v>
      </c>
      <c r="BE674" s="193">
        <f t="shared" si="413"/>
        <v>0</v>
      </c>
      <c r="BF674" s="193">
        <f t="shared" si="413"/>
        <v>0</v>
      </c>
      <c r="BG674" s="193">
        <f t="shared" si="412"/>
        <v>0</v>
      </c>
      <c r="BH674" s="193">
        <f t="shared" si="412"/>
        <v>0</v>
      </c>
      <c r="BI674" s="193">
        <f t="shared" si="412"/>
        <v>0</v>
      </c>
      <c r="BJ674" s="193">
        <f t="shared" si="412"/>
        <v>0</v>
      </c>
      <c r="BK674" s="193">
        <f t="shared" si="412"/>
        <v>0</v>
      </c>
      <c r="BL674" s="193">
        <f t="shared" si="412"/>
        <v>0</v>
      </c>
      <c r="BM674" s="193">
        <f t="shared" si="412"/>
        <v>0</v>
      </c>
      <c r="BN674" s="193">
        <f t="shared" si="412"/>
        <v>0</v>
      </c>
      <c r="BO674" s="193">
        <f t="shared" si="412"/>
        <v>0</v>
      </c>
      <c r="BP674" s="193">
        <f t="shared" si="412"/>
        <v>0</v>
      </c>
    </row>
    <row r="675" spans="1:68" s="2" customFormat="1" ht="16.5" customHeight="1" outlineLevel="1">
      <c r="A675" s="50" t="s">
        <v>373</v>
      </c>
      <c r="B675" s="372" t="s">
        <v>374</v>
      </c>
      <c r="C675" s="373"/>
      <c r="D675" s="373"/>
      <c r="E675" s="373"/>
      <c r="F675" s="373"/>
      <c r="G675" s="374"/>
      <c r="H675" s="51"/>
      <c r="I675" s="51"/>
      <c r="J675" s="51"/>
      <c r="K675" s="51"/>
      <c r="L675" s="51"/>
      <c r="M675" s="51"/>
      <c r="N675" s="52"/>
      <c r="O675" s="51"/>
      <c r="P675" s="53">
        <f>H675*I675+K675*N675</f>
        <v>0</v>
      </c>
      <c r="Q675" s="44">
        <f t="shared" si="410"/>
        <v>0</v>
      </c>
      <c r="R675" s="44"/>
      <c r="S675" s="44"/>
      <c r="T675" s="44">
        <f>SUM(T676:T676)</f>
        <v>0</v>
      </c>
      <c r="U675" s="44"/>
      <c r="V675" s="44">
        <f>SUM(V676:V676)</f>
        <v>5</v>
      </c>
      <c r="W675" s="27">
        <f>V675/$M$5</f>
        <v>3.3333333333333333E-6</v>
      </c>
      <c r="Y675" s="284"/>
      <c r="AA675" s="193" t="str">
        <f t="shared" si="387"/>
        <v/>
      </c>
      <c r="AB675" s="193">
        <f t="shared" si="414"/>
        <v>0</v>
      </c>
      <c r="AC675" s="193">
        <f t="shared" si="414"/>
        <v>0</v>
      </c>
      <c r="AD675" s="193">
        <f t="shared" si="414"/>
        <v>0</v>
      </c>
      <c r="AE675" s="193">
        <f t="shared" si="414"/>
        <v>0</v>
      </c>
      <c r="AF675" s="193">
        <f t="shared" si="414"/>
        <v>0</v>
      </c>
      <c r="AG675" s="193">
        <f t="shared" si="414"/>
        <v>0</v>
      </c>
      <c r="AH675" s="193">
        <f t="shared" si="414"/>
        <v>0</v>
      </c>
      <c r="AI675" s="193">
        <f t="shared" si="414"/>
        <v>0</v>
      </c>
      <c r="AJ675" s="193">
        <f t="shared" si="414"/>
        <v>0</v>
      </c>
      <c r="AK675" s="193">
        <f t="shared" si="414"/>
        <v>0</v>
      </c>
      <c r="AL675" s="193">
        <f t="shared" si="414"/>
        <v>0</v>
      </c>
      <c r="AM675" s="193">
        <f t="shared" si="414"/>
        <v>0</v>
      </c>
      <c r="AN675" s="193">
        <f t="shared" si="414"/>
        <v>0</v>
      </c>
      <c r="AO675" s="193">
        <f t="shared" si="414"/>
        <v>0</v>
      </c>
      <c r="AP675" s="193">
        <f t="shared" si="414"/>
        <v>0</v>
      </c>
      <c r="AQ675" s="193">
        <f t="shared" si="414"/>
        <v>0</v>
      </c>
      <c r="AR675" s="193">
        <f t="shared" si="413"/>
        <v>0</v>
      </c>
      <c r="AS675" s="193">
        <f t="shared" si="413"/>
        <v>0</v>
      </c>
      <c r="AT675" s="193">
        <f t="shared" si="413"/>
        <v>0</v>
      </c>
      <c r="AU675" s="193">
        <f t="shared" si="413"/>
        <v>0</v>
      </c>
      <c r="AV675" s="193">
        <f t="shared" si="413"/>
        <v>0</v>
      </c>
      <c r="AW675" s="193">
        <f t="shared" si="413"/>
        <v>0</v>
      </c>
      <c r="AX675" s="193">
        <f t="shared" si="413"/>
        <v>0</v>
      </c>
      <c r="AY675" s="193">
        <f t="shared" si="413"/>
        <v>0</v>
      </c>
      <c r="AZ675" s="193">
        <f t="shared" si="413"/>
        <v>0</v>
      </c>
      <c r="BA675" s="193">
        <f t="shared" si="413"/>
        <v>0</v>
      </c>
      <c r="BB675" s="193">
        <f t="shared" si="413"/>
        <v>0</v>
      </c>
      <c r="BC675" s="193">
        <f t="shared" si="413"/>
        <v>0</v>
      </c>
      <c r="BD675" s="193">
        <f t="shared" si="413"/>
        <v>0</v>
      </c>
      <c r="BE675" s="193">
        <f t="shared" si="413"/>
        <v>0</v>
      </c>
      <c r="BF675" s="193">
        <f t="shared" si="413"/>
        <v>0</v>
      </c>
      <c r="BG675" s="193">
        <f t="shared" si="412"/>
        <v>0</v>
      </c>
      <c r="BH675" s="193">
        <f t="shared" si="412"/>
        <v>0</v>
      </c>
      <c r="BI675" s="193">
        <f t="shared" si="412"/>
        <v>0</v>
      </c>
      <c r="BJ675" s="193">
        <f t="shared" si="412"/>
        <v>0</v>
      </c>
      <c r="BK675" s="193">
        <f t="shared" si="412"/>
        <v>0</v>
      </c>
      <c r="BL675" s="193">
        <f t="shared" si="412"/>
        <v>0</v>
      </c>
      <c r="BM675" s="193">
        <f t="shared" si="412"/>
        <v>0</v>
      </c>
      <c r="BN675" s="193">
        <f t="shared" si="412"/>
        <v>0</v>
      </c>
      <c r="BO675" s="193">
        <f t="shared" si="412"/>
        <v>0</v>
      </c>
      <c r="BP675" s="193">
        <f t="shared" si="412"/>
        <v>0</v>
      </c>
    </row>
    <row r="676" spans="1:68" ht="15" customHeight="1" outlineLevel="1">
      <c r="A676" s="14"/>
      <c r="B676" s="363" t="s">
        <v>617</v>
      </c>
      <c r="C676" s="375"/>
      <c r="D676" s="375"/>
      <c r="E676" s="375"/>
      <c r="F676" s="375"/>
      <c r="G676" s="376"/>
      <c r="H676" s="70"/>
      <c r="I676" s="70"/>
      <c r="J676" s="70"/>
      <c r="K676" s="183">
        <v>1</v>
      </c>
      <c r="L676" s="70"/>
      <c r="M676" s="70"/>
      <c r="N676" s="71"/>
      <c r="O676" s="183">
        <v>5</v>
      </c>
      <c r="P676" s="56">
        <f>H676*I676+K676*N676</f>
        <v>0</v>
      </c>
      <c r="Q676" s="46">
        <f t="shared" si="410"/>
        <v>5</v>
      </c>
      <c r="R676" s="46"/>
      <c r="S676" s="218">
        <v>1</v>
      </c>
      <c r="T676" s="46">
        <f>P676*R676</f>
        <v>0</v>
      </c>
      <c r="U676" s="46">
        <f>Q676*S676</f>
        <v>5</v>
      </c>
      <c r="V676" s="46">
        <f>T676+U676</f>
        <v>5</v>
      </c>
      <c r="W676" s="24"/>
      <c r="Y676" s="284">
        <f t="shared" si="404"/>
        <v>0</v>
      </c>
      <c r="Z676" s="57">
        <v>35</v>
      </c>
      <c r="AA676" s="305">
        <f t="shared" si="387"/>
        <v>5</v>
      </c>
      <c r="AB676" s="305">
        <f t="shared" si="414"/>
        <v>0</v>
      </c>
      <c r="AC676" s="305">
        <f t="shared" si="414"/>
        <v>0</v>
      </c>
      <c r="AD676" s="305">
        <f t="shared" si="414"/>
        <v>0</v>
      </c>
      <c r="AE676" s="305">
        <f t="shared" si="414"/>
        <v>0</v>
      </c>
      <c r="AF676" s="305">
        <f t="shared" si="414"/>
        <v>0</v>
      </c>
      <c r="AG676" s="305">
        <f t="shared" si="414"/>
        <v>0</v>
      </c>
      <c r="AH676" s="305">
        <f t="shared" si="414"/>
        <v>0</v>
      </c>
      <c r="AI676" s="305">
        <f t="shared" si="414"/>
        <v>0</v>
      </c>
      <c r="AJ676" s="305">
        <f t="shared" si="414"/>
        <v>0</v>
      </c>
      <c r="AK676" s="305">
        <f t="shared" si="414"/>
        <v>0</v>
      </c>
      <c r="AL676" s="305">
        <f t="shared" si="414"/>
        <v>0</v>
      </c>
      <c r="AM676" s="305">
        <f t="shared" si="414"/>
        <v>0</v>
      </c>
      <c r="AN676" s="305">
        <f t="shared" si="414"/>
        <v>0</v>
      </c>
      <c r="AO676" s="305">
        <f t="shared" si="414"/>
        <v>0</v>
      </c>
      <c r="AP676" s="305">
        <f t="shared" si="414"/>
        <v>0</v>
      </c>
      <c r="AQ676" s="305">
        <f t="shared" si="414"/>
        <v>0</v>
      </c>
      <c r="AR676" s="305">
        <f t="shared" si="413"/>
        <v>0</v>
      </c>
      <c r="AS676" s="305">
        <f t="shared" si="413"/>
        <v>0</v>
      </c>
      <c r="AT676" s="305">
        <f t="shared" si="413"/>
        <v>0</v>
      </c>
      <c r="AU676" s="305">
        <f t="shared" si="413"/>
        <v>0</v>
      </c>
      <c r="AV676" s="305">
        <f t="shared" si="413"/>
        <v>0</v>
      </c>
      <c r="AW676" s="305">
        <f t="shared" si="413"/>
        <v>0</v>
      </c>
      <c r="AX676" s="305">
        <f t="shared" si="413"/>
        <v>0</v>
      </c>
      <c r="AY676" s="305">
        <f t="shared" si="413"/>
        <v>0</v>
      </c>
      <c r="AZ676" s="305">
        <f t="shared" si="413"/>
        <v>0</v>
      </c>
      <c r="BA676" s="305">
        <f t="shared" si="413"/>
        <v>0</v>
      </c>
      <c r="BB676" s="305">
        <f t="shared" si="413"/>
        <v>0</v>
      </c>
      <c r="BC676" s="305">
        <f t="shared" si="413"/>
        <v>0</v>
      </c>
      <c r="BD676" s="305">
        <f t="shared" si="413"/>
        <v>0</v>
      </c>
      <c r="BE676" s="305">
        <f t="shared" si="413"/>
        <v>0</v>
      </c>
      <c r="BF676" s="305">
        <f t="shared" si="413"/>
        <v>0</v>
      </c>
      <c r="BG676" s="305">
        <f t="shared" si="412"/>
        <v>0</v>
      </c>
      <c r="BH676" s="305">
        <f t="shared" si="412"/>
        <v>0</v>
      </c>
      <c r="BI676" s="305">
        <f t="shared" si="412"/>
        <v>0</v>
      </c>
      <c r="BJ676" s="305">
        <f t="shared" si="412"/>
        <v>0</v>
      </c>
      <c r="BK676" s="305">
        <f t="shared" si="412"/>
        <v>0</v>
      </c>
      <c r="BL676" s="305">
        <f t="shared" si="412"/>
        <v>5</v>
      </c>
      <c r="BM676" s="305">
        <f t="shared" si="412"/>
        <v>0</v>
      </c>
      <c r="BN676" s="305">
        <f t="shared" si="412"/>
        <v>0</v>
      </c>
      <c r="BO676" s="305">
        <f t="shared" si="412"/>
        <v>0</v>
      </c>
      <c r="BP676" s="305">
        <f t="shared" si="412"/>
        <v>0</v>
      </c>
    </row>
    <row r="677" spans="1:68" s="3" customFormat="1" ht="15" customHeight="1">
      <c r="A677" s="14"/>
      <c r="B677" s="34"/>
      <c r="C677" s="35"/>
      <c r="D677" s="35"/>
      <c r="E677" s="35"/>
      <c r="F677" s="35"/>
      <c r="G677" s="36"/>
      <c r="H677" s="70"/>
      <c r="I677" s="70"/>
      <c r="J677" s="70"/>
      <c r="K677" s="70"/>
      <c r="L677" s="70"/>
      <c r="M677" s="70"/>
      <c r="N677" s="71"/>
      <c r="O677" s="70"/>
      <c r="P677" s="56"/>
      <c r="Q677" s="46"/>
      <c r="R677" s="46"/>
      <c r="S677" s="46"/>
      <c r="T677" s="46"/>
      <c r="U677" s="46"/>
      <c r="V677" s="46"/>
      <c r="W677" s="24"/>
      <c r="Y677" s="306"/>
      <c r="AA677" s="307"/>
      <c r="AB677" s="307"/>
      <c r="AC677" s="307"/>
      <c r="AD677" s="307"/>
      <c r="AE677" s="307"/>
      <c r="AF677" s="307"/>
      <c r="AG677" s="307"/>
      <c r="AH677" s="307"/>
      <c r="AI677" s="307"/>
      <c r="AJ677" s="307"/>
      <c r="AK677" s="307"/>
      <c r="AL677" s="307"/>
      <c r="AM677" s="307"/>
      <c r="AN677" s="307"/>
      <c r="AO677" s="307"/>
      <c r="AP677" s="307"/>
      <c r="AQ677" s="307"/>
      <c r="AR677" s="307"/>
      <c r="AS677" s="307"/>
      <c r="AT677" s="307"/>
      <c r="AU677" s="307"/>
      <c r="AV677" s="307"/>
      <c r="AW677" s="307"/>
      <c r="AX677" s="307"/>
      <c r="AY677" s="307"/>
      <c r="AZ677" s="307"/>
      <c r="BA677" s="307"/>
      <c r="BB677" s="307"/>
      <c r="BC677" s="307"/>
      <c r="BD677" s="307"/>
      <c r="BE677" s="307"/>
      <c r="BF677" s="307"/>
      <c r="BG677" s="307"/>
      <c r="BH677" s="307"/>
      <c r="BI677" s="307"/>
      <c r="BJ677" s="307"/>
      <c r="BK677" s="307"/>
      <c r="BL677" s="307"/>
      <c r="BM677" s="307"/>
      <c r="BN677" s="307"/>
      <c r="BO677" s="307"/>
      <c r="BP677" s="307"/>
    </row>
    <row r="678" spans="1:68" s="18" customFormat="1" ht="15" customHeight="1">
      <c r="A678" s="65" t="s">
        <v>375</v>
      </c>
      <c r="B678" s="366" t="s">
        <v>376</v>
      </c>
      <c r="C678" s="367"/>
      <c r="D678" s="367"/>
      <c r="E678" s="367"/>
      <c r="F678" s="367"/>
      <c r="G678" s="368"/>
      <c r="H678" s="66"/>
      <c r="I678" s="66"/>
      <c r="J678" s="66"/>
      <c r="K678" s="66"/>
      <c r="L678" s="66"/>
      <c r="M678" s="66"/>
      <c r="N678" s="67"/>
      <c r="O678" s="66"/>
      <c r="P678" s="101"/>
      <c r="Q678" s="68"/>
      <c r="R678" s="68"/>
      <c r="S678" s="68"/>
      <c r="T678" s="68">
        <f>SUM(T679:T686)</f>
        <v>227.63835616438357</v>
      </c>
      <c r="U678" s="68">
        <f>SUM(U679:U686)</f>
        <v>10</v>
      </c>
      <c r="V678" s="68">
        <f>V679+V685</f>
        <v>237.63835616438357</v>
      </c>
      <c r="W678" s="102">
        <f>V678/$M$5</f>
        <v>1.584255707762557E-4</v>
      </c>
      <c r="Y678" s="284"/>
      <c r="AA678" s="193" t="str">
        <f t="shared" si="387"/>
        <v/>
      </c>
      <c r="AB678" s="193">
        <f t="shared" si="414"/>
        <v>0</v>
      </c>
      <c r="AC678" s="193">
        <f t="shared" si="414"/>
        <v>0</v>
      </c>
      <c r="AD678" s="193">
        <f t="shared" si="414"/>
        <v>0</v>
      </c>
      <c r="AE678" s="193">
        <f t="shared" si="414"/>
        <v>0</v>
      </c>
      <c r="AF678" s="193">
        <f t="shared" si="414"/>
        <v>0</v>
      </c>
      <c r="AG678" s="193">
        <f t="shared" si="414"/>
        <v>0</v>
      </c>
      <c r="AH678" s="193">
        <f t="shared" si="414"/>
        <v>0</v>
      </c>
      <c r="AI678" s="193">
        <f t="shared" si="414"/>
        <v>0</v>
      </c>
      <c r="AJ678" s="193">
        <f t="shared" si="414"/>
        <v>0</v>
      </c>
      <c r="AK678" s="193">
        <f t="shared" si="414"/>
        <v>0</v>
      </c>
      <c r="AL678" s="193">
        <f t="shared" si="414"/>
        <v>0</v>
      </c>
      <c r="AM678" s="193">
        <f t="shared" si="414"/>
        <v>0</v>
      </c>
      <c r="AN678" s="193">
        <f t="shared" si="414"/>
        <v>0</v>
      </c>
      <c r="AO678" s="193">
        <f t="shared" si="414"/>
        <v>0</v>
      </c>
      <c r="AP678" s="193">
        <f t="shared" si="414"/>
        <v>0</v>
      </c>
      <c r="AQ678" s="193">
        <f t="shared" si="414"/>
        <v>0</v>
      </c>
      <c r="AR678" s="193">
        <f t="shared" si="413"/>
        <v>0</v>
      </c>
      <c r="AS678" s="193">
        <f t="shared" si="413"/>
        <v>0</v>
      </c>
      <c r="AT678" s="193">
        <f t="shared" si="413"/>
        <v>0</v>
      </c>
      <c r="AU678" s="193">
        <f t="shared" si="413"/>
        <v>0</v>
      </c>
      <c r="AV678" s="193">
        <f t="shared" si="413"/>
        <v>0</v>
      </c>
      <c r="AW678" s="193">
        <f t="shared" si="413"/>
        <v>0</v>
      </c>
      <c r="AX678" s="193">
        <f t="shared" si="413"/>
        <v>0</v>
      </c>
      <c r="AY678" s="193">
        <f t="shared" si="413"/>
        <v>0</v>
      </c>
      <c r="AZ678" s="193">
        <f t="shared" si="413"/>
        <v>0</v>
      </c>
      <c r="BA678" s="193">
        <f t="shared" si="413"/>
        <v>0</v>
      </c>
      <c r="BB678" s="193">
        <f t="shared" si="413"/>
        <v>0</v>
      </c>
      <c r="BC678" s="193">
        <f t="shared" si="413"/>
        <v>0</v>
      </c>
      <c r="BD678" s="193">
        <f t="shared" si="413"/>
        <v>0</v>
      </c>
      <c r="BE678" s="193">
        <f t="shared" si="413"/>
        <v>0</v>
      </c>
      <c r="BF678" s="193">
        <f t="shared" si="413"/>
        <v>0</v>
      </c>
      <c r="BG678" s="193">
        <f t="shared" si="412"/>
        <v>0</v>
      </c>
      <c r="BH678" s="193">
        <f t="shared" si="412"/>
        <v>0</v>
      </c>
      <c r="BI678" s="193">
        <f t="shared" si="412"/>
        <v>0</v>
      </c>
      <c r="BJ678" s="193">
        <f t="shared" si="412"/>
        <v>0</v>
      </c>
      <c r="BK678" s="193">
        <f t="shared" si="412"/>
        <v>0</v>
      </c>
      <c r="BL678" s="193">
        <f t="shared" si="412"/>
        <v>0</v>
      </c>
      <c r="BM678" s="193">
        <f t="shared" si="412"/>
        <v>0</v>
      </c>
      <c r="BN678" s="193">
        <f t="shared" si="412"/>
        <v>0</v>
      </c>
      <c r="BO678" s="193">
        <f t="shared" si="412"/>
        <v>0</v>
      </c>
      <c r="BP678" s="193">
        <f t="shared" si="412"/>
        <v>0</v>
      </c>
    </row>
    <row r="679" spans="1:68" s="2" customFormat="1" ht="15" customHeight="1" outlineLevel="1">
      <c r="A679" s="6" t="s">
        <v>377</v>
      </c>
      <c r="B679" s="360" t="s">
        <v>378</v>
      </c>
      <c r="C679" s="361"/>
      <c r="D679" s="361"/>
      <c r="E679" s="361"/>
      <c r="F679" s="361"/>
      <c r="G679" s="362"/>
      <c r="H679" s="9"/>
      <c r="I679" s="9"/>
      <c r="J679" s="9"/>
      <c r="K679" s="9"/>
      <c r="L679" s="9"/>
      <c r="M679" s="9"/>
      <c r="N679" s="54"/>
      <c r="O679" s="9"/>
      <c r="P679" s="53">
        <f>H679*I679+K679*N679</f>
        <v>0</v>
      </c>
      <c r="Q679" s="44">
        <f t="shared" ref="Q679:Q686" si="415">H679*J679+K679*O679</f>
        <v>0</v>
      </c>
      <c r="R679" s="55"/>
      <c r="S679" s="55"/>
      <c r="T679" s="55"/>
      <c r="U679" s="55"/>
      <c r="V679" s="55">
        <f>SUM(V680:V683)</f>
        <v>199.69863013698631</v>
      </c>
      <c r="W679" s="25">
        <f>V679/$M$5</f>
        <v>1.3313242009132422E-4</v>
      </c>
      <c r="Y679" s="284"/>
      <c r="AA679" s="193" t="str">
        <f t="shared" ref="AA679:AA730" si="416">+IF(Z679="","",V679)</f>
        <v/>
      </c>
      <c r="AB679" s="193">
        <f t="shared" si="414"/>
        <v>0</v>
      </c>
      <c r="AC679" s="193">
        <f t="shared" si="414"/>
        <v>0</v>
      </c>
      <c r="AD679" s="193">
        <f t="shared" si="414"/>
        <v>0</v>
      </c>
      <c r="AE679" s="193">
        <f t="shared" si="414"/>
        <v>0</v>
      </c>
      <c r="AF679" s="193">
        <f t="shared" si="414"/>
        <v>0</v>
      </c>
      <c r="AG679" s="193">
        <f t="shared" si="414"/>
        <v>0</v>
      </c>
      <c r="AH679" s="193">
        <f t="shared" si="414"/>
        <v>0</v>
      </c>
      <c r="AI679" s="193">
        <f t="shared" si="414"/>
        <v>0</v>
      </c>
      <c r="AJ679" s="193">
        <f t="shared" si="414"/>
        <v>0</v>
      </c>
      <c r="AK679" s="193">
        <f t="shared" si="414"/>
        <v>0</v>
      </c>
      <c r="AL679" s="193">
        <f t="shared" si="414"/>
        <v>0</v>
      </c>
      <c r="AM679" s="193">
        <f t="shared" si="414"/>
        <v>0</v>
      </c>
      <c r="AN679" s="193">
        <f t="shared" si="414"/>
        <v>0</v>
      </c>
      <c r="AO679" s="193">
        <f t="shared" si="414"/>
        <v>0</v>
      </c>
      <c r="AP679" s="193">
        <f t="shared" si="414"/>
        <v>0</v>
      </c>
      <c r="AQ679" s="193">
        <f t="shared" si="414"/>
        <v>0</v>
      </c>
      <c r="AR679" s="193">
        <f t="shared" si="413"/>
        <v>0</v>
      </c>
      <c r="AS679" s="193">
        <f t="shared" si="413"/>
        <v>0</v>
      </c>
      <c r="AT679" s="193">
        <f t="shared" si="413"/>
        <v>0</v>
      </c>
      <c r="AU679" s="193">
        <f t="shared" si="413"/>
        <v>0</v>
      </c>
      <c r="AV679" s="193">
        <f t="shared" si="413"/>
        <v>0</v>
      </c>
      <c r="AW679" s="193">
        <f t="shared" si="413"/>
        <v>0</v>
      </c>
      <c r="AX679" s="193">
        <f t="shared" si="413"/>
        <v>0</v>
      </c>
      <c r="AY679" s="193">
        <f t="shared" si="413"/>
        <v>0</v>
      </c>
      <c r="AZ679" s="193">
        <f t="shared" si="413"/>
        <v>0</v>
      </c>
      <c r="BA679" s="193">
        <f t="shared" si="413"/>
        <v>0</v>
      </c>
      <c r="BB679" s="193">
        <f t="shared" si="413"/>
        <v>0</v>
      </c>
      <c r="BC679" s="193">
        <f t="shared" si="413"/>
        <v>0</v>
      </c>
      <c r="BD679" s="193">
        <f t="shared" si="413"/>
        <v>0</v>
      </c>
      <c r="BE679" s="193">
        <f t="shared" si="413"/>
        <v>0</v>
      </c>
      <c r="BF679" s="193">
        <f t="shared" si="413"/>
        <v>0</v>
      </c>
      <c r="BG679" s="193">
        <f t="shared" si="412"/>
        <v>0</v>
      </c>
      <c r="BH679" s="193">
        <f t="shared" si="412"/>
        <v>0</v>
      </c>
      <c r="BI679" s="193">
        <f t="shared" si="412"/>
        <v>0</v>
      </c>
      <c r="BJ679" s="193">
        <f t="shared" si="412"/>
        <v>0</v>
      </c>
      <c r="BK679" s="193">
        <f t="shared" si="412"/>
        <v>0</v>
      </c>
      <c r="BL679" s="193">
        <f t="shared" si="412"/>
        <v>0</v>
      </c>
      <c r="BM679" s="193">
        <f t="shared" si="412"/>
        <v>0</v>
      </c>
      <c r="BN679" s="193">
        <f t="shared" si="412"/>
        <v>0</v>
      </c>
      <c r="BO679" s="193">
        <f t="shared" si="412"/>
        <v>0</v>
      </c>
      <c r="BP679" s="193">
        <f t="shared" si="412"/>
        <v>0</v>
      </c>
    </row>
    <row r="680" spans="1:68" ht="15" customHeight="1" outlineLevel="1">
      <c r="A680" s="14"/>
      <c r="B680" s="363" t="s">
        <v>808</v>
      </c>
      <c r="C680" s="375"/>
      <c r="D680" s="375"/>
      <c r="E680" s="375"/>
      <c r="F680" s="375"/>
      <c r="G680" s="376"/>
      <c r="H680" s="70"/>
      <c r="I680" s="70"/>
      <c r="J680" s="70"/>
      <c r="K680" s="183">
        <v>10</v>
      </c>
      <c r="L680" s="70"/>
      <c r="M680" s="70"/>
      <c r="N680" s="71"/>
      <c r="O680" s="183">
        <v>1</v>
      </c>
      <c r="P680" s="56">
        <f>H680*I680+K680*N680</f>
        <v>0</v>
      </c>
      <c r="Q680" s="46">
        <f t="shared" si="415"/>
        <v>10</v>
      </c>
      <c r="R680" s="46"/>
      <c r="S680" s="218">
        <v>1</v>
      </c>
      <c r="T680" s="46">
        <f t="shared" ref="T680:U683" si="417">P680*R680</f>
        <v>0</v>
      </c>
      <c r="U680" s="46">
        <f t="shared" si="417"/>
        <v>10</v>
      </c>
      <c r="V680" s="46">
        <f>T680+U680</f>
        <v>10</v>
      </c>
      <c r="W680" s="26"/>
      <c r="Y680" s="284">
        <f t="shared" si="404"/>
        <v>0</v>
      </c>
      <c r="Z680" s="57">
        <v>17</v>
      </c>
      <c r="AA680" s="193">
        <f t="shared" si="416"/>
        <v>10</v>
      </c>
      <c r="AB680" s="193">
        <f t="shared" si="414"/>
        <v>0</v>
      </c>
      <c r="AC680" s="193">
        <f t="shared" si="414"/>
        <v>0</v>
      </c>
      <c r="AD680" s="193">
        <f t="shared" si="414"/>
        <v>0</v>
      </c>
      <c r="AE680" s="193">
        <f t="shared" si="414"/>
        <v>0</v>
      </c>
      <c r="AF680" s="193">
        <f t="shared" si="414"/>
        <v>0</v>
      </c>
      <c r="AG680" s="193">
        <f t="shared" si="414"/>
        <v>0</v>
      </c>
      <c r="AH680" s="193">
        <f t="shared" si="414"/>
        <v>0</v>
      </c>
      <c r="AI680" s="193">
        <f t="shared" si="414"/>
        <v>0</v>
      </c>
      <c r="AJ680" s="193">
        <f t="shared" si="414"/>
        <v>0</v>
      </c>
      <c r="AK680" s="193">
        <f t="shared" si="414"/>
        <v>0</v>
      </c>
      <c r="AL680" s="193">
        <f t="shared" si="414"/>
        <v>0</v>
      </c>
      <c r="AM680" s="193">
        <f t="shared" si="414"/>
        <v>0</v>
      </c>
      <c r="AN680" s="193">
        <f t="shared" si="414"/>
        <v>0</v>
      </c>
      <c r="AO680" s="193">
        <f t="shared" si="414"/>
        <v>0</v>
      </c>
      <c r="AP680" s="193">
        <f t="shared" si="414"/>
        <v>0</v>
      </c>
      <c r="AQ680" s="193">
        <f t="shared" si="414"/>
        <v>0</v>
      </c>
      <c r="AR680" s="193">
        <f t="shared" si="413"/>
        <v>0</v>
      </c>
      <c r="AS680" s="193">
        <f t="shared" si="413"/>
        <v>10</v>
      </c>
      <c r="AT680" s="193">
        <f t="shared" si="413"/>
        <v>0</v>
      </c>
      <c r="AU680" s="193">
        <f t="shared" si="413"/>
        <v>0</v>
      </c>
      <c r="AV680" s="193">
        <f t="shared" si="413"/>
        <v>0</v>
      </c>
      <c r="AW680" s="193">
        <f t="shared" si="413"/>
        <v>0</v>
      </c>
      <c r="AX680" s="193">
        <f t="shared" si="413"/>
        <v>0</v>
      </c>
      <c r="AY680" s="193">
        <f t="shared" si="413"/>
        <v>0</v>
      </c>
      <c r="AZ680" s="193">
        <f t="shared" si="413"/>
        <v>0</v>
      </c>
      <c r="BA680" s="193">
        <f t="shared" si="413"/>
        <v>0</v>
      </c>
      <c r="BB680" s="193">
        <f t="shared" si="413"/>
        <v>0</v>
      </c>
      <c r="BC680" s="193">
        <f t="shared" si="413"/>
        <v>0</v>
      </c>
      <c r="BD680" s="193">
        <f t="shared" si="413"/>
        <v>0</v>
      </c>
      <c r="BE680" s="193">
        <f t="shared" si="413"/>
        <v>0</v>
      </c>
      <c r="BF680" s="193">
        <f t="shared" si="413"/>
        <v>0</v>
      </c>
      <c r="BG680" s="193">
        <f t="shared" si="412"/>
        <v>0</v>
      </c>
      <c r="BH680" s="193">
        <f t="shared" si="412"/>
        <v>0</v>
      </c>
      <c r="BI680" s="193">
        <f t="shared" si="412"/>
        <v>0</v>
      </c>
      <c r="BJ680" s="193">
        <f t="shared" si="412"/>
        <v>0</v>
      </c>
      <c r="BK680" s="193">
        <f t="shared" si="412"/>
        <v>0</v>
      </c>
      <c r="BL680" s="193">
        <f t="shared" si="412"/>
        <v>0</v>
      </c>
      <c r="BM680" s="193">
        <f t="shared" si="412"/>
        <v>0</v>
      </c>
      <c r="BN680" s="193">
        <f t="shared" si="412"/>
        <v>0</v>
      </c>
      <c r="BO680" s="193">
        <f t="shared" si="412"/>
        <v>0</v>
      </c>
      <c r="BP680" s="193">
        <f t="shared" si="412"/>
        <v>0</v>
      </c>
    </row>
    <row r="681" spans="1:68" ht="15" customHeight="1" outlineLevel="1">
      <c r="A681" s="14"/>
      <c r="B681" s="363" t="s">
        <v>379</v>
      </c>
      <c r="C681" s="375"/>
      <c r="D681" s="375"/>
      <c r="E681" s="375"/>
      <c r="F681" s="375"/>
      <c r="G681" s="376"/>
      <c r="H681" s="70"/>
      <c r="I681" s="70"/>
      <c r="J681" s="70"/>
      <c r="K681" s="183">
        <v>2</v>
      </c>
      <c r="L681" s="74">
        <f>$E$7</f>
        <v>39965</v>
      </c>
      <c r="M681" s="74">
        <f>$L$7</f>
        <v>41119</v>
      </c>
      <c r="N681" s="73">
        <f>(M681-L681)/365*12</f>
        <v>37.939726027397263</v>
      </c>
      <c r="O681" s="70"/>
      <c r="P681" s="56">
        <f>H681*I681+K681*N681</f>
        <v>75.879452054794527</v>
      </c>
      <c r="Q681" s="46">
        <f t="shared" si="415"/>
        <v>0</v>
      </c>
      <c r="R681" s="218">
        <v>1</v>
      </c>
      <c r="S681" s="46"/>
      <c r="T681" s="46">
        <f t="shared" si="417"/>
        <v>75.879452054794527</v>
      </c>
      <c r="U681" s="46">
        <f t="shared" si="417"/>
        <v>0</v>
      </c>
      <c r="V681" s="46">
        <f>T681+U681</f>
        <v>75.879452054794527</v>
      </c>
      <c r="W681" s="26"/>
      <c r="Y681" s="284">
        <f t="shared" si="404"/>
        <v>0</v>
      </c>
      <c r="Z681" s="57">
        <v>17</v>
      </c>
      <c r="AA681" s="193">
        <f t="shared" si="416"/>
        <v>75.879452054794527</v>
      </c>
      <c r="AB681" s="193">
        <f t="shared" si="414"/>
        <v>0</v>
      </c>
      <c r="AC681" s="193">
        <f t="shared" si="414"/>
        <v>0</v>
      </c>
      <c r="AD681" s="193">
        <f t="shared" si="414"/>
        <v>0</v>
      </c>
      <c r="AE681" s="193">
        <f t="shared" si="414"/>
        <v>0</v>
      </c>
      <c r="AF681" s="193">
        <f t="shared" si="414"/>
        <v>0</v>
      </c>
      <c r="AG681" s="193">
        <f t="shared" si="414"/>
        <v>0</v>
      </c>
      <c r="AH681" s="193">
        <f t="shared" si="414"/>
        <v>0</v>
      </c>
      <c r="AI681" s="193">
        <f t="shared" si="414"/>
        <v>0</v>
      </c>
      <c r="AJ681" s="193">
        <f t="shared" si="414"/>
        <v>0</v>
      </c>
      <c r="AK681" s="193">
        <f t="shared" si="414"/>
        <v>0</v>
      </c>
      <c r="AL681" s="193">
        <f t="shared" si="414"/>
        <v>0</v>
      </c>
      <c r="AM681" s="193">
        <f t="shared" si="414"/>
        <v>0</v>
      </c>
      <c r="AN681" s="193">
        <f t="shared" si="414"/>
        <v>0</v>
      </c>
      <c r="AO681" s="193">
        <f t="shared" si="414"/>
        <v>0</v>
      </c>
      <c r="AP681" s="193">
        <f t="shared" si="414"/>
        <v>0</v>
      </c>
      <c r="AQ681" s="193">
        <f t="shared" si="414"/>
        <v>0</v>
      </c>
      <c r="AR681" s="193">
        <f t="shared" si="413"/>
        <v>0</v>
      </c>
      <c r="AS681" s="193">
        <f t="shared" si="413"/>
        <v>75.879452054794527</v>
      </c>
      <c r="AT681" s="193">
        <f t="shared" si="413"/>
        <v>0</v>
      </c>
      <c r="AU681" s="193">
        <f t="shared" si="413"/>
        <v>0</v>
      </c>
      <c r="AV681" s="193">
        <f t="shared" si="413"/>
        <v>0</v>
      </c>
      <c r="AW681" s="193">
        <f t="shared" si="413"/>
        <v>0</v>
      </c>
      <c r="AX681" s="193">
        <f t="shared" si="413"/>
        <v>0</v>
      </c>
      <c r="AY681" s="193">
        <f t="shared" si="413"/>
        <v>0</v>
      </c>
      <c r="AZ681" s="193">
        <f t="shared" si="413"/>
        <v>0</v>
      </c>
      <c r="BA681" s="193">
        <f t="shared" si="413"/>
        <v>0</v>
      </c>
      <c r="BB681" s="193">
        <f t="shared" si="413"/>
        <v>0</v>
      </c>
      <c r="BC681" s="193">
        <f t="shared" si="413"/>
        <v>0</v>
      </c>
      <c r="BD681" s="193">
        <f t="shared" si="413"/>
        <v>0</v>
      </c>
      <c r="BE681" s="193">
        <f t="shared" si="413"/>
        <v>0</v>
      </c>
      <c r="BF681" s="193">
        <f t="shared" si="413"/>
        <v>0</v>
      </c>
      <c r="BG681" s="193">
        <f t="shared" si="412"/>
        <v>0</v>
      </c>
      <c r="BH681" s="193">
        <f t="shared" si="412"/>
        <v>0</v>
      </c>
      <c r="BI681" s="193">
        <f t="shared" si="412"/>
        <v>0</v>
      </c>
      <c r="BJ681" s="193">
        <f t="shared" si="412"/>
        <v>0</v>
      </c>
      <c r="BK681" s="193">
        <f t="shared" si="412"/>
        <v>0</v>
      </c>
      <c r="BL681" s="193">
        <f t="shared" si="412"/>
        <v>0</v>
      </c>
      <c r="BM681" s="193">
        <f t="shared" si="412"/>
        <v>0</v>
      </c>
      <c r="BN681" s="193">
        <f t="shared" si="412"/>
        <v>0</v>
      </c>
      <c r="BO681" s="193">
        <f t="shared" si="412"/>
        <v>0</v>
      </c>
      <c r="BP681" s="193">
        <f t="shared" si="412"/>
        <v>0</v>
      </c>
    </row>
    <row r="682" spans="1:68" ht="15" customHeight="1" outlineLevel="1">
      <c r="A682" s="14"/>
      <c r="B682" s="363" t="s">
        <v>809</v>
      </c>
      <c r="C682" s="375"/>
      <c r="D682" s="375"/>
      <c r="E682" s="375"/>
      <c r="F682" s="375"/>
      <c r="G682" s="376"/>
      <c r="H682" s="70"/>
      <c r="I682" s="70"/>
      <c r="J682" s="70"/>
      <c r="K682" s="183">
        <v>2</v>
      </c>
      <c r="L682" s="74">
        <f>$E$7</f>
        <v>39965</v>
      </c>
      <c r="M682" s="74">
        <f>$L$7</f>
        <v>41119</v>
      </c>
      <c r="N682" s="73">
        <f>(M682-L682)/365*12</f>
        <v>37.939726027397263</v>
      </c>
      <c r="O682" s="70"/>
      <c r="P682" s="56">
        <f>H682*I682+K682*N682</f>
        <v>75.879452054794527</v>
      </c>
      <c r="Q682" s="46">
        <f t="shared" si="415"/>
        <v>0</v>
      </c>
      <c r="R682" s="218">
        <v>1</v>
      </c>
      <c r="S682" s="46"/>
      <c r="T682" s="46">
        <f t="shared" si="417"/>
        <v>75.879452054794527</v>
      </c>
      <c r="U682" s="46">
        <f t="shared" si="417"/>
        <v>0</v>
      </c>
      <c r="V682" s="46">
        <f>T682+U682</f>
        <v>75.879452054794527</v>
      </c>
      <c r="W682" s="26"/>
      <c r="Y682" s="284">
        <f t="shared" si="404"/>
        <v>0</v>
      </c>
      <c r="Z682" s="57">
        <v>17</v>
      </c>
      <c r="AA682" s="193">
        <f t="shared" si="416"/>
        <v>75.879452054794527</v>
      </c>
      <c r="AB682" s="193">
        <f t="shared" si="414"/>
        <v>0</v>
      </c>
      <c r="AC682" s="193">
        <f t="shared" si="414"/>
        <v>0</v>
      </c>
      <c r="AD682" s="193">
        <f t="shared" si="414"/>
        <v>0</v>
      </c>
      <c r="AE682" s="193">
        <f t="shared" si="414"/>
        <v>0</v>
      </c>
      <c r="AF682" s="193">
        <f t="shared" si="414"/>
        <v>0</v>
      </c>
      <c r="AG682" s="193">
        <f t="shared" si="414"/>
        <v>0</v>
      </c>
      <c r="AH682" s="193">
        <f t="shared" si="414"/>
        <v>0</v>
      </c>
      <c r="AI682" s="193">
        <f t="shared" si="414"/>
        <v>0</v>
      </c>
      <c r="AJ682" s="193">
        <f t="shared" si="414"/>
        <v>0</v>
      </c>
      <c r="AK682" s="193">
        <f t="shared" si="414"/>
        <v>0</v>
      </c>
      <c r="AL682" s="193">
        <f t="shared" si="414"/>
        <v>0</v>
      </c>
      <c r="AM682" s="193">
        <f t="shared" si="414"/>
        <v>0</v>
      </c>
      <c r="AN682" s="193">
        <f t="shared" si="414"/>
        <v>0</v>
      </c>
      <c r="AO682" s="193">
        <f t="shared" si="414"/>
        <v>0</v>
      </c>
      <c r="AP682" s="193">
        <f t="shared" si="414"/>
        <v>0</v>
      </c>
      <c r="AQ682" s="193">
        <f t="shared" si="414"/>
        <v>0</v>
      </c>
      <c r="AR682" s="193">
        <f t="shared" si="413"/>
        <v>0</v>
      </c>
      <c r="AS682" s="193">
        <f t="shared" si="413"/>
        <v>75.879452054794527</v>
      </c>
      <c r="AT682" s="193">
        <f t="shared" si="413"/>
        <v>0</v>
      </c>
      <c r="AU682" s="193">
        <f t="shared" si="413"/>
        <v>0</v>
      </c>
      <c r="AV682" s="193">
        <f t="shared" si="413"/>
        <v>0</v>
      </c>
      <c r="AW682" s="193">
        <f t="shared" si="413"/>
        <v>0</v>
      </c>
      <c r="AX682" s="193">
        <f t="shared" si="413"/>
        <v>0</v>
      </c>
      <c r="AY682" s="193">
        <f t="shared" si="413"/>
        <v>0</v>
      </c>
      <c r="AZ682" s="193">
        <f t="shared" si="413"/>
        <v>0</v>
      </c>
      <c r="BA682" s="193">
        <f t="shared" si="413"/>
        <v>0</v>
      </c>
      <c r="BB682" s="193">
        <f t="shared" si="413"/>
        <v>0</v>
      </c>
      <c r="BC682" s="193">
        <f t="shared" si="413"/>
        <v>0</v>
      </c>
      <c r="BD682" s="193">
        <f t="shared" si="413"/>
        <v>0</v>
      </c>
      <c r="BE682" s="193">
        <f t="shared" si="413"/>
        <v>0</v>
      </c>
      <c r="BF682" s="193">
        <f t="shared" si="413"/>
        <v>0</v>
      </c>
      <c r="BG682" s="193">
        <f t="shared" si="412"/>
        <v>0</v>
      </c>
      <c r="BH682" s="193">
        <f t="shared" si="412"/>
        <v>0</v>
      </c>
      <c r="BI682" s="193">
        <f t="shared" si="412"/>
        <v>0</v>
      </c>
      <c r="BJ682" s="193">
        <f t="shared" si="412"/>
        <v>0</v>
      </c>
      <c r="BK682" s="193">
        <f t="shared" si="412"/>
        <v>0</v>
      </c>
      <c r="BL682" s="193">
        <f t="shared" si="412"/>
        <v>0</v>
      </c>
      <c r="BM682" s="193">
        <f t="shared" si="412"/>
        <v>0</v>
      </c>
      <c r="BN682" s="193">
        <f t="shared" si="412"/>
        <v>0</v>
      </c>
      <c r="BO682" s="193">
        <f t="shared" si="412"/>
        <v>0</v>
      </c>
      <c r="BP682" s="193">
        <f t="shared" si="412"/>
        <v>0</v>
      </c>
    </row>
    <row r="683" spans="1:68" ht="15" customHeight="1" outlineLevel="1">
      <c r="A683" s="14"/>
      <c r="B683" s="363" t="s">
        <v>494</v>
      </c>
      <c r="C683" s="375"/>
      <c r="D683" s="375"/>
      <c r="E683" s="375"/>
      <c r="F683" s="375"/>
      <c r="G683" s="376"/>
      <c r="H683" s="70"/>
      <c r="I683" s="70"/>
      <c r="J683" s="70"/>
      <c r="K683" s="183">
        <v>1</v>
      </c>
      <c r="L683" s="74">
        <f>$E$7</f>
        <v>39965</v>
      </c>
      <c r="M683" s="74">
        <f>$L$7</f>
        <v>41119</v>
      </c>
      <c r="N683" s="73">
        <f>(M683-L683)/365*12</f>
        <v>37.939726027397263</v>
      </c>
      <c r="O683" s="70"/>
      <c r="P683" s="56">
        <f>H683*I683+K683*N683</f>
        <v>37.939726027397263</v>
      </c>
      <c r="Q683" s="46">
        <f t="shared" si="415"/>
        <v>0</v>
      </c>
      <c r="R683" s="218">
        <v>1</v>
      </c>
      <c r="S683" s="46"/>
      <c r="T683" s="46">
        <f t="shared" si="417"/>
        <v>37.939726027397263</v>
      </c>
      <c r="U683" s="46">
        <f t="shared" si="417"/>
        <v>0</v>
      </c>
      <c r="V683" s="46">
        <f>T683+U683</f>
        <v>37.939726027397263</v>
      </c>
      <c r="W683" s="26"/>
      <c r="Y683" s="284">
        <f t="shared" si="404"/>
        <v>0</v>
      </c>
      <c r="Z683" s="57">
        <v>17</v>
      </c>
      <c r="AA683" s="193">
        <f t="shared" si="416"/>
        <v>37.939726027397263</v>
      </c>
      <c r="AB683" s="193">
        <f t="shared" si="414"/>
        <v>0</v>
      </c>
      <c r="AC683" s="193">
        <f t="shared" si="414"/>
        <v>0</v>
      </c>
      <c r="AD683" s="193">
        <f t="shared" si="414"/>
        <v>0</v>
      </c>
      <c r="AE683" s="193">
        <f t="shared" si="414"/>
        <v>0</v>
      </c>
      <c r="AF683" s="193">
        <f t="shared" si="414"/>
        <v>0</v>
      </c>
      <c r="AG683" s="193">
        <f t="shared" si="414"/>
        <v>0</v>
      </c>
      <c r="AH683" s="193">
        <f t="shared" si="414"/>
        <v>0</v>
      </c>
      <c r="AI683" s="193">
        <f t="shared" si="414"/>
        <v>0</v>
      </c>
      <c r="AJ683" s="193">
        <f t="shared" si="414"/>
        <v>0</v>
      </c>
      <c r="AK683" s="193">
        <f t="shared" si="414"/>
        <v>0</v>
      </c>
      <c r="AL683" s="193">
        <f t="shared" si="414"/>
        <v>0</v>
      </c>
      <c r="AM683" s="193">
        <f t="shared" si="414"/>
        <v>0</v>
      </c>
      <c r="AN683" s="193">
        <f t="shared" si="414"/>
        <v>0</v>
      </c>
      <c r="AO683" s="193">
        <f t="shared" si="414"/>
        <v>0</v>
      </c>
      <c r="AP683" s="193">
        <f t="shared" si="414"/>
        <v>0</v>
      </c>
      <c r="AQ683" s="193">
        <f t="shared" si="414"/>
        <v>0</v>
      </c>
      <c r="AR683" s="193">
        <f t="shared" si="413"/>
        <v>0</v>
      </c>
      <c r="AS683" s="193">
        <f t="shared" si="413"/>
        <v>37.939726027397263</v>
      </c>
      <c r="AT683" s="193">
        <f t="shared" si="413"/>
        <v>0</v>
      </c>
      <c r="AU683" s="193">
        <f t="shared" si="413"/>
        <v>0</v>
      </c>
      <c r="AV683" s="193">
        <f t="shared" si="413"/>
        <v>0</v>
      </c>
      <c r="AW683" s="193">
        <f t="shared" si="413"/>
        <v>0</v>
      </c>
      <c r="AX683" s="193">
        <f t="shared" si="413"/>
        <v>0</v>
      </c>
      <c r="AY683" s="193">
        <f t="shared" si="413"/>
        <v>0</v>
      </c>
      <c r="AZ683" s="193">
        <f t="shared" si="413"/>
        <v>0</v>
      </c>
      <c r="BA683" s="193">
        <f t="shared" si="413"/>
        <v>0</v>
      </c>
      <c r="BB683" s="193">
        <f t="shared" si="413"/>
        <v>0</v>
      </c>
      <c r="BC683" s="193">
        <f t="shared" si="413"/>
        <v>0</v>
      </c>
      <c r="BD683" s="193">
        <f t="shared" si="413"/>
        <v>0</v>
      </c>
      <c r="BE683" s="193">
        <f t="shared" si="413"/>
        <v>0</v>
      </c>
      <c r="BF683" s="193">
        <f t="shared" si="413"/>
        <v>0</v>
      </c>
      <c r="BG683" s="193">
        <f t="shared" si="412"/>
        <v>0</v>
      </c>
      <c r="BH683" s="193">
        <f t="shared" si="412"/>
        <v>0</v>
      </c>
      <c r="BI683" s="193">
        <f t="shared" si="412"/>
        <v>0</v>
      </c>
      <c r="BJ683" s="193">
        <f t="shared" si="412"/>
        <v>0</v>
      </c>
      <c r="BK683" s="193">
        <f t="shared" si="412"/>
        <v>0</v>
      </c>
      <c r="BL683" s="193">
        <f t="shared" si="412"/>
        <v>0</v>
      </c>
      <c r="BM683" s="193">
        <f t="shared" si="412"/>
        <v>0</v>
      </c>
      <c r="BN683" s="193">
        <f t="shared" si="412"/>
        <v>0</v>
      </c>
      <c r="BO683" s="193">
        <f t="shared" si="412"/>
        <v>0</v>
      </c>
      <c r="BP683" s="193">
        <f t="shared" si="412"/>
        <v>0</v>
      </c>
    </row>
    <row r="684" spans="1:68" ht="15" customHeight="1" outlineLevel="1">
      <c r="A684" s="14"/>
      <c r="B684" s="357"/>
      <c r="C684" s="358"/>
      <c r="D684" s="358"/>
      <c r="E684" s="358"/>
      <c r="F684" s="358"/>
      <c r="G684" s="359"/>
      <c r="H684" s="70"/>
      <c r="I684" s="70"/>
      <c r="J684" s="70"/>
      <c r="K684" s="70"/>
      <c r="L684" s="70"/>
      <c r="M684" s="70"/>
      <c r="N684" s="71"/>
      <c r="O684" s="70"/>
      <c r="P684" s="56"/>
      <c r="Q684" s="46">
        <f t="shared" si="415"/>
        <v>0</v>
      </c>
      <c r="R684" s="46"/>
      <c r="S684" s="46"/>
      <c r="T684" s="46"/>
      <c r="U684" s="46"/>
      <c r="V684" s="46"/>
      <c r="W684" s="26"/>
      <c r="Y684" s="284"/>
      <c r="AA684" s="193" t="str">
        <f t="shared" si="416"/>
        <v/>
      </c>
      <c r="AB684" s="193">
        <f t="shared" si="414"/>
        <v>0</v>
      </c>
      <c r="AC684" s="193">
        <f t="shared" si="414"/>
        <v>0</v>
      </c>
      <c r="AD684" s="193">
        <f t="shared" si="414"/>
        <v>0</v>
      </c>
      <c r="AE684" s="193">
        <f t="shared" si="414"/>
        <v>0</v>
      </c>
      <c r="AF684" s="193">
        <f t="shared" si="414"/>
        <v>0</v>
      </c>
      <c r="AG684" s="193">
        <f t="shared" si="414"/>
        <v>0</v>
      </c>
      <c r="AH684" s="193">
        <f t="shared" si="414"/>
        <v>0</v>
      </c>
      <c r="AI684" s="193">
        <f t="shared" si="414"/>
        <v>0</v>
      </c>
      <c r="AJ684" s="193">
        <f t="shared" si="414"/>
        <v>0</v>
      </c>
      <c r="AK684" s="193">
        <f t="shared" si="414"/>
        <v>0</v>
      </c>
      <c r="AL684" s="193">
        <f t="shared" si="414"/>
        <v>0</v>
      </c>
      <c r="AM684" s="193">
        <f t="shared" si="414"/>
        <v>0</v>
      </c>
      <c r="AN684" s="193">
        <f t="shared" si="414"/>
        <v>0</v>
      </c>
      <c r="AO684" s="193">
        <f t="shared" si="414"/>
        <v>0</v>
      </c>
      <c r="AP684" s="193">
        <f t="shared" si="414"/>
        <v>0</v>
      </c>
      <c r="AQ684" s="193">
        <f t="shared" si="414"/>
        <v>0</v>
      </c>
      <c r="AR684" s="193">
        <f t="shared" si="413"/>
        <v>0</v>
      </c>
      <c r="AS684" s="193">
        <f t="shared" si="413"/>
        <v>0</v>
      </c>
      <c r="AT684" s="193">
        <f t="shared" si="413"/>
        <v>0</v>
      </c>
      <c r="AU684" s="193">
        <f t="shared" si="413"/>
        <v>0</v>
      </c>
      <c r="AV684" s="193">
        <f t="shared" si="413"/>
        <v>0</v>
      </c>
      <c r="AW684" s="193">
        <f t="shared" si="413"/>
        <v>0</v>
      </c>
      <c r="AX684" s="193">
        <f t="shared" si="413"/>
        <v>0</v>
      </c>
      <c r="AY684" s="193">
        <f t="shared" si="413"/>
        <v>0</v>
      </c>
      <c r="AZ684" s="193">
        <f t="shared" si="413"/>
        <v>0</v>
      </c>
      <c r="BA684" s="193">
        <f t="shared" si="413"/>
        <v>0</v>
      </c>
      <c r="BB684" s="193">
        <f t="shared" si="413"/>
        <v>0</v>
      </c>
      <c r="BC684" s="193">
        <f t="shared" si="413"/>
        <v>0</v>
      </c>
      <c r="BD684" s="193">
        <f t="shared" si="413"/>
        <v>0</v>
      </c>
      <c r="BE684" s="193">
        <f t="shared" si="413"/>
        <v>0</v>
      </c>
      <c r="BF684" s="193">
        <f t="shared" si="413"/>
        <v>0</v>
      </c>
      <c r="BG684" s="193">
        <f t="shared" si="412"/>
        <v>0</v>
      </c>
      <c r="BH684" s="193">
        <f t="shared" si="412"/>
        <v>0</v>
      </c>
      <c r="BI684" s="193">
        <f t="shared" si="412"/>
        <v>0</v>
      </c>
      <c r="BJ684" s="193">
        <f t="shared" si="412"/>
        <v>0</v>
      </c>
      <c r="BK684" s="193">
        <f t="shared" si="412"/>
        <v>0</v>
      </c>
      <c r="BL684" s="193">
        <f t="shared" si="412"/>
        <v>0</v>
      </c>
      <c r="BM684" s="193">
        <f t="shared" si="412"/>
        <v>0</v>
      </c>
      <c r="BN684" s="193">
        <f t="shared" si="412"/>
        <v>0</v>
      </c>
      <c r="BO684" s="193">
        <f t="shared" si="412"/>
        <v>0</v>
      </c>
      <c r="BP684" s="193">
        <f t="shared" si="412"/>
        <v>0</v>
      </c>
    </row>
    <row r="685" spans="1:68" s="2" customFormat="1" ht="15" customHeight="1" outlineLevel="1">
      <c r="A685" s="50" t="s">
        <v>380</v>
      </c>
      <c r="B685" s="372" t="s">
        <v>381</v>
      </c>
      <c r="C685" s="373"/>
      <c r="D685" s="373"/>
      <c r="E685" s="373"/>
      <c r="F685" s="373"/>
      <c r="G685" s="374"/>
      <c r="H685" s="51"/>
      <c r="I685" s="51"/>
      <c r="J685" s="51"/>
      <c r="K685" s="51"/>
      <c r="L685" s="51"/>
      <c r="M685" s="51"/>
      <c r="N685" s="52"/>
      <c r="O685" s="51"/>
      <c r="P685" s="53">
        <f>H685*I685+K685*N685</f>
        <v>0</v>
      </c>
      <c r="Q685" s="44">
        <f t="shared" si="415"/>
        <v>0</v>
      </c>
      <c r="R685" s="44"/>
      <c r="S685" s="44"/>
      <c r="T685" s="44"/>
      <c r="U685" s="44">
        <f>SUM(U686:U686)</f>
        <v>0</v>
      </c>
      <c r="V685" s="44">
        <f>SUM(V686:V686)</f>
        <v>37.939726027397263</v>
      </c>
      <c r="W685" s="27">
        <f>V685/$M$5</f>
        <v>2.5293150684931509E-5</v>
      </c>
      <c r="Y685" s="284"/>
      <c r="AA685" s="193" t="str">
        <f t="shared" si="416"/>
        <v/>
      </c>
      <c r="AB685" s="193">
        <f t="shared" si="414"/>
        <v>0</v>
      </c>
      <c r="AC685" s="193">
        <f t="shared" si="414"/>
        <v>0</v>
      </c>
      <c r="AD685" s="193">
        <f t="shared" si="414"/>
        <v>0</v>
      </c>
      <c r="AE685" s="193">
        <f t="shared" si="414"/>
        <v>0</v>
      </c>
      <c r="AF685" s="193">
        <f t="shared" si="414"/>
        <v>0</v>
      </c>
      <c r="AG685" s="193">
        <f t="shared" si="414"/>
        <v>0</v>
      </c>
      <c r="AH685" s="193">
        <f t="shared" si="414"/>
        <v>0</v>
      </c>
      <c r="AI685" s="193">
        <f t="shared" si="414"/>
        <v>0</v>
      </c>
      <c r="AJ685" s="193">
        <f t="shared" si="414"/>
        <v>0</v>
      </c>
      <c r="AK685" s="193">
        <f t="shared" si="414"/>
        <v>0</v>
      </c>
      <c r="AL685" s="193">
        <f t="shared" si="414"/>
        <v>0</v>
      </c>
      <c r="AM685" s="193">
        <f t="shared" si="414"/>
        <v>0</v>
      </c>
      <c r="AN685" s="193">
        <f t="shared" si="414"/>
        <v>0</v>
      </c>
      <c r="AO685" s="193">
        <f t="shared" si="414"/>
        <v>0</v>
      </c>
      <c r="AP685" s="193">
        <f t="shared" si="414"/>
        <v>0</v>
      </c>
      <c r="AQ685" s="193">
        <f t="shared" si="414"/>
        <v>0</v>
      </c>
      <c r="AR685" s="193">
        <f t="shared" si="413"/>
        <v>0</v>
      </c>
      <c r="AS685" s="193">
        <f t="shared" si="413"/>
        <v>0</v>
      </c>
      <c r="AT685" s="193">
        <f t="shared" si="413"/>
        <v>0</v>
      </c>
      <c r="AU685" s="193">
        <f t="shared" si="413"/>
        <v>0</v>
      </c>
      <c r="AV685" s="193">
        <f t="shared" si="413"/>
        <v>0</v>
      </c>
      <c r="AW685" s="193">
        <f t="shared" si="413"/>
        <v>0</v>
      </c>
      <c r="AX685" s="193">
        <f t="shared" si="413"/>
        <v>0</v>
      </c>
      <c r="AY685" s="193">
        <f t="shared" si="413"/>
        <v>0</v>
      </c>
      <c r="AZ685" s="193">
        <f t="shared" si="413"/>
        <v>0</v>
      </c>
      <c r="BA685" s="193">
        <f t="shared" si="413"/>
        <v>0</v>
      </c>
      <c r="BB685" s="193">
        <f t="shared" si="413"/>
        <v>0</v>
      </c>
      <c r="BC685" s="193">
        <f t="shared" si="413"/>
        <v>0</v>
      </c>
      <c r="BD685" s="193">
        <f t="shared" si="413"/>
        <v>0</v>
      </c>
      <c r="BE685" s="193">
        <f t="shared" si="413"/>
        <v>0</v>
      </c>
      <c r="BF685" s="193">
        <f t="shared" si="413"/>
        <v>0</v>
      </c>
      <c r="BG685" s="193">
        <f t="shared" si="412"/>
        <v>0</v>
      </c>
      <c r="BH685" s="193">
        <f t="shared" si="412"/>
        <v>0</v>
      </c>
      <c r="BI685" s="193">
        <f t="shared" si="412"/>
        <v>0</v>
      </c>
      <c r="BJ685" s="193">
        <f t="shared" si="412"/>
        <v>0</v>
      </c>
      <c r="BK685" s="193">
        <f t="shared" si="412"/>
        <v>0</v>
      </c>
      <c r="BL685" s="193">
        <f t="shared" si="412"/>
        <v>0</v>
      </c>
      <c r="BM685" s="193">
        <f t="shared" si="412"/>
        <v>0</v>
      </c>
      <c r="BN685" s="193">
        <f t="shared" si="412"/>
        <v>0</v>
      </c>
      <c r="BO685" s="193">
        <f t="shared" si="412"/>
        <v>0</v>
      </c>
      <c r="BP685" s="193">
        <f t="shared" si="412"/>
        <v>0</v>
      </c>
    </row>
    <row r="686" spans="1:68" ht="15" customHeight="1" outlineLevel="1">
      <c r="A686" s="14"/>
      <c r="B686" s="363" t="s">
        <v>382</v>
      </c>
      <c r="C686" s="375"/>
      <c r="D686" s="375"/>
      <c r="E686" s="375"/>
      <c r="F686" s="375"/>
      <c r="G686" s="376"/>
      <c r="H686" s="70"/>
      <c r="I686" s="70"/>
      <c r="J686" s="70"/>
      <c r="K686" s="183">
        <v>1</v>
      </c>
      <c r="L686" s="74">
        <f>$E$7</f>
        <v>39965</v>
      </c>
      <c r="M686" s="74">
        <f>$L$7</f>
        <v>41119</v>
      </c>
      <c r="N686" s="73">
        <f>(M686-L686)/365*12</f>
        <v>37.939726027397263</v>
      </c>
      <c r="O686" s="70"/>
      <c r="P686" s="56">
        <f>H686*I686+K686*N686</f>
        <v>37.939726027397263</v>
      </c>
      <c r="Q686" s="46">
        <f t="shared" si="415"/>
        <v>0</v>
      </c>
      <c r="R686" s="218">
        <v>1</v>
      </c>
      <c r="S686" s="46"/>
      <c r="T686" s="46">
        <f>P686*R686</f>
        <v>37.939726027397263</v>
      </c>
      <c r="U686" s="46">
        <f>Q686*S686</f>
        <v>0</v>
      </c>
      <c r="V686" s="46">
        <f>T686+U686</f>
        <v>37.939726027397263</v>
      </c>
      <c r="W686" s="26"/>
      <c r="Y686" s="284">
        <f t="shared" si="404"/>
        <v>0</v>
      </c>
      <c r="Z686" s="57">
        <v>17</v>
      </c>
      <c r="AA686" s="305">
        <f t="shared" si="416"/>
        <v>37.939726027397263</v>
      </c>
      <c r="AB686" s="305">
        <f t="shared" si="414"/>
        <v>0</v>
      </c>
      <c r="AC686" s="305">
        <f t="shared" si="414"/>
        <v>0</v>
      </c>
      <c r="AD686" s="305">
        <f t="shared" si="414"/>
        <v>0</v>
      </c>
      <c r="AE686" s="305">
        <f t="shared" si="414"/>
        <v>0</v>
      </c>
      <c r="AF686" s="305">
        <f t="shared" si="414"/>
        <v>0</v>
      </c>
      <c r="AG686" s="305">
        <f t="shared" si="414"/>
        <v>0</v>
      </c>
      <c r="AH686" s="305">
        <f t="shared" si="414"/>
        <v>0</v>
      </c>
      <c r="AI686" s="305">
        <f t="shared" si="414"/>
        <v>0</v>
      </c>
      <c r="AJ686" s="305">
        <f t="shared" si="414"/>
        <v>0</v>
      </c>
      <c r="AK686" s="305">
        <f t="shared" si="414"/>
        <v>0</v>
      </c>
      <c r="AL686" s="305">
        <f t="shared" si="414"/>
        <v>0</v>
      </c>
      <c r="AM686" s="305">
        <f t="shared" si="414"/>
        <v>0</v>
      </c>
      <c r="AN686" s="305">
        <f t="shared" si="414"/>
        <v>0</v>
      </c>
      <c r="AO686" s="305">
        <f t="shared" si="414"/>
        <v>0</v>
      </c>
      <c r="AP686" s="305">
        <f t="shared" si="414"/>
        <v>0</v>
      </c>
      <c r="AQ686" s="305">
        <f t="shared" si="414"/>
        <v>0</v>
      </c>
      <c r="AR686" s="305">
        <f t="shared" si="413"/>
        <v>0</v>
      </c>
      <c r="AS686" s="305">
        <f t="shared" si="413"/>
        <v>37.939726027397263</v>
      </c>
      <c r="AT686" s="305">
        <f t="shared" si="413"/>
        <v>0</v>
      </c>
      <c r="AU686" s="305">
        <f t="shared" si="413"/>
        <v>0</v>
      </c>
      <c r="AV686" s="305">
        <f t="shared" si="413"/>
        <v>0</v>
      </c>
      <c r="AW686" s="305">
        <f t="shared" si="413"/>
        <v>0</v>
      </c>
      <c r="AX686" s="305">
        <f t="shared" si="413"/>
        <v>0</v>
      </c>
      <c r="AY686" s="305">
        <f t="shared" si="413"/>
        <v>0</v>
      </c>
      <c r="AZ686" s="305">
        <f t="shared" si="413"/>
        <v>0</v>
      </c>
      <c r="BA686" s="305">
        <f t="shared" si="413"/>
        <v>0</v>
      </c>
      <c r="BB686" s="305">
        <f t="shared" si="413"/>
        <v>0</v>
      </c>
      <c r="BC686" s="305">
        <f t="shared" si="413"/>
        <v>0</v>
      </c>
      <c r="BD686" s="305">
        <f t="shared" si="413"/>
        <v>0</v>
      </c>
      <c r="BE686" s="305">
        <f t="shared" si="413"/>
        <v>0</v>
      </c>
      <c r="BF686" s="305">
        <f t="shared" si="413"/>
        <v>0</v>
      </c>
      <c r="BG686" s="305">
        <f t="shared" si="412"/>
        <v>0</v>
      </c>
      <c r="BH686" s="305">
        <f t="shared" si="412"/>
        <v>0</v>
      </c>
      <c r="BI686" s="305">
        <f t="shared" si="412"/>
        <v>0</v>
      </c>
      <c r="BJ686" s="305">
        <f t="shared" si="412"/>
        <v>0</v>
      </c>
      <c r="BK686" s="305">
        <f t="shared" si="412"/>
        <v>0</v>
      </c>
      <c r="BL686" s="305">
        <f t="shared" si="412"/>
        <v>0</v>
      </c>
      <c r="BM686" s="305">
        <f t="shared" si="412"/>
        <v>0</v>
      </c>
      <c r="BN686" s="305">
        <f t="shared" si="412"/>
        <v>0</v>
      </c>
      <c r="BO686" s="305">
        <f t="shared" si="412"/>
        <v>0</v>
      </c>
      <c r="BP686" s="305">
        <f t="shared" si="412"/>
        <v>0</v>
      </c>
    </row>
    <row r="687" spans="1:68" s="3" customFormat="1" ht="15" customHeight="1">
      <c r="A687" s="14"/>
      <c r="B687" s="34"/>
      <c r="C687" s="35"/>
      <c r="D687" s="35"/>
      <c r="E687" s="35"/>
      <c r="F687" s="35"/>
      <c r="G687" s="36"/>
      <c r="H687" s="70"/>
      <c r="I687" s="70"/>
      <c r="J687" s="70"/>
      <c r="K687" s="70"/>
      <c r="L687" s="74"/>
      <c r="M687" s="74"/>
      <c r="N687" s="73"/>
      <c r="O687" s="70"/>
      <c r="P687" s="56"/>
      <c r="Q687" s="46"/>
      <c r="R687" s="46"/>
      <c r="S687" s="46"/>
      <c r="T687" s="46"/>
      <c r="U687" s="46"/>
      <c r="V687" s="46"/>
      <c r="W687" s="26"/>
      <c r="Y687" s="306"/>
      <c r="AA687" s="307"/>
      <c r="AB687" s="307"/>
      <c r="AC687" s="307"/>
      <c r="AD687" s="307"/>
      <c r="AE687" s="307"/>
      <c r="AF687" s="307"/>
      <c r="AG687" s="307"/>
      <c r="AH687" s="307"/>
      <c r="AI687" s="307"/>
      <c r="AJ687" s="307"/>
      <c r="AK687" s="307"/>
      <c r="AL687" s="307"/>
      <c r="AM687" s="307"/>
      <c r="AN687" s="307"/>
      <c r="AO687" s="307"/>
      <c r="AP687" s="307"/>
      <c r="AQ687" s="307"/>
      <c r="AR687" s="307"/>
      <c r="AS687" s="307"/>
      <c r="AT687" s="307"/>
      <c r="AU687" s="307"/>
      <c r="AV687" s="307"/>
      <c r="AW687" s="307"/>
      <c r="AX687" s="307"/>
      <c r="AY687" s="307"/>
      <c r="AZ687" s="307"/>
      <c r="BA687" s="307"/>
      <c r="BB687" s="307"/>
      <c r="BC687" s="307"/>
      <c r="BD687" s="307"/>
      <c r="BE687" s="307"/>
      <c r="BF687" s="307"/>
      <c r="BG687" s="307"/>
      <c r="BH687" s="307"/>
      <c r="BI687" s="307"/>
      <c r="BJ687" s="307"/>
      <c r="BK687" s="307"/>
      <c r="BL687" s="307"/>
      <c r="BM687" s="307"/>
      <c r="BN687" s="307"/>
      <c r="BO687" s="307"/>
      <c r="BP687" s="307"/>
    </row>
    <row r="688" spans="1:68" s="18" customFormat="1" ht="15" customHeight="1">
      <c r="A688" s="65" t="s">
        <v>383</v>
      </c>
      <c r="B688" s="366" t="s">
        <v>384</v>
      </c>
      <c r="C688" s="367"/>
      <c r="D688" s="367"/>
      <c r="E688" s="367"/>
      <c r="F688" s="367"/>
      <c r="G688" s="368"/>
      <c r="H688" s="66"/>
      <c r="I688" s="66"/>
      <c r="J688" s="66"/>
      <c r="K688" s="66"/>
      <c r="L688" s="66"/>
      <c r="M688" s="66"/>
      <c r="N688" s="67"/>
      <c r="O688" s="66"/>
      <c r="P688" s="101"/>
      <c r="Q688" s="68"/>
      <c r="R688" s="68"/>
      <c r="S688" s="68"/>
      <c r="T688" s="68">
        <f>SUM(T689:T702)</f>
        <v>0</v>
      </c>
      <c r="U688" s="68">
        <f>SUM(U689:U702)</f>
        <v>12461</v>
      </c>
      <c r="V688" s="68">
        <f>V689+V698+V701</f>
        <v>12461</v>
      </c>
      <c r="W688" s="102">
        <f>V688/$M$5</f>
        <v>8.3073333333333332E-3</v>
      </c>
      <c r="Y688" s="284"/>
      <c r="AA688" s="193" t="str">
        <f t="shared" si="416"/>
        <v/>
      </c>
      <c r="AB688" s="193">
        <f t="shared" si="414"/>
        <v>0</v>
      </c>
      <c r="AC688" s="193">
        <f t="shared" si="414"/>
        <v>0</v>
      </c>
      <c r="AD688" s="193">
        <f t="shared" si="414"/>
        <v>0</v>
      </c>
      <c r="AE688" s="193">
        <f t="shared" si="414"/>
        <v>0</v>
      </c>
      <c r="AF688" s="193">
        <f t="shared" si="414"/>
        <v>0</v>
      </c>
      <c r="AG688" s="193">
        <f t="shared" si="414"/>
        <v>0</v>
      </c>
      <c r="AH688" s="193">
        <f t="shared" si="414"/>
        <v>0</v>
      </c>
      <c r="AI688" s="193">
        <f t="shared" si="414"/>
        <v>0</v>
      </c>
      <c r="AJ688" s="193">
        <f t="shared" si="414"/>
        <v>0</v>
      </c>
      <c r="AK688" s="193">
        <f t="shared" si="414"/>
        <v>0</v>
      </c>
      <c r="AL688" s="193">
        <f t="shared" si="414"/>
        <v>0</v>
      </c>
      <c r="AM688" s="193">
        <f t="shared" si="414"/>
        <v>0</v>
      </c>
      <c r="AN688" s="193">
        <f t="shared" si="414"/>
        <v>0</v>
      </c>
      <c r="AO688" s="193">
        <f t="shared" si="414"/>
        <v>0</v>
      </c>
      <c r="AP688" s="193">
        <f t="shared" si="414"/>
        <v>0</v>
      </c>
      <c r="AQ688" s="193">
        <f t="shared" si="414"/>
        <v>0</v>
      </c>
      <c r="AR688" s="193">
        <f t="shared" si="413"/>
        <v>0</v>
      </c>
      <c r="AS688" s="193">
        <f t="shared" si="413"/>
        <v>0</v>
      </c>
      <c r="AT688" s="193">
        <f t="shared" si="413"/>
        <v>0</v>
      </c>
      <c r="AU688" s="193">
        <f t="shared" si="413"/>
        <v>0</v>
      </c>
      <c r="AV688" s="193">
        <f t="shared" si="413"/>
        <v>0</v>
      </c>
      <c r="AW688" s="193">
        <f t="shared" si="413"/>
        <v>0</v>
      </c>
      <c r="AX688" s="193">
        <f t="shared" si="413"/>
        <v>0</v>
      </c>
      <c r="AY688" s="193">
        <f t="shared" si="413"/>
        <v>0</v>
      </c>
      <c r="AZ688" s="193">
        <f t="shared" si="413"/>
        <v>0</v>
      </c>
      <c r="BA688" s="193">
        <f t="shared" si="413"/>
        <v>0</v>
      </c>
      <c r="BB688" s="193">
        <f t="shared" si="413"/>
        <v>0</v>
      </c>
      <c r="BC688" s="193">
        <f t="shared" si="413"/>
        <v>0</v>
      </c>
      <c r="BD688" s="193">
        <f t="shared" si="413"/>
        <v>0</v>
      </c>
      <c r="BE688" s="193">
        <f t="shared" si="413"/>
        <v>0</v>
      </c>
      <c r="BF688" s="193">
        <f t="shared" si="413"/>
        <v>0</v>
      </c>
      <c r="BG688" s="193">
        <f t="shared" si="412"/>
        <v>0</v>
      </c>
      <c r="BH688" s="193">
        <f t="shared" si="412"/>
        <v>0</v>
      </c>
      <c r="BI688" s="193">
        <f t="shared" si="412"/>
        <v>0</v>
      </c>
      <c r="BJ688" s="193">
        <f t="shared" si="412"/>
        <v>0</v>
      </c>
      <c r="BK688" s="193">
        <f t="shared" si="412"/>
        <v>0</v>
      </c>
      <c r="BL688" s="193">
        <f t="shared" si="412"/>
        <v>0</v>
      </c>
      <c r="BM688" s="193">
        <f t="shared" si="412"/>
        <v>0</v>
      </c>
      <c r="BN688" s="193">
        <f t="shared" si="412"/>
        <v>0</v>
      </c>
      <c r="BO688" s="193">
        <f t="shared" si="412"/>
        <v>0</v>
      </c>
      <c r="BP688" s="193">
        <f t="shared" si="412"/>
        <v>0</v>
      </c>
    </row>
    <row r="689" spans="1:68" s="2" customFormat="1" ht="15" customHeight="1" outlineLevel="1">
      <c r="A689" s="6" t="s">
        <v>385</v>
      </c>
      <c r="B689" s="360" t="s">
        <v>386</v>
      </c>
      <c r="C689" s="361"/>
      <c r="D689" s="361"/>
      <c r="E689" s="361"/>
      <c r="F689" s="361"/>
      <c r="G689" s="362"/>
      <c r="H689" s="9"/>
      <c r="I689" s="9"/>
      <c r="J689" s="9"/>
      <c r="K689" s="9"/>
      <c r="L689" s="9"/>
      <c r="M689" s="9"/>
      <c r="N689" s="54"/>
      <c r="O689" s="9"/>
      <c r="P689" s="53">
        <f t="shared" ref="P689:P695" si="418">H689*I689+K689*N689</f>
        <v>0</v>
      </c>
      <c r="Q689" s="44">
        <f>H689*J689+K689*O689</f>
        <v>0</v>
      </c>
      <c r="R689" s="55"/>
      <c r="S689" s="55"/>
      <c r="T689" s="55">
        <f>SUM(T690:T696)</f>
        <v>0</v>
      </c>
      <c r="U689" s="55"/>
      <c r="V689" s="55">
        <f>SUM(V690:V696)</f>
        <v>8611</v>
      </c>
      <c r="W689" s="25">
        <f>V689/$M$5</f>
        <v>5.7406666666666665E-3</v>
      </c>
      <c r="Y689" s="284"/>
      <c r="AA689" s="193" t="str">
        <f t="shared" si="416"/>
        <v/>
      </c>
      <c r="AB689" s="193">
        <f t="shared" si="414"/>
        <v>0</v>
      </c>
      <c r="AC689" s="193">
        <f t="shared" si="414"/>
        <v>0</v>
      </c>
      <c r="AD689" s="193">
        <f t="shared" si="414"/>
        <v>0</v>
      </c>
      <c r="AE689" s="193">
        <f t="shared" si="414"/>
        <v>0</v>
      </c>
      <c r="AF689" s="193">
        <f t="shared" si="414"/>
        <v>0</v>
      </c>
      <c r="AG689" s="193">
        <f t="shared" si="414"/>
        <v>0</v>
      </c>
      <c r="AH689" s="193">
        <f t="shared" si="414"/>
        <v>0</v>
      </c>
      <c r="AI689" s="193">
        <f t="shared" si="414"/>
        <v>0</v>
      </c>
      <c r="AJ689" s="193">
        <f t="shared" si="414"/>
        <v>0</v>
      </c>
      <c r="AK689" s="193">
        <f t="shared" si="414"/>
        <v>0</v>
      </c>
      <c r="AL689" s="193">
        <f t="shared" si="414"/>
        <v>0</v>
      </c>
      <c r="AM689" s="193">
        <f t="shared" si="414"/>
        <v>0</v>
      </c>
      <c r="AN689" s="193">
        <f t="shared" si="414"/>
        <v>0</v>
      </c>
      <c r="AO689" s="193">
        <f t="shared" si="414"/>
        <v>0</v>
      </c>
      <c r="AP689" s="193">
        <f t="shared" si="414"/>
        <v>0</v>
      </c>
      <c r="AQ689" s="193">
        <f t="shared" si="414"/>
        <v>0</v>
      </c>
      <c r="AR689" s="193">
        <f t="shared" si="413"/>
        <v>0</v>
      </c>
      <c r="AS689" s="193">
        <f t="shared" si="413"/>
        <v>0</v>
      </c>
      <c r="AT689" s="193">
        <f t="shared" si="413"/>
        <v>0</v>
      </c>
      <c r="AU689" s="193">
        <f t="shared" si="413"/>
        <v>0</v>
      </c>
      <c r="AV689" s="193">
        <f t="shared" si="413"/>
        <v>0</v>
      </c>
      <c r="AW689" s="193">
        <f t="shared" si="413"/>
        <v>0</v>
      </c>
      <c r="AX689" s="193">
        <f t="shared" si="413"/>
        <v>0</v>
      </c>
      <c r="AY689" s="193">
        <f t="shared" si="413"/>
        <v>0</v>
      </c>
      <c r="AZ689" s="193">
        <f t="shared" si="413"/>
        <v>0</v>
      </c>
      <c r="BA689" s="193">
        <f t="shared" si="413"/>
        <v>0</v>
      </c>
      <c r="BB689" s="193">
        <f t="shared" si="413"/>
        <v>0</v>
      </c>
      <c r="BC689" s="193">
        <f t="shared" si="413"/>
        <v>0</v>
      </c>
      <c r="BD689" s="193">
        <f t="shared" si="413"/>
        <v>0</v>
      </c>
      <c r="BE689" s="193">
        <f t="shared" si="413"/>
        <v>0</v>
      </c>
      <c r="BF689" s="193">
        <f t="shared" si="413"/>
        <v>0</v>
      </c>
      <c r="BG689" s="193">
        <f t="shared" si="412"/>
        <v>0</v>
      </c>
      <c r="BH689" s="193">
        <f t="shared" si="412"/>
        <v>0</v>
      </c>
      <c r="BI689" s="193">
        <f t="shared" si="412"/>
        <v>0</v>
      </c>
      <c r="BJ689" s="193">
        <f t="shared" si="412"/>
        <v>0</v>
      </c>
      <c r="BK689" s="193">
        <f t="shared" si="412"/>
        <v>0</v>
      </c>
      <c r="BL689" s="193">
        <f t="shared" si="412"/>
        <v>0</v>
      </c>
      <c r="BM689" s="193">
        <f t="shared" si="412"/>
        <v>0</v>
      </c>
      <c r="BN689" s="193">
        <f t="shared" si="412"/>
        <v>0</v>
      </c>
      <c r="BO689" s="193">
        <f t="shared" si="412"/>
        <v>0</v>
      </c>
      <c r="BP689" s="193">
        <f t="shared" si="412"/>
        <v>0</v>
      </c>
    </row>
    <row r="690" spans="1:68" ht="15" customHeight="1" outlineLevel="1">
      <c r="A690" s="14"/>
      <c r="B690" s="363" t="s">
        <v>387</v>
      </c>
      <c r="C690" s="375"/>
      <c r="D690" s="375"/>
      <c r="E690" s="375"/>
      <c r="F690" s="375"/>
      <c r="G690" s="376"/>
      <c r="H690" s="70"/>
      <c r="I690" s="70"/>
      <c r="J690" s="70"/>
      <c r="K690" s="183">
        <v>1</v>
      </c>
      <c r="L690" s="70"/>
      <c r="M690" s="70"/>
      <c r="N690" s="71"/>
      <c r="P690" s="56">
        <f t="shared" si="418"/>
        <v>0</v>
      </c>
      <c r="Q690" s="46">
        <f>H690*J690+K690*S690</f>
        <v>2E-3</v>
      </c>
      <c r="R690" s="46"/>
      <c r="S690" s="215">
        <v>2E-3</v>
      </c>
      <c r="T690" s="46">
        <f t="shared" ref="T690:T695" si="419">P690*R690</f>
        <v>0</v>
      </c>
      <c r="U690" s="46">
        <f>$M$5*S690*K690</f>
        <v>3000</v>
      </c>
      <c r="V690" s="46">
        <f t="shared" ref="V690:V695" si="420">T690+U690</f>
        <v>3000</v>
      </c>
      <c r="W690" s="26"/>
      <c r="Y690" s="284">
        <f t="shared" si="404"/>
        <v>0</v>
      </c>
      <c r="Z690" s="57">
        <v>2</v>
      </c>
      <c r="AA690" s="193">
        <f t="shared" si="416"/>
        <v>3000</v>
      </c>
      <c r="AB690" s="193">
        <f t="shared" si="414"/>
        <v>0</v>
      </c>
      <c r="AC690" s="193">
        <f t="shared" si="414"/>
        <v>3000</v>
      </c>
      <c r="AD690" s="193">
        <f t="shared" si="414"/>
        <v>0</v>
      </c>
      <c r="AE690" s="193">
        <f t="shared" si="414"/>
        <v>0</v>
      </c>
      <c r="AF690" s="193">
        <f t="shared" si="414"/>
        <v>0</v>
      </c>
      <c r="AG690" s="193">
        <f t="shared" si="414"/>
        <v>0</v>
      </c>
      <c r="AH690" s="193">
        <f t="shared" si="414"/>
        <v>0</v>
      </c>
      <c r="AI690" s="193">
        <f t="shared" si="414"/>
        <v>0</v>
      </c>
      <c r="AJ690" s="193">
        <f t="shared" si="414"/>
        <v>0</v>
      </c>
      <c r="AK690" s="193">
        <f t="shared" si="414"/>
        <v>0</v>
      </c>
      <c r="AL690" s="193">
        <f t="shared" si="414"/>
        <v>0</v>
      </c>
      <c r="AM690" s="193">
        <f t="shared" si="414"/>
        <v>0</v>
      </c>
      <c r="AN690" s="193">
        <f t="shared" si="414"/>
        <v>0</v>
      </c>
      <c r="AO690" s="193">
        <f t="shared" si="414"/>
        <v>0</v>
      </c>
      <c r="AP690" s="193">
        <f t="shared" si="414"/>
        <v>0</v>
      </c>
      <c r="AQ690" s="193">
        <f t="shared" si="414"/>
        <v>0</v>
      </c>
      <c r="AR690" s="193">
        <f t="shared" si="413"/>
        <v>0</v>
      </c>
      <c r="AS690" s="193">
        <f t="shared" si="413"/>
        <v>0</v>
      </c>
      <c r="AT690" s="193">
        <f t="shared" si="413"/>
        <v>0</v>
      </c>
      <c r="AU690" s="193">
        <f t="shared" si="413"/>
        <v>0</v>
      </c>
      <c r="AV690" s="193">
        <f t="shared" si="413"/>
        <v>0</v>
      </c>
      <c r="AW690" s="193">
        <f t="shared" si="413"/>
        <v>0</v>
      </c>
      <c r="AX690" s="193">
        <f t="shared" si="413"/>
        <v>0</v>
      </c>
      <c r="AY690" s="193">
        <f t="shared" si="413"/>
        <v>0</v>
      </c>
      <c r="AZ690" s="193">
        <f t="shared" si="413"/>
        <v>0</v>
      </c>
      <c r="BA690" s="193">
        <f t="shared" si="413"/>
        <v>0</v>
      </c>
      <c r="BB690" s="193">
        <f t="shared" si="413"/>
        <v>0</v>
      </c>
      <c r="BC690" s="193">
        <f t="shared" si="413"/>
        <v>0</v>
      </c>
      <c r="BD690" s="193">
        <f t="shared" si="413"/>
        <v>0</v>
      </c>
      <c r="BE690" s="193">
        <f t="shared" si="413"/>
        <v>0</v>
      </c>
      <c r="BF690" s="193">
        <f t="shared" si="413"/>
        <v>0</v>
      </c>
      <c r="BG690" s="193">
        <f t="shared" ref="BG690:BP705" si="421">+IF($Z690=BG$12,$V690,0)</f>
        <v>0</v>
      </c>
      <c r="BH690" s="193">
        <f t="shared" si="421"/>
        <v>0</v>
      </c>
      <c r="BI690" s="193">
        <f t="shared" si="421"/>
        <v>0</v>
      </c>
      <c r="BJ690" s="193">
        <f t="shared" si="421"/>
        <v>0</v>
      </c>
      <c r="BK690" s="193">
        <f t="shared" si="421"/>
        <v>0</v>
      </c>
      <c r="BL690" s="193">
        <f t="shared" si="421"/>
        <v>0</v>
      </c>
      <c r="BM690" s="193">
        <f t="shared" si="421"/>
        <v>0</v>
      </c>
      <c r="BN690" s="193">
        <f t="shared" si="421"/>
        <v>0</v>
      </c>
      <c r="BO690" s="193">
        <f t="shared" si="421"/>
        <v>0</v>
      </c>
      <c r="BP690" s="193">
        <f t="shared" si="421"/>
        <v>0</v>
      </c>
    </row>
    <row r="691" spans="1:68" ht="15" customHeight="1" outlineLevel="1">
      <c r="A691" s="14"/>
      <c r="B691" s="363" t="s">
        <v>479</v>
      </c>
      <c r="C691" s="375"/>
      <c r="D691" s="375"/>
      <c r="E691" s="375"/>
      <c r="F691" s="375"/>
      <c r="G691" s="376"/>
      <c r="H691" s="70"/>
      <c r="I691" s="70"/>
      <c r="J691" s="70"/>
      <c r="K691" s="183">
        <v>1</v>
      </c>
      <c r="L691" s="70"/>
      <c r="M691" s="70"/>
      <c r="N691" s="71"/>
      <c r="P691" s="56">
        <f t="shared" si="418"/>
        <v>0</v>
      </c>
      <c r="Q691" s="46">
        <f>H691*J691+K691*S691</f>
        <v>1.47E-3</v>
      </c>
      <c r="R691" s="46"/>
      <c r="S691" s="215">
        <v>1.47E-3</v>
      </c>
      <c r="T691" s="46">
        <f t="shared" si="419"/>
        <v>0</v>
      </c>
      <c r="U691" s="46">
        <f>$M$5*S691*K691</f>
        <v>2205</v>
      </c>
      <c r="V691" s="46">
        <f t="shared" si="420"/>
        <v>2205</v>
      </c>
      <c r="W691" s="26"/>
      <c r="Y691" s="284">
        <f t="shared" si="404"/>
        <v>0</v>
      </c>
      <c r="Z691" s="57">
        <v>2</v>
      </c>
      <c r="AA691" s="193">
        <f t="shared" si="416"/>
        <v>2205</v>
      </c>
      <c r="AB691" s="193">
        <f t="shared" si="414"/>
        <v>0</v>
      </c>
      <c r="AC691" s="193">
        <f t="shared" si="414"/>
        <v>2205</v>
      </c>
      <c r="AD691" s="193">
        <f t="shared" si="414"/>
        <v>0</v>
      </c>
      <c r="AE691" s="193">
        <f t="shared" si="414"/>
        <v>0</v>
      </c>
      <c r="AF691" s="193">
        <f t="shared" si="414"/>
        <v>0</v>
      </c>
      <c r="AG691" s="193">
        <f t="shared" si="414"/>
        <v>0</v>
      </c>
      <c r="AH691" s="193">
        <f t="shared" si="414"/>
        <v>0</v>
      </c>
      <c r="AI691" s="193">
        <f t="shared" si="414"/>
        <v>0</v>
      </c>
      <c r="AJ691" s="193">
        <f t="shared" si="414"/>
        <v>0</v>
      </c>
      <c r="AK691" s="193">
        <f t="shared" si="414"/>
        <v>0</v>
      </c>
      <c r="AL691" s="193">
        <f t="shared" si="414"/>
        <v>0</v>
      </c>
      <c r="AM691" s="193">
        <f t="shared" si="414"/>
        <v>0</v>
      </c>
      <c r="AN691" s="193">
        <f t="shared" si="414"/>
        <v>0</v>
      </c>
      <c r="AO691" s="193">
        <f t="shared" si="414"/>
        <v>0</v>
      </c>
      <c r="AP691" s="193">
        <f t="shared" si="414"/>
        <v>0</v>
      </c>
      <c r="AQ691" s="193">
        <f t="shared" ref="AQ691:BF706" si="422">+IF($Z691=AQ$12,$V691,0)</f>
        <v>0</v>
      </c>
      <c r="AR691" s="193">
        <f t="shared" si="422"/>
        <v>0</v>
      </c>
      <c r="AS691" s="193">
        <f t="shared" si="422"/>
        <v>0</v>
      </c>
      <c r="AT691" s="193">
        <f t="shared" si="422"/>
        <v>0</v>
      </c>
      <c r="AU691" s="193">
        <f t="shared" si="422"/>
        <v>0</v>
      </c>
      <c r="AV691" s="193">
        <f t="shared" si="422"/>
        <v>0</v>
      </c>
      <c r="AW691" s="193">
        <f t="shared" si="422"/>
        <v>0</v>
      </c>
      <c r="AX691" s="193">
        <f t="shared" si="422"/>
        <v>0</v>
      </c>
      <c r="AY691" s="193">
        <f t="shared" si="422"/>
        <v>0</v>
      </c>
      <c r="AZ691" s="193">
        <f t="shared" si="422"/>
        <v>0</v>
      </c>
      <c r="BA691" s="193">
        <f t="shared" si="422"/>
        <v>0</v>
      </c>
      <c r="BB691" s="193">
        <f t="shared" si="422"/>
        <v>0</v>
      </c>
      <c r="BC691" s="193">
        <f t="shared" si="422"/>
        <v>0</v>
      </c>
      <c r="BD691" s="193">
        <f t="shared" si="422"/>
        <v>0</v>
      </c>
      <c r="BE691" s="193">
        <f t="shared" si="422"/>
        <v>0</v>
      </c>
      <c r="BF691" s="193">
        <f t="shared" si="422"/>
        <v>0</v>
      </c>
      <c r="BG691" s="193">
        <f t="shared" si="421"/>
        <v>0</v>
      </c>
      <c r="BH691" s="193">
        <f t="shared" si="421"/>
        <v>0</v>
      </c>
      <c r="BI691" s="193">
        <f t="shared" si="421"/>
        <v>0</v>
      </c>
      <c r="BJ691" s="193">
        <f t="shared" si="421"/>
        <v>0</v>
      </c>
      <c r="BK691" s="193">
        <f t="shared" si="421"/>
        <v>0</v>
      </c>
      <c r="BL691" s="193">
        <f t="shared" si="421"/>
        <v>0</v>
      </c>
      <c r="BM691" s="193">
        <f t="shared" si="421"/>
        <v>0</v>
      </c>
      <c r="BN691" s="193">
        <f t="shared" si="421"/>
        <v>0</v>
      </c>
      <c r="BO691" s="193">
        <f t="shared" si="421"/>
        <v>0</v>
      </c>
      <c r="BP691" s="193">
        <f t="shared" si="421"/>
        <v>0</v>
      </c>
    </row>
    <row r="692" spans="1:68" ht="15" customHeight="1" outlineLevel="1">
      <c r="A692" s="14"/>
      <c r="B692" s="363" t="s">
        <v>788</v>
      </c>
      <c r="C692" s="375"/>
      <c r="D692" s="375"/>
      <c r="E692" s="375"/>
      <c r="F692" s="375"/>
      <c r="G692" s="376"/>
      <c r="H692" s="70"/>
      <c r="I692" s="70"/>
      <c r="J692" s="70"/>
      <c r="K692" s="183">
        <v>1</v>
      </c>
      <c r="L692" s="70"/>
      <c r="M692" s="70"/>
      <c r="N692" s="71"/>
      <c r="P692" s="56">
        <f t="shared" si="418"/>
        <v>0</v>
      </c>
      <c r="Q692" s="46">
        <f>H692*J692+K692*S692</f>
        <v>1.25E-3</v>
      </c>
      <c r="R692" s="46"/>
      <c r="S692" s="215">
        <v>1.25E-3</v>
      </c>
      <c r="T692" s="46">
        <f t="shared" si="419"/>
        <v>0</v>
      </c>
      <c r="U692" s="46">
        <f>$M$5*S692*K692</f>
        <v>1875</v>
      </c>
      <c r="V692" s="46">
        <f t="shared" si="420"/>
        <v>1875</v>
      </c>
      <c r="W692" s="26"/>
      <c r="Y692" s="284">
        <f t="shared" si="404"/>
        <v>0</v>
      </c>
      <c r="Z692" s="57">
        <v>2</v>
      </c>
      <c r="AA692" s="193">
        <f t="shared" si="416"/>
        <v>1875</v>
      </c>
      <c r="AB692" s="193">
        <f t="shared" ref="AB692:AQ707" si="423">+IF($Z692=AB$12,$V692,0)</f>
        <v>0</v>
      </c>
      <c r="AC692" s="193">
        <f t="shared" si="423"/>
        <v>1875</v>
      </c>
      <c r="AD692" s="193">
        <f t="shared" si="423"/>
        <v>0</v>
      </c>
      <c r="AE692" s="193">
        <f t="shared" si="423"/>
        <v>0</v>
      </c>
      <c r="AF692" s="193">
        <f t="shared" si="423"/>
        <v>0</v>
      </c>
      <c r="AG692" s="193">
        <f t="shared" si="423"/>
        <v>0</v>
      </c>
      <c r="AH692" s="193">
        <f t="shared" si="423"/>
        <v>0</v>
      </c>
      <c r="AI692" s="193">
        <f t="shared" si="423"/>
        <v>0</v>
      </c>
      <c r="AJ692" s="193">
        <f t="shared" si="423"/>
        <v>0</v>
      </c>
      <c r="AK692" s="193">
        <f t="shared" si="423"/>
        <v>0</v>
      </c>
      <c r="AL692" s="193">
        <f t="shared" si="423"/>
        <v>0</v>
      </c>
      <c r="AM692" s="193">
        <f t="shared" si="423"/>
        <v>0</v>
      </c>
      <c r="AN692" s="193">
        <f t="shared" si="423"/>
        <v>0</v>
      </c>
      <c r="AO692" s="193">
        <f t="shared" si="423"/>
        <v>0</v>
      </c>
      <c r="AP692" s="193">
        <f t="shared" si="423"/>
        <v>0</v>
      </c>
      <c r="AQ692" s="193">
        <f t="shared" si="423"/>
        <v>0</v>
      </c>
      <c r="AR692" s="193">
        <f t="shared" si="422"/>
        <v>0</v>
      </c>
      <c r="AS692" s="193">
        <f t="shared" si="422"/>
        <v>0</v>
      </c>
      <c r="AT692" s="193">
        <f t="shared" si="422"/>
        <v>0</v>
      </c>
      <c r="AU692" s="193">
        <f t="shared" si="422"/>
        <v>0</v>
      </c>
      <c r="AV692" s="193">
        <f t="shared" si="422"/>
        <v>0</v>
      </c>
      <c r="AW692" s="193">
        <f t="shared" si="422"/>
        <v>0</v>
      </c>
      <c r="AX692" s="193">
        <f t="shared" si="422"/>
        <v>0</v>
      </c>
      <c r="AY692" s="193">
        <f t="shared" si="422"/>
        <v>0</v>
      </c>
      <c r="AZ692" s="193">
        <f t="shared" si="422"/>
        <v>0</v>
      </c>
      <c r="BA692" s="193">
        <f t="shared" si="422"/>
        <v>0</v>
      </c>
      <c r="BB692" s="193">
        <f t="shared" si="422"/>
        <v>0</v>
      </c>
      <c r="BC692" s="193">
        <f t="shared" si="422"/>
        <v>0</v>
      </c>
      <c r="BD692" s="193">
        <f t="shared" si="422"/>
        <v>0</v>
      </c>
      <c r="BE692" s="193">
        <f t="shared" si="422"/>
        <v>0</v>
      </c>
      <c r="BF692" s="193">
        <f t="shared" si="422"/>
        <v>0</v>
      </c>
      <c r="BG692" s="193">
        <f t="shared" si="421"/>
        <v>0</v>
      </c>
      <c r="BH692" s="193">
        <f t="shared" si="421"/>
        <v>0</v>
      </c>
      <c r="BI692" s="193">
        <f t="shared" si="421"/>
        <v>0</v>
      </c>
      <c r="BJ692" s="193">
        <f t="shared" si="421"/>
        <v>0</v>
      </c>
      <c r="BK692" s="193">
        <f t="shared" si="421"/>
        <v>0</v>
      </c>
      <c r="BL692" s="193">
        <f t="shared" si="421"/>
        <v>0</v>
      </c>
      <c r="BM692" s="193">
        <f t="shared" si="421"/>
        <v>0</v>
      </c>
      <c r="BN692" s="193">
        <f t="shared" si="421"/>
        <v>0</v>
      </c>
      <c r="BO692" s="193">
        <f t="shared" si="421"/>
        <v>0</v>
      </c>
      <c r="BP692" s="193">
        <f t="shared" si="421"/>
        <v>0</v>
      </c>
    </row>
    <row r="693" spans="1:68" ht="15" customHeight="1" outlineLevel="1">
      <c r="A693" s="14"/>
      <c r="B693" s="363" t="s">
        <v>790</v>
      </c>
      <c r="C693" s="375"/>
      <c r="D693" s="375"/>
      <c r="E693" s="375"/>
      <c r="F693" s="375"/>
      <c r="G693" s="376"/>
      <c r="H693" s="70"/>
      <c r="I693" s="70"/>
      <c r="J693" s="70"/>
      <c r="K693" s="183">
        <v>1</v>
      </c>
      <c r="L693" s="70"/>
      <c r="M693" s="70"/>
      <c r="N693" s="71"/>
      <c r="P693" s="56">
        <f t="shared" si="418"/>
        <v>0</v>
      </c>
      <c r="Q693" s="46">
        <f>H693*J693+K693*S693</f>
        <v>4.2000000000000002E-4</v>
      </c>
      <c r="R693" s="46"/>
      <c r="S693" s="215">
        <v>4.2000000000000002E-4</v>
      </c>
      <c r="T693" s="46">
        <f t="shared" si="419"/>
        <v>0</v>
      </c>
      <c r="U693" s="46">
        <f>$M$5*S693*K693</f>
        <v>630</v>
      </c>
      <c r="V693" s="46">
        <f t="shared" si="420"/>
        <v>630</v>
      </c>
      <c r="W693" s="26"/>
      <c r="Y693" s="284">
        <f t="shared" si="404"/>
        <v>0</v>
      </c>
      <c r="Z693" s="57">
        <v>2</v>
      </c>
      <c r="AA693" s="193">
        <f t="shared" si="416"/>
        <v>630</v>
      </c>
      <c r="AB693" s="193">
        <f t="shared" si="423"/>
        <v>0</v>
      </c>
      <c r="AC693" s="193">
        <f t="shared" si="423"/>
        <v>630</v>
      </c>
      <c r="AD693" s="193">
        <f t="shared" si="423"/>
        <v>0</v>
      </c>
      <c r="AE693" s="193">
        <f t="shared" si="423"/>
        <v>0</v>
      </c>
      <c r="AF693" s="193">
        <f t="shared" si="423"/>
        <v>0</v>
      </c>
      <c r="AG693" s="193">
        <f t="shared" si="423"/>
        <v>0</v>
      </c>
      <c r="AH693" s="193">
        <f t="shared" si="423"/>
        <v>0</v>
      </c>
      <c r="AI693" s="193">
        <f t="shared" si="423"/>
        <v>0</v>
      </c>
      <c r="AJ693" s="193">
        <f t="shared" si="423"/>
        <v>0</v>
      </c>
      <c r="AK693" s="193">
        <f t="shared" si="423"/>
        <v>0</v>
      </c>
      <c r="AL693" s="193">
        <f t="shared" si="423"/>
        <v>0</v>
      </c>
      <c r="AM693" s="193">
        <f t="shared" si="423"/>
        <v>0</v>
      </c>
      <c r="AN693" s="193">
        <f t="shared" si="423"/>
        <v>0</v>
      </c>
      <c r="AO693" s="193">
        <f t="shared" si="423"/>
        <v>0</v>
      </c>
      <c r="AP693" s="193">
        <f t="shared" si="423"/>
        <v>0</v>
      </c>
      <c r="AQ693" s="193">
        <f t="shared" si="423"/>
        <v>0</v>
      </c>
      <c r="AR693" s="193">
        <f t="shared" si="422"/>
        <v>0</v>
      </c>
      <c r="AS693" s="193">
        <f t="shared" si="422"/>
        <v>0</v>
      </c>
      <c r="AT693" s="193">
        <f t="shared" si="422"/>
        <v>0</v>
      </c>
      <c r="AU693" s="193">
        <f t="shared" si="422"/>
        <v>0</v>
      </c>
      <c r="AV693" s="193">
        <f t="shared" si="422"/>
        <v>0</v>
      </c>
      <c r="AW693" s="193">
        <f t="shared" si="422"/>
        <v>0</v>
      </c>
      <c r="AX693" s="193">
        <f t="shared" si="422"/>
        <v>0</v>
      </c>
      <c r="AY693" s="193">
        <f t="shared" si="422"/>
        <v>0</v>
      </c>
      <c r="AZ693" s="193">
        <f t="shared" si="422"/>
        <v>0</v>
      </c>
      <c r="BA693" s="193">
        <f t="shared" si="422"/>
        <v>0</v>
      </c>
      <c r="BB693" s="193">
        <f t="shared" si="422"/>
        <v>0</v>
      </c>
      <c r="BC693" s="193">
        <f t="shared" si="422"/>
        <v>0</v>
      </c>
      <c r="BD693" s="193">
        <f t="shared" si="422"/>
        <v>0</v>
      </c>
      <c r="BE693" s="193">
        <f t="shared" si="422"/>
        <v>0</v>
      </c>
      <c r="BF693" s="193">
        <f t="shared" si="422"/>
        <v>0</v>
      </c>
      <c r="BG693" s="193">
        <f t="shared" si="421"/>
        <v>0</v>
      </c>
      <c r="BH693" s="193">
        <f t="shared" si="421"/>
        <v>0</v>
      </c>
      <c r="BI693" s="193">
        <f t="shared" si="421"/>
        <v>0</v>
      </c>
      <c r="BJ693" s="193">
        <f t="shared" si="421"/>
        <v>0</v>
      </c>
      <c r="BK693" s="193">
        <f t="shared" si="421"/>
        <v>0</v>
      </c>
      <c r="BL693" s="193">
        <f t="shared" si="421"/>
        <v>0</v>
      </c>
      <c r="BM693" s="193">
        <f t="shared" si="421"/>
        <v>0</v>
      </c>
      <c r="BN693" s="193">
        <f t="shared" si="421"/>
        <v>0</v>
      </c>
      <c r="BO693" s="193">
        <f t="shared" si="421"/>
        <v>0</v>
      </c>
      <c r="BP693" s="193">
        <f t="shared" si="421"/>
        <v>0</v>
      </c>
    </row>
    <row r="694" spans="1:68" ht="15" customHeight="1" outlineLevel="1">
      <c r="A694" s="14"/>
      <c r="B694" s="363" t="s">
        <v>789</v>
      </c>
      <c r="C694" s="375"/>
      <c r="D694" s="375"/>
      <c r="E694" s="375"/>
      <c r="F694" s="375"/>
      <c r="G694" s="376"/>
      <c r="H694" s="70"/>
      <c r="I694" s="70"/>
      <c r="J694" s="70"/>
      <c r="K694" s="183">
        <v>1</v>
      </c>
      <c r="L694" s="70"/>
      <c r="M694" s="70"/>
      <c r="N694" s="71"/>
      <c r="P694" s="56">
        <f t="shared" si="418"/>
        <v>0</v>
      </c>
      <c r="Q694" s="46">
        <f>H694*J694+K694*S694</f>
        <v>5.9999999999999995E-4</v>
      </c>
      <c r="R694" s="46"/>
      <c r="S694" s="215">
        <v>5.9999999999999995E-4</v>
      </c>
      <c r="T694" s="46">
        <f t="shared" si="419"/>
        <v>0</v>
      </c>
      <c r="U694" s="46">
        <f>$M$5*S694*K694</f>
        <v>899.99999999999989</v>
      </c>
      <c r="V694" s="46">
        <f t="shared" si="420"/>
        <v>899.99999999999989</v>
      </c>
      <c r="W694" s="26"/>
      <c r="Y694" s="284">
        <f t="shared" si="404"/>
        <v>0</v>
      </c>
      <c r="Z694" s="57">
        <v>2</v>
      </c>
      <c r="AA694" s="193">
        <f t="shared" si="416"/>
        <v>899.99999999999989</v>
      </c>
      <c r="AB694" s="193">
        <f t="shared" si="423"/>
        <v>0</v>
      </c>
      <c r="AC694" s="193">
        <f t="shared" si="423"/>
        <v>899.99999999999989</v>
      </c>
      <c r="AD694" s="193">
        <f t="shared" si="423"/>
        <v>0</v>
      </c>
      <c r="AE694" s="193">
        <f t="shared" si="423"/>
        <v>0</v>
      </c>
      <c r="AF694" s="193">
        <f t="shared" si="423"/>
        <v>0</v>
      </c>
      <c r="AG694" s="193">
        <f t="shared" si="423"/>
        <v>0</v>
      </c>
      <c r="AH694" s="193">
        <f t="shared" si="423"/>
        <v>0</v>
      </c>
      <c r="AI694" s="193">
        <f t="shared" si="423"/>
        <v>0</v>
      </c>
      <c r="AJ694" s="193">
        <f t="shared" si="423"/>
        <v>0</v>
      </c>
      <c r="AK694" s="193">
        <f t="shared" si="423"/>
        <v>0</v>
      </c>
      <c r="AL694" s="193">
        <f t="shared" si="423"/>
        <v>0</v>
      </c>
      <c r="AM694" s="193">
        <f t="shared" si="423"/>
        <v>0</v>
      </c>
      <c r="AN694" s="193">
        <f t="shared" si="423"/>
        <v>0</v>
      </c>
      <c r="AO694" s="193">
        <f t="shared" si="423"/>
        <v>0</v>
      </c>
      <c r="AP694" s="193">
        <f t="shared" si="423"/>
        <v>0</v>
      </c>
      <c r="AQ694" s="193">
        <f t="shared" si="423"/>
        <v>0</v>
      </c>
      <c r="AR694" s="193">
        <f t="shared" si="422"/>
        <v>0</v>
      </c>
      <c r="AS694" s="193">
        <f t="shared" si="422"/>
        <v>0</v>
      </c>
      <c r="AT694" s="193">
        <f t="shared" si="422"/>
        <v>0</v>
      </c>
      <c r="AU694" s="193">
        <f t="shared" si="422"/>
        <v>0</v>
      </c>
      <c r="AV694" s="193">
        <f t="shared" si="422"/>
        <v>0</v>
      </c>
      <c r="AW694" s="193">
        <f t="shared" si="422"/>
        <v>0</v>
      </c>
      <c r="AX694" s="193">
        <f t="shared" si="422"/>
        <v>0</v>
      </c>
      <c r="AY694" s="193">
        <f t="shared" si="422"/>
        <v>0</v>
      </c>
      <c r="AZ694" s="193">
        <f t="shared" si="422"/>
        <v>0</v>
      </c>
      <c r="BA694" s="193">
        <f t="shared" si="422"/>
        <v>0</v>
      </c>
      <c r="BB694" s="193">
        <f t="shared" si="422"/>
        <v>0</v>
      </c>
      <c r="BC694" s="193">
        <f t="shared" si="422"/>
        <v>0</v>
      </c>
      <c r="BD694" s="193">
        <f t="shared" si="422"/>
        <v>0</v>
      </c>
      <c r="BE694" s="193">
        <f t="shared" si="422"/>
        <v>0</v>
      </c>
      <c r="BF694" s="193">
        <f t="shared" si="422"/>
        <v>0</v>
      </c>
      <c r="BG694" s="193">
        <f t="shared" si="421"/>
        <v>0</v>
      </c>
      <c r="BH694" s="193">
        <f t="shared" si="421"/>
        <v>0</v>
      </c>
      <c r="BI694" s="193">
        <f t="shared" si="421"/>
        <v>0</v>
      </c>
      <c r="BJ694" s="193">
        <f t="shared" si="421"/>
        <v>0</v>
      </c>
      <c r="BK694" s="193">
        <f t="shared" si="421"/>
        <v>0</v>
      </c>
      <c r="BL694" s="193">
        <f t="shared" si="421"/>
        <v>0</v>
      </c>
      <c r="BM694" s="193">
        <f t="shared" si="421"/>
        <v>0</v>
      </c>
      <c r="BN694" s="193">
        <f t="shared" si="421"/>
        <v>0</v>
      </c>
      <c r="BO694" s="193">
        <f t="shared" si="421"/>
        <v>0</v>
      </c>
      <c r="BP694" s="193">
        <f t="shared" si="421"/>
        <v>0</v>
      </c>
    </row>
    <row r="695" spans="1:68" ht="15" customHeight="1" outlineLevel="1">
      <c r="A695" s="14"/>
      <c r="B695" s="363" t="s">
        <v>478</v>
      </c>
      <c r="C695" s="375"/>
      <c r="D695" s="375"/>
      <c r="E695" s="375"/>
      <c r="F695" s="375"/>
      <c r="G695" s="376"/>
      <c r="H695" s="70"/>
      <c r="I695" s="70"/>
      <c r="J695" s="70"/>
      <c r="K695" s="183">
        <v>1</v>
      </c>
      <c r="L695" s="70"/>
      <c r="M695" s="70"/>
      <c r="N695" s="71"/>
      <c r="P695" s="56">
        <f t="shared" si="418"/>
        <v>0</v>
      </c>
      <c r="Q695" s="46">
        <v>1</v>
      </c>
      <c r="R695" s="46"/>
      <c r="S695" s="216">
        <v>1</v>
      </c>
      <c r="T695" s="46">
        <f t="shared" si="419"/>
        <v>0</v>
      </c>
      <c r="U695" s="46">
        <f>+S695*Q695*K695</f>
        <v>1</v>
      </c>
      <c r="V695" s="46">
        <f t="shared" si="420"/>
        <v>1</v>
      </c>
      <c r="W695" s="26"/>
      <c r="Y695" s="284">
        <f t="shared" si="404"/>
        <v>0</v>
      </c>
      <c r="Z695" s="57">
        <v>2</v>
      </c>
      <c r="AA695" s="193">
        <f t="shared" si="416"/>
        <v>1</v>
      </c>
      <c r="AB695" s="193">
        <f t="shared" si="423"/>
        <v>0</v>
      </c>
      <c r="AC695" s="193">
        <f t="shared" si="423"/>
        <v>1</v>
      </c>
      <c r="AD695" s="193">
        <f t="shared" si="423"/>
        <v>0</v>
      </c>
      <c r="AE695" s="193">
        <f t="shared" si="423"/>
        <v>0</v>
      </c>
      <c r="AF695" s="193">
        <f t="shared" si="423"/>
        <v>0</v>
      </c>
      <c r="AG695" s="193">
        <f t="shared" si="423"/>
        <v>0</v>
      </c>
      <c r="AH695" s="193">
        <f t="shared" si="423"/>
        <v>0</v>
      </c>
      <c r="AI695" s="193">
        <f t="shared" si="423"/>
        <v>0</v>
      </c>
      <c r="AJ695" s="193">
        <f t="shared" si="423"/>
        <v>0</v>
      </c>
      <c r="AK695" s="193">
        <f t="shared" si="423"/>
        <v>0</v>
      </c>
      <c r="AL695" s="193">
        <f t="shared" si="423"/>
        <v>0</v>
      </c>
      <c r="AM695" s="193">
        <f t="shared" si="423"/>
        <v>0</v>
      </c>
      <c r="AN695" s="193">
        <f t="shared" si="423"/>
        <v>0</v>
      </c>
      <c r="AO695" s="193">
        <f t="shared" si="423"/>
        <v>0</v>
      </c>
      <c r="AP695" s="193">
        <f t="shared" si="423"/>
        <v>0</v>
      </c>
      <c r="AQ695" s="193">
        <f t="shared" si="423"/>
        <v>0</v>
      </c>
      <c r="AR695" s="193">
        <f t="shared" si="422"/>
        <v>0</v>
      </c>
      <c r="AS695" s="193">
        <f t="shared" si="422"/>
        <v>0</v>
      </c>
      <c r="AT695" s="193">
        <f t="shared" si="422"/>
        <v>0</v>
      </c>
      <c r="AU695" s="193">
        <f t="shared" si="422"/>
        <v>0</v>
      </c>
      <c r="AV695" s="193">
        <f t="shared" si="422"/>
        <v>0</v>
      </c>
      <c r="AW695" s="193">
        <f t="shared" si="422"/>
        <v>0</v>
      </c>
      <c r="AX695" s="193">
        <f t="shared" si="422"/>
        <v>0</v>
      </c>
      <c r="AY695" s="193">
        <f t="shared" si="422"/>
        <v>0</v>
      </c>
      <c r="AZ695" s="193">
        <f t="shared" si="422"/>
        <v>0</v>
      </c>
      <c r="BA695" s="193">
        <f t="shared" si="422"/>
        <v>0</v>
      </c>
      <c r="BB695" s="193">
        <f t="shared" si="422"/>
        <v>0</v>
      </c>
      <c r="BC695" s="193">
        <f t="shared" si="422"/>
        <v>0</v>
      </c>
      <c r="BD695" s="193">
        <f t="shared" si="422"/>
        <v>0</v>
      </c>
      <c r="BE695" s="193">
        <f t="shared" si="422"/>
        <v>0</v>
      </c>
      <c r="BF695" s="193">
        <f t="shared" si="422"/>
        <v>0</v>
      </c>
      <c r="BG695" s="193">
        <f t="shared" si="421"/>
        <v>0</v>
      </c>
      <c r="BH695" s="193">
        <f t="shared" si="421"/>
        <v>0</v>
      </c>
      <c r="BI695" s="193">
        <f t="shared" si="421"/>
        <v>0</v>
      </c>
      <c r="BJ695" s="193">
        <f t="shared" si="421"/>
        <v>0</v>
      </c>
      <c r="BK695" s="193">
        <f t="shared" si="421"/>
        <v>0</v>
      </c>
      <c r="BL695" s="193">
        <f t="shared" si="421"/>
        <v>0</v>
      </c>
      <c r="BM695" s="193">
        <f t="shared" si="421"/>
        <v>0</v>
      </c>
      <c r="BN695" s="193">
        <f t="shared" si="421"/>
        <v>0</v>
      </c>
      <c r="BO695" s="193">
        <f t="shared" si="421"/>
        <v>0</v>
      </c>
      <c r="BP695" s="193">
        <f t="shared" si="421"/>
        <v>0</v>
      </c>
    </row>
    <row r="696" spans="1:68" ht="15" customHeight="1" outlineLevel="1">
      <c r="A696" s="14"/>
      <c r="B696" s="363" t="s">
        <v>388</v>
      </c>
      <c r="C696" s="375"/>
      <c r="D696" s="375"/>
      <c r="E696" s="375"/>
      <c r="F696" s="375"/>
      <c r="G696" s="376"/>
      <c r="H696" s="70"/>
      <c r="I696" s="70"/>
      <c r="J696" s="70"/>
      <c r="K696" s="315" t="s">
        <v>306</v>
      </c>
      <c r="L696" s="316"/>
      <c r="M696" s="70"/>
      <c r="N696" s="71"/>
      <c r="P696" s="56"/>
      <c r="Q696" s="46"/>
      <c r="R696" s="46"/>
      <c r="S696" s="164"/>
      <c r="T696" s="46"/>
      <c r="U696" s="46"/>
      <c r="V696" s="46"/>
      <c r="W696" s="26"/>
      <c r="Y696" s="284"/>
      <c r="AA696" s="193" t="str">
        <f t="shared" si="416"/>
        <v/>
      </c>
      <c r="AB696" s="193">
        <f t="shared" si="423"/>
        <v>0</v>
      </c>
      <c r="AC696" s="193">
        <f t="shared" si="423"/>
        <v>0</v>
      </c>
      <c r="AD696" s="193">
        <f t="shared" si="423"/>
        <v>0</v>
      </c>
      <c r="AE696" s="193">
        <f t="shared" si="423"/>
        <v>0</v>
      </c>
      <c r="AF696" s="193">
        <f t="shared" si="423"/>
        <v>0</v>
      </c>
      <c r="AG696" s="193">
        <f t="shared" si="423"/>
        <v>0</v>
      </c>
      <c r="AH696" s="193">
        <f t="shared" si="423"/>
        <v>0</v>
      </c>
      <c r="AI696" s="193">
        <f t="shared" si="423"/>
        <v>0</v>
      </c>
      <c r="AJ696" s="193">
        <f t="shared" si="423"/>
        <v>0</v>
      </c>
      <c r="AK696" s="193">
        <f t="shared" si="423"/>
        <v>0</v>
      </c>
      <c r="AL696" s="193">
        <f t="shared" si="423"/>
        <v>0</v>
      </c>
      <c r="AM696" s="193">
        <f t="shared" si="423"/>
        <v>0</v>
      </c>
      <c r="AN696" s="193">
        <f t="shared" si="423"/>
        <v>0</v>
      </c>
      <c r="AO696" s="193">
        <f t="shared" si="423"/>
        <v>0</v>
      </c>
      <c r="AP696" s="193">
        <f t="shared" si="423"/>
        <v>0</v>
      </c>
      <c r="AQ696" s="193">
        <f t="shared" si="423"/>
        <v>0</v>
      </c>
      <c r="AR696" s="193">
        <f t="shared" si="422"/>
        <v>0</v>
      </c>
      <c r="AS696" s="193">
        <f t="shared" si="422"/>
        <v>0</v>
      </c>
      <c r="AT696" s="193">
        <f t="shared" si="422"/>
        <v>0</v>
      </c>
      <c r="AU696" s="193">
        <f t="shared" si="422"/>
        <v>0</v>
      </c>
      <c r="AV696" s="193">
        <f t="shared" si="422"/>
        <v>0</v>
      </c>
      <c r="AW696" s="193">
        <f t="shared" si="422"/>
        <v>0</v>
      </c>
      <c r="AX696" s="193">
        <f t="shared" si="422"/>
        <v>0</v>
      </c>
      <c r="AY696" s="193">
        <f t="shared" si="422"/>
        <v>0</v>
      </c>
      <c r="AZ696" s="193">
        <f t="shared" si="422"/>
        <v>0</v>
      </c>
      <c r="BA696" s="193">
        <f t="shared" si="422"/>
        <v>0</v>
      </c>
      <c r="BB696" s="193">
        <f t="shared" si="422"/>
        <v>0</v>
      </c>
      <c r="BC696" s="193">
        <f t="shared" si="422"/>
        <v>0</v>
      </c>
      <c r="BD696" s="193">
        <f t="shared" si="422"/>
        <v>0</v>
      </c>
      <c r="BE696" s="193">
        <f t="shared" si="422"/>
        <v>0</v>
      </c>
      <c r="BF696" s="193">
        <f t="shared" si="422"/>
        <v>0</v>
      </c>
      <c r="BG696" s="193">
        <f t="shared" si="421"/>
        <v>0</v>
      </c>
      <c r="BH696" s="193">
        <f t="shared" si="421"/>
        <v>0</v>
      </c>
      <c r="BI696" s="193">
        <f t="shared" si="421"/>
        <v>0</v>
      </c>
      <c r="BJ696" s="193">
        <f t="shared" si="421"/>
        <v>0</v>
      </c>
      <c r="BK696" s="193">
        <f t="shared" si="421"/>
        <v>0</v>
      </c>
      <c r="BL696" s="193">
        <f t="shared" si="421"/>
        <v>0</v>
      </c>
      <c r="BM696" s="193">
        <f t="shared" si="421"/>
        <v>0</v>
      </c>
      <c r="BN696" s="193">
        <f t="shared" si="421"/>
        <v>0</v>
      </c>
      <c r="BO696" s="193">
        <f t="shared" si="421"/>
        <v>0</v>
      </c>
      <c r="BP696" s="193">
        <f t="shared" si="421"/>
        <v>0</v>
      </c>
    </row>
    <row r="697" spans="1:68" ht="15" customHeight="1" outlineLevel="1">
      <c r="A697" s="14"/>
      <c r="B697" s="357"/>
      <c r="C697" s="358"/>
      <c r="D697" s="358"/>
      <c r="E697" s="358"/>
      <c r="F697" s="358"/>
      <c r="G697" s="359"/>
      <c r="H697" s="70"/>
      <c r="I697" s="70"/>
      <c r="J697" s="70"/>
      <c r="K697" s="70"/>
      <c r="L697" s="70"/>
      <c r="M697" s="70"/>
      <c r="N697" s="71"/>
      <c r="O697" s="70"/>
      <c r="P697" s="56"/>
      <c r="Q697" s="46">
        <f>H697*J697+K697*O697</f>
        <v>0</v>
      </c>
      <c r="R697" s="46"/>
      <c r="S697" s="46"/>
      <c r="T697" s="46"/>
      <c r="U697" s="46">
        <f>$M$5*S697</f>
        <v>0</v>
      </c>
      <c r="V697" s="46"/>
      <c r="W697" s="26"/>
      <c r="Y697" s="284"/>
      <c r="AA697" s="193" t="str">
        <f t="shared" si="416"/>
        <v/>
      </c>
      <c r="AB697" s="193">
        <f t="shared" si="423"/>
        <v>0</v>
      </c>
      <c r="AC697" s="193">
        <f t="shared" si="423"/>
        <v>0</v>
      </c>
      <c r="AD697" s="193">
        <f t="shared" si="423"/>
        <v>0</v>
      </c>
      <c r="AE697" s="193">
        <f t="shared" si="423"/>
        <v>0</v>
      </c>
      <c r="AF697" s="193">
        <f t="shared" si="423"/>
        <v>0</v>
      </c>
      <c r="AG697" s="193">
        <f t="shared" si="423"/>
        <v>0</v>
      </c>
      <c r="AH697" s="193">
        <f t="shared" si="423"/>
        <v>0</v>
      </c>
      <c r="AI697" s="193">
        <f t="shared" si="423"/>
        <v>0</v>
      </c>
      <c r="AJ697" s="193">
        <f t="shared" si="423"/>
        <v>0</v>
      </c>
      <c r="AK697" s="193">
        <f t="shared" si="423"/>
        <v>0</v>
      </c>
      <c r="AL697" s="193">
        <f t="shared" si="423"/>
        <v>0</v>
      </c>
      <c r="AM697" s="193">
        <f t="shared" si="423"/>
        <v>0</v>
      </c>
      <c r="AN697" s="193">
        <f t="shared" si="423"/>
        <v>0</v>
      </c>
      <c r="AO697" s="193">
        <f t="shared" si="423"/>
        <v>0</v>
      </c>
      <c r="AP697" s="193">
        <f t="shared" si="423"/>
        <v>0</v>
      </c>
      <c r="AQ697" s="193">
        <f t="shared" si="423"/>
        <v>0</v>
      </c>
      <c r="AR697" s="193">
        <f t="shared" si="422"/>
        <v>0</v>
      </c>
      <c r="AS697" s="193">
        <f t="shared" si="422"/>
        <v>0</v>
      </c>
      <c r="AT697" s="193">
        <f t="shared" si="422"/>
        <v>0</v>
      </c>
      <c r="AU697" s="193">
        <f t="shared" si="422"/>
        <v>0</v>
      </c>
      <c r="AV697" s="193">
        <f t="shared" si="422"/>
        <v>0</v>
      </c>
      <c r="AW697" s="193">
        <f t="shared" si="422"/>
        <v>0</v>
      </c>
      <c r="AX697" s="193">
        <f t="shared" si="422"/>
        <v>0</v>
      </c>
      <c r="AY697" s="193">
        <f t="shared" si="422"/>
        <v>0</v>
      </c>
      <c r="AZ697" s="193">
        <f t="shared" si="422"/>
        <v>0</v>
      </c>
      <c r="BA697" s="193">
        <f t="shared" si="422"/>
        <v>0</v>
      </c>
      <c r="BB697" s="193">
        <f t="shared" si="422"/>
        <v>0</v>
      </c>
      <c r="BC697" s="193">
        <f t="shared" si="422"/>
        <v>0</v>
      </c>
      <c r="BD697" s="193">
        <f t="shared" si="422"/>
        <v>0</v>
      </c>
      <c r="BE697" s="193">
        <f t="shared" si="422"/>
        <v>0</v>
      </c>
      <c r="BF697" s="193">
        <f t="shared" si="422"/>
        <v>0</v>
      </c>
      <c r="BG697" s="193">
        <f t="shared" si="421"/>
        <v>0</v>
      </c>
      <c r="BH697" s="193">
        <f t="shared" si="421"/>
        <v>0</v>
      </c>
      <c r="BI697" s="193">
        <f t="shared" si="421"/>
        <v>0</v>
      </c>
      <c r="BJ697" s="193">
        <f t="shared" si="421"/>
        <v>0</v>
      </c>
      <c r="BK697" s="193">
        <f t="shared" si="421"/>
        <v>0</v>
      </c>
      <c r="BL697" s="193">
        <f t="shared" si="421"/>
        <v>0</v>
      </c>
      <c r="BM697" s="193">
        <f t="shared" si="421"/>
        <v>0</v>
      </c>
      <c r="BN697" s="193">
        <f t="shared" si="421"/>
        <v>0</v>
      </c>
      <c r="BO697" s="193">
        <f t="shared" si="421"/>
        <v>0</v>
      </c>
      <c r="BP697" s="193">
        <f t="shared" si="421"/>
        <v>0</v>
      </c>
    </row>
    <row r="698" spans="1:68" s="2" customFormat="1" ht="15" customHeight="1" outlineLevel="1">
      <c r="A698" s="50" t="s">
        <v>389</v>
      </c>
      <c r="B698" s="372" t="s">
        <v>390</v>
      </c>
      <c r="C698" s="373"/>
      <c r="D698" s="373"/>
      <c r="E698" s="373"/>
      <c r="F698" s="373"/>
      <c r="G698" s="374"/>
      <c r="H698" s="51"/>
      <c r="I698" s="51"/>
      <c r="J698" s="51"/>
      <c r="K698" s="51"/>
      <c r="L698" s="51"/>
      <c r="M698" s="70"/>
      <c r="N698" s="52"/>
      <c r="O698" s="51"/>
      <c r="P698" s="53">
        <f>H698*I698+K698*N698</f>
        <v>0</v>
      </c>
      <c r="Q698" s="44">
        <f>H698*J698+K698*O698</f>
        <v>0</v>
      </c>
      <c r="R698" s="44"/>
      <c r="S698" s="44"/>
      <c r="T698" s="44">
        <f>SUM(T699:T699)</f>
        <v>0</v>
      </c>
      <c r="U698" s="46">
        <f>$M$5*S698</f>
        <v>0</v>
      </c>
      <c r="V698" s="44">
        <f>SUM(V699:V699)</f>
        <v>3750</v>
      </c>
      <c r="W698" s="27">
        <f>V698/$M$5</f>
        <v>2.5000000000000001E-3</v>
      </c>
      <c r="Y698" s="284"/>
      <c r="AA698" s="193" t="str">
        <f t="shared" si="416"/>
        <v/>
      </c>
      <c r="AB698" s="193">
        <f t="shared" si="423"/>
        <v>0</v>
      </c>
      <c r="AC698" s="193">
        <f t="shared" si="423"/>
        <v>0</v>
      </c>
      <c r="AD698" s="193">
        <f t="shared" si="423"/>
        <v>0</v>
      </c>
      <c r="AE698" s="193">
        <f t="shared" si="423"/>
        <v>0</v>
      </c>
      <c r="AF698" s="193">
        <f t="shared" si="423"/>
        <v>0</v>
      </c>
      <c r="AG698" s="193">
        <f t="shared" si="423"/>
        <v>0</v>
      </c>
      <c r="AH698" s="193">
        <f t="shared" si="423"/>
        <v>0</v>
      </c>
      <c r="AI698" s="193">
        <f t="shared" si="423"/>
        <v>0</v>
      </c>
      <c r="AJ698" s="193">
        <f t="shared" si="423"/>
        <v>0</v>
      </c>
      <c r="AK698" s="193">
        <f t="shared" si="423"/>
        <v>0</v>
      </c>
      <c r="AL698" s="193">
        <f t="shared" si="423"/>
        <v>0</v>
      </c>
      <c r="AM698" s="193">
        <f t="shared" si="423"/>
        <v>0</v>
      </c>
      <c r="AN698" s="193">
        <f t="shared" si="423"/>
        <v>0</v>
      </c>
      <c r="AO698" s="193">
        <f t="shared" si="423"/>
        <v>0</v>
      </c>
      <c r="AP698" s="193">
        <f t="shared" si="423"/>
        <v>0</v>
      </c>
      <c r="AQ698" s="193">
        <f t="shared" si="423"/>
        <v>0</v>
      </c>
      <c r="AR698" s="193">
        <f t="shared" si="422"/>
        <v>0</v>
      </c>
      <c r="AS698" s="193">
        <f t="shared" si="422"/>
        <v>0</v>
      </c>
      <c r="AT698" s="193">
        <f t="shared" si="422"/>
        <v>0</v>
      </c>
      <c r="AU698" s="193">
        <f t="shared" si="422"/>
        <v>0</v>
      </c>
      <c r="AV698" s="193">
        <f t="shared" si="422"/>
        <v>0</v>
      </c>
      <c r="AW698" s="193">
        <f t="shared" si="422"/>
        <v>0</v>
      </c>
      <c r="AX698" s="193">
        <f t="shared" si="422"/>
        <v>0</v>
      </c>
      <c r="AY698" s="193">
        <f t="shared" si="422"/>
        <v>0</v>
      </c>
      <c r="AZ698" s="193">
        <f t="shared" si="422"/>
        <v>0</v>
      </c>
      <c r="BA698" s="193">
        <f t="shared" si="422"/>
        <v>0</v>
      </c>
      <c r="BB698" s="193">
        <f t="shared" si="422"/>
        <v>0</v>
      </c>
      <c r="BC698" s="193">
        <f t="shared" si="422"/>
        <v>0</v>
      </c>
      <c r="BD698" s="193">
        <f t="shared" si="422"/>
        <v>0</v>
      </c>
      <c r="BE698" s="193">
        <f t="shared" si="422"/>
        <v>0</v>
      </c>
      <c r="BF698" s="193">
        <f t="shared" si="422"/>
        <v>0</v>
      </c>
      <c r="BG698" s="193">
        <f t="shared" si="421"/>
        <v>0</v>
      </c>
      <c r="BH698" s="193">
        <f t="shared" si="421"/>
        <v>0</v>
      </c>
      <c r="BI698" s="193">
        <f t="shared" si="421"/>
        <v>0</v>
      </c>
      <c r="BJ698" s="193">
        <f t="shared" si="421"/>
        <v>0</v>
      </c>
      <c r="BK698" s="193">
        <f t="shared" si="421"/>
        <v>0</v>
      </c>
      <c r="BL698" s="193">
        <f t="shared" si="421"/>
        <v>0</v>
      </c>
      <c r="BM698" s="193">
        <f t="shared" si="421"/>
        <v>0</v>
      </c>
      <c r="BN698" s="193">
        <f t="shared" si="421"/>
        <v>0</v>
      </c>
      <c r="BO698" s="193">
        <f t="shared" si="421"/>
        <v>0</v>
      </c>
      <c r="BP698" s="193">
        <f t="shared" si="421"/>
        <v>0</v>
      </c>
    </row>
    <row r="699" spans="1:68" ht="15" customHeight="1" outlineLevel="1">
      <c r="A699" s="14"/>
      <c r="B699" s="363" t="s">
        <v>791</v>
      </c>
      <c r="C699" s="364"/>
      <c r="D699" s="364"/>
      <c r="E699" s="364"/>
      <c r="F699" s="364"/>
      <c r="G699" s="365"/>
      <c r="H699" s="70"/>
      <c r="I699" s="70"/>
      <c r="J699" s="70"/>
      <c r="K699" s="183">
        <v>1</v>
      </c>
      <c r="L699" s="70"/>
      <c r="M699" s="70"/>
      <c r="N699" s="71"/>
      <c r="P699" s="56">
        <f>H699*I699+K699*N699</f>
        <v>0</v>
      </c>
      <c r="Q699" s="46">
        <f>H699*J699+K699*S699</f>
        <v>2.5000000000000001E-3</v>
      </c>
      <c r="R699" s="46"/>
      <c r="S699" s="215">
        <v>2.5000000000000001E-3</v>
      </c>
      <c r="T699" s="46">
        <f>P699*R699</f>
        <v>0</v>
      </c>
      <c r="U699" s="46">
        <f>$M$5*S699*K699</f>
        <v>3750</v>
      </c>
      <c r="V699" s="46">
        <f>T699+U699</f>
        <v>3750</v>
      </c>
      <c r="W699" s="26"/>
      <c r="Y699" s="284">
        <f t="shared" si="404"/>
        <v>0</v>
      </c>
      <c r="Z699" s="57">
        <v>2</v>
      </c>
      <c r="AA699" s="193">
        <f t="shared" si="416"/>
        <v>3750</v>
      </c>
      <c r="AB699" s="193">
        <f t="shared" si="423"/>
        <v>0</v>
      </c>
      <c r="AC699" s="193">
        <f t="shared" si="423"/>
        <v>3750</v>
      </c>
      <c r="AD699" s="193">
        <f t="shared" si="423"/>
        <v>0</v>
      </c>
      <c r="AE699" s="193">
        <f t="shared" si="423"/>
        <v>0</v>
      </c>
      <c r="AF699" s="193">
        <f t="shared" si="423"/>
        <v>0</v>
      </c>
      <c r="AG699" s="193">
        <f t="shared" si="423"/>
        <v>0</v>
      </c>
      <c r="AH699" s="193">
        <f t="shared" si="423"/>
        <v>0</v>
      </c>
      <c r="AI699" s="193">
        <f t="shared" si="423"/>
        <v>0</v>
      </c>
      <c r="AJ699" s="193">
        <f t="shared" si="423"/>
        <v>0</v>
      </c>
      <c r="AK699" s="193">
        <f t="shared" si="423"/>
        <v>0</v>
      </c>
      <c r="AL699" s="193">
        <f t="shared" si="423"/>
        <v>0</v>
      </c>
      <c r="AM699" s="193">
        <f t="shared" si="423"/>
        <v>0</v>
      </c>
      <c r="AN699" s="193">
        <f t="shared" si="423"/>
        <v>0</v>
      </c>
      <c r="AO699" s="193">
        <f t="shared" si="423"/>
        <v>0</v>
      </c>
      <c r="AP699" s="193">
        <f t="shared" si="423"/>
        <v>0</v>
      </c>
      <c r="AQ699" s="193">
        <f t="shared" si="423"/>
        <v>0</v>
      </c>
      <c r="AR699" s="193">
        <f t="shared" si="422"/>
        <v>0</v>
      </c>
      <c r="AS699" s="193">
        <f t="shared" si="422"/>
        <v>0</v>
      </c>
      <c r="AT699" s="193">
        <f t="shared" si="422"/>
        <v>0</v>
      </c>
      <c r="AU699" s="193">
        <f t="shared" si="422"/>
        <v>0</v>
      </c>
      <c r="AV699" s="193">
        <f t="shared" si="422"/>
        <v>0</v>
      </c>
      <c r="AW699" s="193">
        <f t="shared" si="422"/>
        <v>0</v>
      </c>
      <c r="AX699" s="193">
        <f t="shared" si="422"/>
        <v>0</v>
      </c>
      <c r="AY699" s="193">
        <f t="shared" si="422"/>
        <v>0</v>
      </c>
      <c r="AZ699" s="193">
        <f t="shared" si="422"/>
        <v>0</v>
      </c>
      <c r="BA699" s="193">
        <f t="shared" si="422"/>
        <v>0</v>
      </c>
      <c r="BB699" s="193">
        <f t="shared" si="422"/>
        <v>0</v>
      </c>
      <c r="BC699" s="193">
        <f t="shared" si="422"/>
        <v>0</v>
      </c>
      <c r="BD699" s="193">
        <f t="shared" si="422"/>
        <v>0</v>
      </c>
      <c r="BE699" s="193">
        <f t="shared" si="422"/>
        <v>0</v>
      </c>
      <c r="BF699" s="193">
        <f t="shared" si="422"/>
        <v>0</v>
      </c>
      <c r="BG699" s="193">
        <f t="shared" si="421"/>
        <v>0</v>
      </c>
      <c r="BH699" s="193">
        <f t="shared" si="421"/>
        <v>0</v>
      </c>
      <c r="BI699" s="193">
        <f t="shared" si="421"/>
        <v>0</v>
      </c>
      <c r="BJ699" s="193">
        <f t="shared" si="421"/>
        <v>0</v>
      </c>
      <c r="BK699" s="193">
        <f t="shared" si="421"/>
        <v>0</v>
      </c>
      <c r="BL699" s="193">
        <f t="shared" si="421"/>
        <v>0</v>
      </c>
      <c r="BM699" s="193">
        <f t="shared" si="421"/>
        <v>0</v>
      </c>
      <c r="BN699" s="193">
        <f t="shared" si="421"/>
        <v>0</v>
      </c>
      <c r="BO699" s="193">
        <f t="shared" si="421"/>
        <v>0</v>
      </c>
      <c r="BP699" s="193">
        <f t="shared" si="421"/>
        <v>0</v>
      </c>
    </row>
    <row r="700" spans="1:68" ht="15" customHeight="1" outlineLevel="1">
      <c r="A700" s="14"/>
      <c r="B700" s="357"/>
      <c r="C700" s="358"/>
      <c r="D700" s="358"/>
      <c r="E700" s="358"/>
      <c r="F700" s="358"/>
      <c r="G700" s="359"/>
      <c r="H700" s="70"/>
      <c r="I700" s="70"/>
      <c r="J700" s="70"/>
      <c r="K700" s="70"/>
      <c r="L700" s="70"/>
      <c r="M700" s="70"/>
      <c r="N700" s="71"/>
      <c r="O700" s="70"/>
      <c r="P700" s="56"/>
      <c r="Q700" s="46">
        <f>H700*J700+K700*O700</f>
        <v>0</v>
      </c>
      <c r="R700" s="46"/>
      <c r="S700" s="46"/>
      <c r="T700" s="46"/>
      <c r="U700" s="46"/>
      <c r="V700" s="46"/>
      <c r="W700" s="26"/>
      <c r="Y700" s="284"/>
      <c r="AA700" s="193" t="str">
        <f t="shared" si="416"/>
        <v/>
      </c>
      <c r="AB700" s="193">
        <f t="shared" si="423"/>
        <v>0</v>
      </c>
      <c r="AC700" s="193">
        <f t="shared" si="423"/>
        <v>0</v>
      </c>
      <c r="AD700" s="193">
        <f t="shared" si="423"/>
        <v>0</v>
      </c>
      <c r="AE700" s="193">
        <f t="shared" si="423"/>
        <v>0</v>
      </c>
      <c r="AF700" s="193">
        <f t="shared" si="423"/>
        <v>0</v>
      </c>
      <c r="AG700" s="193">
        <f t="shared" si="423"/>
        <v>0</v>
      </c>
      <c r="AH700" s="193">
        <f t="shared" si="423"/>
        <v>0</v>
      </c>
      <c r="AI700" s="193">
        <f t="shared" si="423"/>
        <v>0</v>
      </c>
      <c r="AJ700" s="193">
        <f t="shared" si="423"/>
        <v>0</v>
      </c>
      <c r="AK700" s="193">
        <f t="shared" si="423"/>
        <v>0</v>
      </c>
      <c r="AL700" s="193">
        <f t="shared" si="423"/>
        <v>0</v>
      </c>
      <c r="AM700" s="193">
        <f t="shared" si="423"/>
        <v>0</v>
      </c>
      <c r="AN700" s="193">
        <f t="shared" si="423"/>
        <v>0</v>
      </c>
      <c r="AO700" s="193">
        <f t="shared" si="423"/>
        <v>0</v>
      </c>
      <c r="AP700" s="193">
        <f t="shared" si="423"/>
        <v>0</v>
      </c>
      <c r="AQ700" s="193">
        <f t="shared" si="423"/>
        <v>0</v>
      </c>
      <c r="AR700" s="193">
        <f t="shared" si="422"/>
        <v>0</v>
      </c>
      <c r="AS700" s="193">
        <f t="shared" si="422"/>
        <v>0</v>
      </c>
      <c r="AT700" s="193">
        <f t="shared" si="422"/>
        <v>0</v>
      </c>
      <c r="AU700" s="193">
        <f t="shared" si="422"/>
        <v>0</v>
      </c>
      <c r="AV700" s="193">
        <f t="shared" si="422"/>
        <v>0</v>
      </c>
      <c r="AW700" s="193">
        <f t="shared" si="422"/>
        <v>0</v>
      </c>
      <c r="AX700" s="193">
        <f t="shared" si="422"/>
        <v>0</v>
      </c>
      <c r="AY700" s="193">
        <f t="shared" si="422"/>
        <v>0</v>
      </c>
      <c r="AZ700" s="193">
        <f t="shared" si="422"/>
        <v>0</v>
      </c>
      <c r="BA700" s="193">
        <f t="shared" si="422"/>
        <v>0</v>
      </c>
      <c r="BB700" s="193">
        <f t="shared" si="422"/>
        <v>0</v>
      </c>
      <c r="BC700" s="193">
        <f t="shared" si="422"/>
        <v>0</v>
      </c>
      <c r="BD700" s="193">
        <f t="shared" si="422"/>
        <v>0</v>
      </c>
      <c r="BE700" s="193">
        <f t="shared" si="422"/>
        <v>0</v>
      </c>
      <c r="BF700" s="193">
        <f t="shared" si="422"/>
        <v>0</v>
      </c>
      <c r="BG700" s="193">
        <f t="shared" si="421"/>
        <v>0</v>
      </c>
      <c r="BH700" s="193">
        <f t="shared" si="421"/>
        <v>0</v>
      </c>
      <c r="BI700" s="193">
        <f t="shared" si="421"/>
        <v>0</v>
      </c>
      <c r="BJ700" s="193">
        <f t="shared" si="421"/>
        <v>0</v>
      </c>
      <c r="BK700" s="193">
        <f t="shared" si="421"/>
        <v>0</v>
      </c>
      <c r="BL700" s="193">
        <f t="shared" si="421"/>
        <v>0</v>
      </c>
      <c r="BM700" s="193">
        <f t="shared" si="421"/>
        <v>0</v>
      </c>
      <c r="BN700" s="193">
        <f t="shared" si="421"/>
        <v>0</v>
      </c>
      <c r="BO700" s="193">
        <f t="shared" si="421"/>
        <v>0</v>
      </c>
      <c r="BP700" s="193">
        <f t="shared" si="421"/>
        <v>0</v>
      </c>
    </row>
    <row r="701" spans="1:68" s="2" customFormat="1" ht="15" customHeight="1" outlineLevel="1">
      <c r="A701" s="50" t="s">
        <v>391</v>
      </c>
      <c r="B701" s="372" t="s">
        <v>392</v>
      </c>
      <c r="C701" s="373"/>
      <c r="D701" s="373"/>
      <c r="E701" s="373"/>
      <c r="F701" s="373"/>
      <c r="G701" s="374"/>
      <c r="H701" s="51"/>
      <c r="I701" s="51"/>
      <c r="J701" s="51"/>
      <c r="K701" s="51"/>
      <c r="L701" s="51"/>
      <c r="M701" s="51"/>
      <c r="N701" s="52"/>
      <c r="O701" s="51"/>
      <c r="P701" s="53">
        <f>H701*I701+K701*N701</f>
        <v>0</v>
      </c>
      <c r="Q701" s="44">
        <f>H701*J701+K701*O701</f>
        <v>0</v>
      </c>
      <c r="R701" s="44"/>
      <c r="S701" s="44"/>
      <c r="T701" s="44">
        <f>P701*R701</f>
        <v>0</v>
      </c>
      <c r="U701" s="44"/>
      <c r="V701" s="44">
        <f>SUM(V702:V702)</f>
        <v>100</v>
      </c>
      <c r="W701" s="27">
        <f>V701/$M$5</f>
        <v>6.666666666666667E-5</v>
      </c>
      <c r="Y701" s="284"/>
      <c r="AA701" s="193" t="str">
        <f t="shared" si="416"/>
        <v/>
      </c>
      <c r="AB701" s="193">
        <f t="shared" si="423"/>
        <v>0</v>
      </c>
      <c r="AC701" s="193">
        <f t="shared" si="423"/>
        <v>0</v>
      </c>
      <c r="AD701" s="193">
        <f t="shared" si="423"/>
        <v>0</v>
      </c>
      <c r="AE701" s="193">
        <f t="shared" si="423"/>
        <v>0</v>
      </c>
      <c r="AF701" s="193">
        <f t="shared" si="423"/>
        <v>0</v>
      </c>
      <c r="AG701" s="193">
        <f t="shared" si="423"/>
        <v>0</v>
      </c>
      <c r="AH701" s="193">
        <f t="shared" si="423"/>
        <v>0</v>
      </c>
      <c r="AI701" s="193">
        <f t="shared" si="423"/>
        <v>0</v>
      </c>
      <c r="AJ701" s="193">
        <f t="shared" si="423"/>
        <v>0</v>
      </c>
      <c r="AK701" s="193">
        <f t="shared" si="423"/>
        <v>0</v>
      </c>
      <c r="AL701" s="193">
        <f t="shared" si="423"/>
        <v>0</v>
      </c>
      <c r="AM701" s="193">
        <f t="shared" si="423"/>
        <v>0</v>
      </c>
      <c r="AN701" s="193">
        <f t="shared" si="423"/>
        <v>0</v>
      </c>
      <c r="AO701" s="193">
        <f t="shared" si="423"/>
        <v>0</v>
      </c>
      <c r="AP701" s="193">
        <f t="shared" si="423"/>
        <v>0</v>
      </c>
      <c r="AQ701" s="193">
        <f t="shared" si="423"/>
        <v>0</v>
      </c>
      <c r="AR701" s="193">
        <f t="shared" si="422"/>
        <v>0</v>
      </c>
      <c r="AS701" s="193">
        <f t="shared" si="422"/>
        <v>0</v>
      </c>
      <c r="AT701" s="193">
        <f t="shared" si="422"/>
        <v>0</v>
      </c>
      <c r="AU701" s="193">
        <f t="shared" si="422"/>
        <v>0</v>
      </c>
      <c r="AV701" s="193">
        <f t="shared" si="422"/>
        <v>0</v>
      </c>
      <c r="AW701" s="193">
        <f t="shared" si="422"/>
        <v>0</v>
      </c>
      <c r="AX701" s="193">
        <f t="shared" si="422"/>
        <v>0</v>
      </c>
      <c r="AY701" s="193">
        <f t="shared" si="422"/>
        <v>0</v>
      </c>
      <c r="AZ701" s="193">
        <f t="shared" si="422"/>
        <v>0</v>
      </c>
      <c r="BA701" s="193">
        <f t="shared" si="422"/>
        <v>0</v>
      </c>
      <c r="BB701" s="193">
        <f t="shared" si="422"/>
        <v>0</v>
      </c>
      <c r="BC701" s="193">
        <f t="shared" si="422"/>
        <v>0</v>
      </c>
      <c r="BD701" s="193">
        <f t="shared" si="422"/>
        <v>0</v>
      </c>
      <c r="BE701" s="193">
        <f t="shared" si="422"/>
        <v>0</v>
      </c>
      <c r="BF701" s="193">
        <f t="shared" si="422"/>
        <v>0</v>
      </c>
      <c r="BG701" s="193">
        <f t="shared" si="421"/>
        <v>0</v>
      </c>
      <c r="BH701" s="193">
        <f t="shared" si="421"/>
        <v>0</v>
      </c>
      <c r="BI701" s="193">
        <f t="shared" si="421"/>
        <v>0</v>
      </c>
      <c r="BJ701" s="193">
        <f t="shared" si="421"/>
        <v>0</v>
      </c>
      <c r="BK701" s="193">
        <f t="shared" si="421"/>
        <v>0</v>
      </c>
      <c r="BL701" s="193">
        <f t="shared" si="421"/>
        <v>0</v>
      </c>
      <c r="BM701" s="193">
        <f t="shared" si="421"/>
        <v>0</v>
      </c>
      <c r="BN701" s="193">
        <f t="shared" si="421"/>
        <v>0</v>
      </c>
      <c r="BO701" s="193">
        <f t="shared" si="421"/>
        <v>0</v>
      </c>
      <c r="BP701" s="193">
        <f t="shared" si="421"/>
        <v>0</v>
      </c>
    </row>
    <row r="702" spans="1:68" ht="15" customHeight="1" outlineLevel="1">
      <c r="A702" s="14"/>
      <c r="B702" s="363" t="s">
        <v>393</v>
      </c>
      <c r="C702" s="364"/>
      <c r="D702" s="364"/>
      <c r="E702" s="364"/>
      <c r="F702" s="364"/>
      <c r="G702" s="365"/>
      <c r="H702" s="70"/>
      <c r="I702" s="70"/>
      <c r="J702" s="70"/>
      <c r="K702" s="183">
        <v>2</v>
      </c>
      <c r="L702" s="70"/>
      <c r="M702" s="70"/>
      <c r="N702" s="71"/>
      <c r="O702" s="70">
        <v>1</v>
      </c>
      <c r="P702" s="56">
        <f>H702*I702+K702*N702</f>
        <v>0</v>
      </c>
      <c r="Q702" s="46">
        <f>H702*J702+K702*O702</f>
        <v>2</v>
      </c>
      <c r="R702" s="46"/>
      <c r="S702" s="228">
        <v>50</v>
      </c>
      <c r="T702" s="46">
        <f>P702*R702</f>
        <v>0</v>
      </c>
      <c r="U702" s="46">
        <f>Q702*S702</f>
        <v>100</v>
      </c>
      <c r="V702" s="46">
        <f>T702+U702</f>
        <v>100</v>
      </c>
      <c r="W702" s="26"/>
      <c r="Y702" s="284">
        <f t="shared" si="404"/>
        <v>0</v>
      </c>
      <c r="Z702" s="57">
        <v>2</v>
      </c>
      <c r="AA702" s="305">
        <f t="shared" si="416"/>
        <v>100</v>
      </c>
      <c r="AB702" s="305">
        <f t="shared" si="423"/>
        <v>0</v>
      </c>
      <c r="AC702" s="305">
        <f t="shared" si="423"/>
        <v>100</v>
      </c>
      <c r="AD702" s="305">
        <f t="shared" si="423"/>
        <v>0</v>
      </c>
      <c r="AE702" s="305">
        <f t="shared" si="423"/>
        <v>0</v>
      </c>
      <c r="AF702" s="305">
        <f t="shared" si="423"/>
        <v>0</v>
      </c>
      <c r="AG702" s="305">
        <f t="shared" si="423"/>
        <v>0</v>
      </c>
      <c r="AH702" s="305">
        <f t="shared" si="423"/>
        <v>0</v>
      </c>
      <c r="AI702" s="305">
        <f t="shared" si="423"/>
        <v>0</v>
      </c>
      <c r="AJ702" s="305">
        <f t="shared" si="423"/>
        <v>0</v>
      </c>
      <c r="AK702" s="305">
        <f t="shared" si="423"/>
        <v>0</v>
      </c>
      <c r="AL702" s="305">
        <f t="shared" si="423"/>
        <v>0</v>
      </c>
      <c r="AM702" s="305">
        <f t="shared" si="423"/>
        <v>0</v>
      </c>
      <c r="AN702" s="305">
        <f t="shared" si="423"/>
        <v>0</v>
      </c>
      <c r="AO702" s="305">
        <f t="shared" si="423"/>
        <v>0</v>
      </c>
      <c r="AP702" s="305">
        <f t="shared" si="423"/>
        <v>0</v>
      </c>
      <c r="AQ702" s="305">
        <f t="shared" si="423"/>
        <v>0</v>
      </c>
      <c r="AR702" s="305">
        <f t="shared" si="422"/>
        <v>0</v>
      </c>
      <c r="AS702" s="305">
        <f t="shared" si="422"/>
        <v>0</v>
      </c>
      <c r="AT702" s="305">
        <f t="shared" si="422"/>
        <v>0</v>
      </c>
      <c r="AU702" s="305">
        <f t="shared" si="422"/>
        <v>0</v>
      </c>
      <c r="AV702" s="305">
        <f t="shared" si="422"/>
        <v>0</v>
      </c>
      <c r="AW702" s="305">
        <f t="shared" si="422"/>
        <v>0</v>
      </c>
      <c r="AX702" s="305">
        <f t="shared" si="422"/>
        <v>0</v>
      </c>
      <c r="AY702" s="305">
        <f t="shared" si="422"/>
        <v>0</v>
      </c>
      <c r="AZ702" s="305">
        <f t="shared" si="422"/>
        <v>0</v>
      </c>
      <c r="BA702" s="305">
        <f t="shared" si="422"/>
        <v>0</v>
      </c>
      <c r="BB702" s="305">
        <f t="shared" si="422"/>
        <v>0</v>
      </c>
      <c r="BC702" s="305">
        <f t="shared" si="422"/>
        <v>0</v>
      </c>
      <c r="BD702" s="305">
        <f t="shared" si="422"/>
        <v>0</v>
      </c>
      <c r="BE702" s="305">
        <f t="shared" si="422"/>
        <v>0</v>
      </c>
      <c r="BF702" s="305">
        <f t="shared" si="422"/>
        <v>0</v>
      </c>
      <c r="BG702" s="305">
        <f t="shared" si="421"/>
        <v>0</v>
      </c>
      <c r="BH702" s="305">
        <f t="shared" si="421"/>
        <v>0</v>
      </c>
      <c r="BI702" s="305">
        <f t="shared" si="421"/>
        <v>0</v>
      </c>
      <c r="BJ702" s="305">
        <f t="shared" si="421"/>
        <v>0</v>
      </c>
      <c r="BK702" s="305">
        <f t="shared" si="421"/>
        <v>0</v>
      </c>
      <c r="BL702" s="305">
        <f t="shared" si="421"/>
        <v>0</v>
      </c>
      <c r="BM702" s="305">
        <f t="shared" si="421"/>
        <v>0</v>
      </c>
      <c r="BN702" s="305">
        <f t="shared" si="421"/>
        <v>0</v>
      </c>
      <c r="BO702" s="305">
        <f t="shared" si="421"/>
        <v>0</v>
      </c>
      <c r="BP702" s="305">
        <f t="shared" si="421"/>
        <v>0</v>
      </c>
    </row>
    <row r="703" spans="1:68" s="3" customFormat="1" ht="15" customHeight="1">
      <c r="A703" s="14"/>
      <c r="B703" s="34"/>
      <c r="C703" s="32"/>
      <c r="D703" s="32"/>
      <c r="E703" s="32"/>
      <c r="F703" s="32"/>
      <c r="G703" s="33"/>
      <c r="H703" s="70"/>
      <c r="I703" s="70"/>
      <c r="J703" s="70"/>
      <c r="K703" s="70"/>
      <c r="L703" s="70"/>
      <c r="M703" s="70"/>
      <c r="N703" s="71"/>
      <c r="O703" s="70"/>
      <c r="P703" s="56"/>
      <c r="Q703" s="46"/>
      <c r="R703" s="46"/>
      <c r="S703" s="94"/>
      <c r="T703" s="46"/>
      <c r="U703" s="46"/>
      <c r="V703" s="46"/>
      <c r="W703" s="26"/>
      <c r="Y703" s="306"/>
      <c r="AA703" s="307"/>
      <c r="AB703" s="307"/>
      <c r="AC703" s="307"/>
      <c r="AD703" s="307"/>
      <c r="AE703" s="307"/>
      <c r="AF703" s="307"/>
      <c r="AG703" s="307"/>
      <c r="AH703" s="307"/>
      <c r="AI703" s="307"/>
      <c r="AJ703" s="307"/>
      <c r="AK703" s="307"/>
      <c r="AL703" s="307"/>
      <c r="AM703" s="307"/>
      <c r="AN703" s="307"/>
      <c r="AO703" s="307"/>
      <c r="AP703" s="307"/>
      <c r="AQ703" s="307"/>
      <c r="AR703" s="307"/>
      <c r="AS703" s="307"/>
      <c r="AT703" s="307"/>
      <c r="AU703" s="307"/>
      <c r="AV703" s="307"/>
      <c r="AW703" s="307"/>
      <c r="AX703" s="307"/>
      <c r="AY703" s="307"/>
      <c r="AZ703" s="307"/>
      <c r="BA703" s="307"/>
      <c r="BB703" s="307"/>
      <c r="BC703" s="307"/>
      <c r="BD703" s="307"/>
      <c r="BE703" s="307"/>
      <c r="BF703" s="307"/>
      <c r="BG703" s="307"/>
      <c r="BH703" s="307"/>
      <c r="BI703" s="307"/>
      <c r="BJ703" s="307"/>
      <c r="BK703" s="307"/>
      <c r="BL703" s="307"/>
      <c r="BM703" s="307"/>
      <c r="BN703" s="307"/>
      <c r="BO703" s="307"/>
      <c r="BP703" s="307"/>
    </row>
    <row r="704" spans="1:68" s="18" customFormat="1" ht="15" customHeight="1">
      <c r="A704" s="65" t="s">
        <v>394</v>
      </c>
      <c r="B704" s="366" t="s">
        <v>395</v>
      </c>
      <c r="C704" s="367"/>
      <c r="D704" s="367"/>
      <c r="E704" s="367"/>
      <c r="F704" s="367"/>
      <c r="G704" s="368"/>
      <c r="H704" s="66"/>
      <c r="I704" s="66"/>
      <c r="J704" s="66"/>
      <c r="K704" s="66"/>
      <c r="L704" s="66"/>
      <c r="M704" s="66"/>
      <c r="N704" s="67"/>
      <c r="O704" s="66"/>
      <c r="P704" s="101"/>
      <c r="Q704" s="68"/>
      <c r="R704" s="68"/>
      <c r="S704" s="68"/>
      <c r="T704" s="68">
        <f>SUM(T705:T715)</f>
        <v>0</v>
      </c>
      <c r="U704" s="68">
        <f>SUM(U705:U715)</f>
        <v>5554.0171232876719</v>
      </c>
      <c r="V704" s="68">
        <f>V705+V714</f>
        <v>5554.0171232876719</v>
      </c>
      <c r="W704" s="102">
        <f>V704/$M$5</f>
        <v>3.7026780821917812E-3</v>
      </c>
      <c r="Y704" s="284"/>
      <c r="AA704" s="193" t="str">
        <f t="shared" si="416"/>
        <v/>
      </c>
      <c r="AB704" s="193">
        <f t="shared" si="423"/>
        <v>0</v>
      </c>
      <c r="AC704" s="193">
        <f t="shared" si="423"/>
        <v>0</v>
      </c>
      <c r="AD704" s="193">
        <f t="shared" si="423"/>
        <v>0</v>
      </c>
      <c r="AE704" s="193">
        <f t="shared" si="423"/>
        <v>0</v>
      </c>
      <c r="AF704" s="193">
        <f t="shared" si="423"/>
        <v>0</v>
      </c>
      <c r="AG704" s="193">
        <f t="shared" si="423"/>
        <v>0</v>
      </c>
      <c r="AH704" s="193">
        <f t="shared" si="423"/>
        <v>0</v>
      </c>
      <c r="AI704" s="193">
        <f t="shared" si="423"/>
        <v>0</v>
      </c>
      <c r="AJ704" s="193">
        <f t="shared" si="423"/>
        <v>0</v>
      </c>
      <c r="AK704" s="193">
        <f t="shared" si="423"/>
        <v>0</v>
      </c>
      <c r="AL704" s="193">
        <f t="shared" si="423"/>
        <v>0</v>
      </c>
      <c r="AM704" s="193">
        <f t="shared" si="423"/>
        <v>0</v>
      </c>
      <c r="AN704" s="193">
        <f t="shared" si="423"/>
        <v>0</v>
      </c>
      <c r="AO704" s="193">
        <f t="shared" si="423"/>
        <v>0</v>
      </c>
      <c r="AP704" s="193">
        <f t="shared" si="423"/>
        <v>0</v>
      </c>
      <c r="AQ704" s="193">
        <f t="shared" si="423"/>
        <v>0</v>
      </c>
      <c r="AR704" s="193">
        <f t="shared" si="422"/>
        <v>0</v>
      </c>
      <c r="AS704" s="193">
        <f t="shared" si="422"/>
        <v>0</v>
      </c>
      <c r="AT704" s="193">
        <f t="shared" si="422"/>
        <v>0</v>
      </c>
      <c r="AU704" s="193">
        <f t="shared" si="422"/>
        <v>0</v>
      </c>
      <c r="AV704" s="193">
        <f t="shared" si="422"/>
        <v>0</v>
      </c>
      <c r="AW704" s="193">
        <f t="shared" si="422"/>
        <v>0</v>
      </c>
      <c r="AX704" s="193">
        <f t="shared" si="422"/>
        <v>0</v>
      </c>
      <c r="AY704" s="193">
        <f t="shared" si="422"/>
        <v>0</v>
      </c>
      <c r="AZ704" s="193">
        <f t="shared" si="422"/>
        <v>0</v>
      </c>
      <c r="BA704" s="193">
        <f t="shared" si="422"/>
        <v>0</v>
      </c>
      <c r="BB704" s="193">
        <f t="shared" si="422"/>
        <v>0</v>
      </c>
      <c r="BC704" s="193">
        <f t="shared" si="422"/>
        <v>0</v>
      </c>
      <c r="BD704" s="193">
        <f t="shared" si="422"/>
        <v>0</v>
      </c>
      <c r="BE704" s="193">
        <f t="shared" si="422"/>
        <v>0</v>
      </c>
      <c r="BF704" s="193">
        <f t="shared" si="422"/>
        <v>0</v>
      </c>
      <c r="BG704" s="193">
        <f t="shared" si="421"/>
        <v>0</v>
      </c>
      <c r="BH704" s="193">
        <f t="shared" si="421"/>
        <v>0</v>
      </c>
      <c r="BI704" s="193">
        <f t="shared" si="421"/>
        <v>0</v>
      </c>
      <c r="BJ704" s="193">
        <f t="shared" si="421"/>
        <v>0</v>
      </c>
      <c r="BK704" s="193">
        <f t="shared" si="421"/>
        <v>0</v>
      </c>
      <c r="BL704" s="193">
        <f t="shared" si="421"/>
        <v>0</v>
      </c>
      <c r="BM704" s="193">
        <f t="shared" si="421"/>
        <v>0</v>
      </c>
      <c r="BN704" s="193">
        <f t="shared" si="421"/>
        <v>0</v>
      </c>
      <c r="BO704" s="193">
        <f t="shared" si="421"/>
        <v>0</v>
      </c>
      <c r="BP704" s="193">
        <f t="shared" si="421"/>
        <v>0</v>
      </c>
    </row>
    <row r="705" spans="1:68" s="2" customFormat="1" ht="15" customHeight="1" outlineLevel="1">
      <c r="A705" s="6" t="s">
        <v>396</v>
      </c>
      <c r="B705" s="360" t="s">
        <v>397</v>
      </c>
      <c r="C705" s="361"/>
      <c r="D705" s="361"/>
      <c r="E705" s="361"/>
      <c r="F705" s="361"/>
      <c r="G705" s="362"/>
      <c r="H705" s="9"/>
      <c r="I705" s="9"/>
      <c r="J705" s="9"/>
      <c r="K705" s="9"/>
      <c r="L705" s="9"/>
      <c r="M705" s="9"/>
      <c r="N705" s="54"/>
      <c r="O705" s="9"/>
      <c r="P705" s="69"/>
      <c r="Q705" s="44">
        <f>H705*J705+K705*O705</f>
        <v>0</v>
      </c>
      <c r="R705" s="55"/>
      <c r="S705" s="55"/>
      <c r="T705" s="55">
        <f>SUM(T706:T712)</f>
        <v>0</v>
      </c>
      <c r="U705" s="55"/>
      <c r="V705" s="55">
        <f>SUM(V706:V712)</f>
        <v>5554.0171232876719</v>
      </c>
      <c r="W705" s="25">
        <f>V705/$M$5</f>
        <v>3.7026780821917812E-3</v>
      </c>
      <c r="Y705" s="284"/>
      <c r="AA705" s="193" t="str">
        <f t="shared" si="416"/>
        <v/>
      </c>
      <c r="AB705" s="193">
        <f t="shared" si="423"/>
        <v>0</v>
      </c>
      <c r="AC705" s="193">
        <f t="shared" si="423"/>
        <v>0</v>
      </c>
      <c r="AD705" s="193">
        <f t="shared" si="423"/>
        <v>0</v>
      </c>
      <c r="AE705" s="193">
        <f t="shared" si="423"/>
        <v>0</v>
      </c>
      <c r="AF705" s="193">
        <f t="shared" si="423"/>
        <v>0</v>
      </c>
      <c r="AG705" s="193">
        <f t="shared" si="423"/>
        <v>0</v>
      </c>
      <c r="AH705" s="193">
        <f t="shared" si="423"/>
        <v>0</v>
      </c>
      <c r="AI705" s="193">
        <f t="shared" si="423"/>
        <v>0</v>
      </c>
      <c r="AJ705" s="193">
        <f t="shared" si="423"/>
        <v>0</v>
      </c>
      <c r="AK705" s="193">
        <f t="shared" si="423"/>
        <v>0</v>
      </c>
      <c r="AL705" s="193">
        <f t="shared" si="423"/>
        <v>0</v>
      </c>
      <c r="AM705" s="193">
        <f t="shared" si="423"/>
        <v>0</v>
      </c>
      <c r="AN705" s="193">
        <f t="shared" si="423"/>
        <v>0</v>
      </c>
      <c r="AO705" s="193">
        <f t="shared" si="423"/>
        <v>0</v>
      </c>
      <c r="AP705" s="193">
        <f t="shared" si="423"/>
        <v>0</v>
      </c>
      <c r="AQ705" s="193">
        <f t="shared" si="423"/>
        <v>0</v>
      </c>
      <c r="AR705" s="193">
        <f t="shared" si="422"/>
        <v>0</v>
      </c>
      <c r="AS705" s="193">
        <f t="shared" si="422"/>
        <v>0</v>
      </c>
      <c r="AT705" s="193">
        <f t="shared" si="422"/>
        <v>0</v>
      </c>
      <c r="AU705" s="193">
        <f t="shared" si="422"/>
        <v>0</v>
      </c>
      <c r="AV705" s="193">
        <f t="shared" si="422"/>
        <v>0</v>
      </c>
      <c r="AW705" s="193">
        <f t="shared" si="422"/>
        <v>0</v>
      </c>
      <c r="AX705" s="193">
        <f t="shared" si="422"/>
        <v>0</v>
      </c>
      <c r="AY705" s="193">
        <f t="shared" si="422"/>
        <v>0</v>
      </c>
      <c r="AZ705" s="193">
        <f t="shared" si="422"/>
        <v>0</v>
      </c>
      <c r="BA705" s="193">
        <f t="shared" si="422"/>
        <v>0</v>
      </c>
      <c r="BB705" s="193">
        <f t="shared" si="422"/>
        <v>0</v>
      </c>
      <c r="BC705" s="193">
        <f t="shared" si="422"/>
        <v>0</v>
      </c>
      <c r="BD705" s="193">
        <f t="shared" si="422"/>
        <v>0</v>
      </c>
      <c r="BE705" s="193">
        <f t="shared" si="422"/>
        <v>0</v>
      </c>
      <c r="BF705" s="193">
        <f t="shared" si="422"/>
        <v>0</v>
      </c>
      <c r="BG705" s="193">
        <f t="shared" si="421"/>
        <v>0</v>
      </c>
      <c r="BH705" s="193">
        <f t="shared" si="421"/>
        <v>0</v>
      </c>
      <c r="BI705" s="193">
        <f t="shared" si="421"/>
        <v>0</v>
      </c>
      <c r="BJ705" s="193">
        <f t="shared" si="421"/>
        <v>0</v>
      </c>
      <c r="BK705" s="193">
        <f t="shared" si="421"/>
        <v>0</v>
      </c>
      <c r="BL705" s="193">
        <f t="shared" si="421"/>
        <v>0</v>
      </c>
      <c r="BM705" s="193">
        <f t="shared" si="421"/>
        <v>0</v>
      </c>
      <c r="BN705" s="193">
        <f t="shared" si="421"/>
        <v>0</v>
      </c>
      <c r="BO705" s="193">
        <f t="shared" si="421"/>
        <v>0</v>
      </c>
      <c r="BP705" s="193">
        <f t="shared" si="421"/>
        <v>0</v>
      </c>
    </row>
    <row r="706" spans="1:68" ht="13.5" customHeight="1" outlineLevel="1">
      <c r="A706" s="14"/>
      <c r="B706" s="371" t="s">
        <v>398</v>
      </c>
      <c r="C706" s="364"/>
      <c r="D706" s="364"/>
      <c r="E706" s="364"/>
      <c r="F706" s="364"/>
      <c r="G706" s="365"/>
      <c r="H706" s="229">
        <v>3.0000000000000001E-3</v>
      </c>
      <c r="I706" s="70"/>
      <c r="J706" s="183">
        <v>0</v>
      </c>
      <c r="K706" s="168"/>
      <c r="L706" s="70"/>
      <c r="M706" s="70"/>
      <c r="N706" s="71"/>
      <c r="O706" s="152"/>
      <c r="P706" s="95"/>
      <c r="Q706" s="230">
        <f>J706</f>
        <v>0</v>
      </c>
      <c r="R706" s="46"/>
      <c r="S706" s="231">
        <v>0</v>
      </c>
      <c r="T706" s="46">
        <f t="shared" ref="T706:T712" si="424">P706*R706</f>
        <v>0</v>
      </c>
      <c r="U706" s="46">
        <f>+S706*(Q706/12)*H706</f>
        <v>0</v>
      </c>
      <c r="V706" s="46">
        <f t="shared" ref="V706:V712" si="425">T706+U706</f>
        <v>0</v>
      </c>
      <c r="W706" s="24"/>
      <c r="Y706" s="284">
        <f t="shared" si="404"/>
        <v>0</v>
      </c>
      <c r="Z706" s="57">
        <v>1</v>
      </c>
      <c r="AA706" s="193">
        <f t="shared" si="416"/>
        <v>0</v>
      </c>
      <c r="AB706" s="193">
        <f t="shared" si="423"/>
        <v>0</v>
      </c>
      <c r="AC706" s="193">
        <f t="shared" si="423"/>
        <v>0</v>
      </c>
      <c r="AD706" s="193">
        <f t="shared" si="423"/>
        <v>0</v>
      </c>
      <c r="AE706" s="193">
        <f t="shared" si="423"/>
        <v>0</v>
      </c>
      <c r="AF706" s="193">
        <f t="shared" si="423"/>
        <v>0</v>
      </c>
      <c r="AG706" s="193">
        <f t="shared" si="423"/>
        <v>0</v>
      </c>
      <c r="AH706" s="193">
        <f t="shared" si="423"/>
        <v>0</v>
      </c>
      <c r="AI706" s="193">
        <f t="shared" si="423"/>
        <v>0</v>
      </c>
      <c r="AJ706" s="193">
        <f t="shared" si="423"/>
        <v>0</v>
      </c>
      <c r="AK706" s="193">
        <f t="shared" si="423"/>
        <v>0</v>
      </c>
      <c r="AL706" s="193">
        <f t="shared" si="423"/>
        <v>0</v>
      </c>
      <c r="AM706" s="193">
        <f t="shared" si="423"/>
        <v>0</v>
      </c>
      <c r="AN706" s="193">
        <f t="shared" si="423"/>
        <v>0</v>
      </c>
      <c r="AO706" s="193">
        <f t="shared" si="423"/>
        <v>0</v>
      </c>
      <c r="AP706" s="193">
        <f t="shared" si="423"/>
        <v>0</v>
      </c>
      <c r="AQ706" s="193">
        <f t="shared" si="423"/>
        <v>0</v>
      </c>
      <c r="AR706" s="193">
        <f t="shared" si="422"/>
        <v>0</v>
      </c>
      <c r="AS706" s="193">
        <f t="shared" si="422"/>
        <v>0</v>
      </c>
      <c r="AT706" s="193">
        <f t="shared" si="422"/>
        <v>0</v>
      </c>
      <c r="AU706" s="193">
        <f t="shared" si="422"/>
        <v>0</v>
      </c>
      <c r="AV706" s="193">
        <f t="shared" si="422"/>
        <v>0</v>
      </c>
      <c r="AW706" s="193">
        <f t="shared" si="422"/>
        <v>0</v>
      </c>
      <c r="AX706" s="193">
        <f t="shared" si="422"/>
        <v>0</v>
      </c>
      <c r="AY706" s="193">
        <f t="shared" si="422"/>
        <v>0</v>
      </c>
      <c r="AZ706" s="193">
        <f t="shared" si="422"/>
        <v>0</v>
      </c>
      <c r="BA706" s="193">
        <f t="shared" si="422"/>
        <v>0</v>
      </c>
      <c r="BB706" s="193">
        <f t="shared" si="422"/>
        <v>0</v>
      </c>
      <c r="BC706" s="193">
        <f t="shared" si="422"/>
        <v>0</v>
      </c>
      <c r="BD706" s="193">
        <f t="shared" si="422"/>
        <v>0</v>
      </c>
      <c r="BE706" s="193">
        <f t="shared" si="422"/>
        <v>0</v>
      </c>
      <c r="BF706" s="193">
        <f t="shared" si="422"/>
        <v>0</v>
      </c>
      <c r="BG706" s="193">
        <f t="shared" ref="BG706:BP723" si="426">+IF($Z706=BG$12,$V706,0)</f>
        <v>0</v>
      </c>
      <c r="BH706" s="193">
        <f t="shared" si="426"/>
        <v>0</v>
      </c>
      <c r="BI706" s="193">
        <f t="shared" si="426"/>
        <v>0</v>
      </c>
      <c r="BJ706" s="193">
        <f t="shared" si="426"/>
        <v>0</v>
      </c>
      <c r="BK706" s="193">
        <f t="shared" si="426"/>
        <v>0</v>
      </c>
      <c r="BL706" s="193">
        <f t="shared" si="426"/>
        <v>0</v>
      </c>
      <c r="BM706" s="193">
        <f t="shared" si="426"/>
        <v>0</v>
      </c>
      <c r="BN706" s="193">
        <f t="shared" si="426"/>
        <v>0</v>
      </c>
      <c r="BO706" s="193">
        <f t="shared" si="426"/>
        <v>0</v>
      </c>
      <c r="BP706" s="193">
        <f t="shared" si="426"/>
        <v>0</v>
      </c>
    </row>
    <row r="707" spans="1:68" outlineLevel="1">
      <c r="A707" s="14"/>
      <c r="B707" s="414" t="s">
        <v>726</v>
      </c>
      <c r="C707" s="415"/>
      <c r="D707" s="415"/>
      <c r="E707" s="415"/>
      <c r="F707" s="415"/>
      <c r="G707" s="416"/>
      <c r="H707" s="70"/>
      <c r="I707" s="70"/>
      <c r="J707" s="70"/>
      <c r="K707" s="275">
        <v>0.05</v>
      </c>
      <c r="L707" s="70"/>
      <c r="M707" s="70"/>
      <c r="N707" s="71"/>
      <c r="O707" s="273">
        <f>(+N7+3)/12</f>
        <v>3.4116438356164385</v>
      </c>
      <c r="P707" s="95"/>
      <c r="Q707" s="153">
        <f>H707*J707+K707*O707</f>
        <v>0.17058219178082193</v>
      </c>
      <c r="R707" s="46"/>
      <c r="S707" s="272">
        <v>6.0000000000000001E-3</v>
      </c>
      <c r="T707" s="46">
        <f t="shared" si="424"/>
        <v>0</v>
      </c>
      <c r="U707" s="46">
        <f>+$M$5*Q707*S707</f>
        <v>1535.2397260273974</v>
      </c>
      <c r="V707" s="46">
        <f t="shared" si="425"/>
        <v>1535.2397260273974</v>
      </c>
      <c r="W707" s="24"/>
      <c r="Y707" s="284">
        <f t="shared" si="404"/>
        <v>0</v>
      </c>
      <c r="Z707" s="57">
        <v>1</v>
      </c>
      <c r="AA707" s="193">
        <f t="shared" si="416"/>
        <v>1535.2397260273974</v>
      </c>
      <c r="AB707" s="193">
        <f t="shared" si="423"/>
        <v>1535.2397260273974</v>
      </c>
      <c r="AC707" s="193">
        <f t="shared" si="423"/>
        <v>0</v>
      </c>
      <c r="AD707" s="193">
        <f t="shared" si="423"/>
        <v>0</v>
      </c>
      <c r="AE707" s="193">
        <f t="shared" si="423"/>
        <v>0</v>
      </c>
      <c r="AF707" s="193">
        <f t="shared" si="423"/>
        <v>0</v>
      </c>
      <c r="AG707" s="193">
        <f t="shared" si="423"/>
        <v>0</v>
      </c>
      <c r="AH707" s="193">
        <f t="shared" si="423"/>
        <v>0</v>
      </c>
      <c r="AI707" s="193">
        <f t="shared" si="423"/>
        <v>0</v>
      </c>
      <c r="AJ707" s="193">
        <f t="shared" si="423"/>
        <v>0</v>
      </c>
      <c r="AK707" s="193">
        <f t="shared" si="423"/>
        <v>0</v>
      </c>
      <c r="AL707" s="193">
        <f t="shared" si="423"/>
        <v>0</v>
      </c>
      <c r="AM707" s="193">
        <f t="shared" si="423"/>
        <v>0</v>
      </c>
      <c r="AN707" s="193">
        <f t="shared" si="423"/>
        <v>0</v>
      </c>
      <c r="AO707" s="193">
        <f t="shared" si="423"/>
        <v>0</v>
      </c>
      <c r="AP707" s="193">
        <f t="shared" si="423"/>
        <v>0</v>
      </c>
      <c r="AQ707" s="193">
        <f t="shared" ref="AQ707:BF724" si="427">+IF($Z707=AQ$12,$V707,0)</f>
        <v>0</v>
      </c>
      <c r="AR707" s="193">
        <f t="shared" si="427"/>
        <v>0</v>
      </c>
      <c r="AS707" s="193">
        <f t="shared" si="427"/>
        <v>0</v>
      </c>
      <c r="AT707" s="193">
        <f t="shared" si="427"/>
        <v>0</v>
      </c>
      <c r="AU707" s="193">
        <f t="shared" si="427"/>
        <v>0</v>
      </c>
      <c r="AV707" s="193">
        <f t="shared" si="427"/>
        <v>0</v>
      </c>
      <c r="AW707" s="193">
        <f t="shared" si="427"/>
        <v>0</v>
      </c>
      <c r="AX707" s="193">
        <f t="shared" si="427"/>
        <v>0</v>
      </c>
      <c r="AY707" s="193">
        <f t="shared" si="427"/>
        <v>0</v>
      </c>
      <c r="AZ707" s="193">
        <f t="shared" si="427"/>
        <v>0</v>
      </c>
      <c r="BA707" s="193">
        <f t="shared" si="427"/>
        <v>0</v>
      </c>
      <c r="BB707" s="193">
        <f t="shared" si="427"/>
        <v>0</v>
      </c>
      <c r="BC707" s="193">
        <f t="shared" si="427"/>
        <v>0</v>
      </c>
      <c r="BD707" s="193">
        <f t="shared" si="427"/>
        <v>0</v>
      </c>
      <c r="BE707" s="193">
        <f t="shared" si="427"/>
        <v>0</v>
      </c>
      <c r="BF707" s="193">
        <f t="shared" si="427"/>
        <v>0</v>
      </c>
      <c r="BG707" s="193">
        <f t="shared" si="426"/>
        <v>0</v>
      </c>
      <c r="BH707" s="193">
        <f t="shared" si="426"/>
        <v>0</v>
      </c>
      <c r="BI707" s="193">
        <f t="shared" si="426"/>
        <v>0</v>
      </c>
      <c r="BJ707" s="193">
        <f t="shared" si="426"/>
        <v>0</v>
      </c>
      <c r="BK707" s="193">
        <f t="shared" si="426"/>
        <v>0</v>
      </c>
      <c r="BL707" s="193">
        <f t="shared" si="426"/>
        <v>0</v>
      </c>
      <c r="BM707" s="193">
        <f t="shared" si="426"/>
        <v>0</v>
      </c>
      <c r="BN707" s="193">
        <f t="shared" si="426"/>
        <v>0</v>
      </c>
      <c r="BO707" s="193">
        <f t="shared" si="426"/>
        <v>0</v>
      </c>
      <c r="BP707" s="193">
        <f t="shared" si="426"/>
        <v>0</v>
      </c>
    </row>
    <row r="708" spans="1:68" outlineLevel="1">
      <c r="A708" s="14"/>
      <c r="B708" s="414" t="s">
        <v>727</v>
      </c>
      <c r="C708" s="415"/>
      <c r="D708" s="415"/>
      <c r="E708" s="415"/>
      <c r="F708" s="415"/>
      <c r="G708" s="416"/>
      <c r="H708" s="70"/>
      <c r="I708" s="70"/>
      <c r="J708" s="70"/>
      <c r="K708" s="229">
        <v>2.5000000000000001E-2</v>
      </c>
      <c r="L708" s="70"/>
      <c r="M708" s="70"/>
      <c r="N708" s="71"/>
      <c r="O708" s="273">
        <v>1.25</v>
      </c>
      <c r="P708" s="95"/>
      <c r="Q708" s="96">
        <f>H708*J708+K708*O708</f>
        <v>3.125E-2</v>
      </c>
      <c r="R708" s="46"/>
      <c r="S708" s="272">
        <v>6.0000000000000001E-3</v>
      </c>
      <c r="T708" s="46">
        <f>P708*R708</f>
        <v>0</v>
      </c>
      <c r="U708" s="46">
        <f>+$M$5*Q708*S708</f>
        <v>281.25</v>
      </c>
      <c r="V708" s="46">
        <f>T708+U708</f>
        <v>281.25</v>
      </c>
      <c r="W708" s="24"/>
      <c r="Y708" s="284">
        <f t="shared" si="404"/>
        <v>0</v>
      </c>
      <c r="Z708" s="57">
        <v>1</v>
      </c>
      <c r="AA708" s="193">
        <f>+IF(Z708="","",V708)</f>
        <v>281.25</v>
      </c>
      <c r="AB708" s="193">
        <f t="shared" ref="AB708:AP708" si="428">+IF($Z708=AB$12,$V708,0)</f>
        <v>281.25</v>
      </c>
      <c r="AC708" s="193">
        <f t="shared" si="428"/>
        <v>0</v>
      </c>
      <c r="AD708" s="193">
        <f t="shared" si="428"/>
        <v>0</v>
      </c>
      <c r="AE708" s="193">
        <f t="shared" si="428"/>
        <v>0</v>
      </c>
      <c r="AF708" s="193">
        <f t="shared" si="428"/>
        <v>0</v>
      </c>
      <c r="AG708" s="193">
        <f t="shared" si="428"/>
        <v>0</v>
      </c>
      <c r="AH708" s="193">
        <f t="shared" si="428"/>
        <v>0</v>
      </c>
      <c r="AI708" s="193">
        <f t="shared" si="428"/>
        <v>0</v>
      </c>
      <c r="AJ708" s="193">
        <f t="shared" si="428"/>
        <v>0</v>
      </c>
      <c r="AK708" s="193">
        <f t="shared" si="428"/>
        <v>0</v>
      </c>
      <c r="AL708" s="193">
        <f t="shared" si="428"/>
        <v>0</v>
      </c>
      <c r="AM708" s="193">
        <f t="shared" si="428"/>
        <v>0</v>
      </c>
      <c r="AN708" s="193">
        <f t="shared" si="428"/>
        <v>0</v>
      </c>
      <c r="AO708" s="193">
        <f t="shared" si="428"/>
        <v>0</v>
      </c>
      <c r="AP708" s="193">
        <f t="shared" si="428"/>
        <v>0</v>
      </c>
      <c r="AQ708" s="193">
        <f t="shared" si="427"/>
        <v>0</v>
      </c>
      <c r="AR708" s="193">
        <f t="shared" si="427"/>
        <v>0</v>
      </c>
      <c r="AS708" s="193">
        <f t="shared" si="427"/>
        <v>0</v>
      </c>
      <c r="AT708" s="193">
        <f t="shared" si="427"/>
        <v>0</v>
      </c>
      <c r="AU708" s="193">
        <f t="shared" si="427"/>
        <v>0</v>
      </c>
      <c r="AV708" s="193">
        <f t="shared" si="427"/>
        <v>0</v>
      </c>
      <c r="AW708" s="193">
        <f t="shared" si="427"/>
        <v>0</v>
      </c>
      <c r="AX708" s="193">
        <f t="shared" si="427"/>
        <v>0</v>
      </c>
      <c r="AY708" s="193">
        <f t="shared" si="427"/>
        <v>0</v>
      </c>
      <c r="AZ708" s="193">
        <f t="shared" si="427"/>
        <v>0</v>
      </c>
      <c r="BA708" s="193">
        <f t="shared" si="427"/>
        <v>0</v>
      </c>
      <c r="BB708" s="193">
        <f t="shared" si="427"/>
        <v>0</v>
      </c>
      <c r="BC708" s="193">
        <f t="shared" si="427"/>
        <v>0</v>
      </c>
      <c r="BD708" s="193">
        <f t="shared" si="427"/>
        <v>0</v>
      </c>
      <c r="BE708" s="193">
        <f>+IF($Z708=BE$12,$V708,0)</f>
        <v>0</v>
      </c>
      <c r="BF708" s="193">
        <f>+IF($Z708=BF$12,$V708,0)</f>
        <v>0</v>
      </c>
      <c r="BG708" s="193">
        <f t="shared" si="426"/>
        <v>0</v>
      </c>
      <c r="BH708" s="193">
        <f t="shared" si="426"/>
        <v>0</v>
      </c>
      <c r="BI708" s="193">
        <f t="shared" si="426"/>
        <v>0</v>
      </c>
      <c r="BJ708" s="193">
        <f t="shared" si="426"/>
        <v>0</v>
      </c>
      <c r="BK708" s="193">
        <f t="shared" si="426"/>
        <v>0</v>
      </c>
      <c r="BL708" s="193">
        <f t="shared" si="426"/>
        <v>0</v>
      </c>
      <c r="BM708" s="193">
        <f t="shared" si="426"/>
        <v>0</v>
      </c>
      <c r="BN708" s="193">
        <f t="shared" si="426"/>
        <v>0</v>
      </c>
      <c r="BO708" s="193">
        <f t="shared" si="426"/>
        <v>0</v>
      </c>
      <c r="BP708" s="193">
        <f t="shared" si="426"/>
        <v>0</v>
      </c>
    </row>
    <row r="709" spans="1:68" ht="12.75" customHeight="1" outlineLevel="1">
      <c r="A709" s="14"/>
      <c r="B709" s="363" t="s">
        <v>562</v>
      </c>
      <c r="C709" s="375"/>
      <c r="D709" s="375"/>
      <c r="E709" s="375"/>
      <c r="F709" s="375"/>
      <c r="G709" s="376"/>
      <c r="H709" s="70"/>
      <c r="I709" s="70"/>
      <c r="J709" s="70"/>
      <c r="K709" s="275">
        <v>0.1</v>
      </c>
      <c r="L709" s="70"/>
      <c r="M709" s="70"/>
      <c r="N709" s="71"/>
      <c r="O709" s="273">
        <f>+(N7+6)/12</f>
        <v>3.6616438356164385</v>
      </c>
      <c r="P709" s="95"/>
      <c r="Q709" s="153">
        <f>(H709*J709+K709*O709)*0.6</f>
        <v>0.21969863013698632</v>
      </c>
      <c r="R709" s="46"/>
      <c r="S709" s="272">
        <v>6.0000000000000001E-3</v>
      </c>
      <c r="T709" s="46">
        <f t="shared" si="424"/>
        <v>0</v>
      </c>
      <c r="U709" s="46">
        <f>+$M$5*Q709*S709</f>
        <v>1977.2876712328768</v>
      </c>
      <c r="V709" s="46">
        <f t="shared" si="425"/>
        <v>1977.2876712328768</v>
      </c>
      <c r="W709" s="24"/>
      <c r="Y709" s="284">
        <f t="shared" si="404"/>
        <v>0</v>
      </c>
      <c r="Z709" s="57">
        <v>1</v>
      </c>
      <c r="AA709" s="193">
        <f t="shared" si="416"/>
        <v>1977.2876712328768</v>
      </c>
      <c r="AB709" s="193">
        <f t="shared" ref="AB709:AQ725" si="429">+IF($Z709=AB$12,$V709,0)</f>
        <v>1977.2876712328768</v>
      </c>
      <c r="AC709" s="193">
        <f t="shared" si="429"/>
        <v>0</v>
      </c>
      <c r="AD709" s="193">
        <f t="shared" si="429"/>
        <v>0</v>
      </c>
      <c r="AE709" s="193">
        <f t="shared" si="429"/>
        <v>0</v>
      </c>
      <c r="AF709" s="193">
        <f t="shared" si="429"/>
        <v>0</v>
      </c>
      <c r="AG709" s="193">
        <f t="shared" si="429"/>
        <v>0</v>
      </c>
      <c r="AH709" s="193">
        <f t="shared" si="429"/>
        <v>0</v>
      </c>
      <c r="AI709" s="193">
        <f t="shared" si="429"/>
        <v>0</v>
      </c>
      <c r="AJ709" s="193">
        <f t="shared" si="429"/>
        <v>0</v>
      </c>
      <c r="AK709" s="193">
        <f t="shared" si="429"/>
        <v>0</v>
      </c>
      <c r="AL709" s="193">
        <f t="shared" si="429"/>
        <v>0</v>
      </c>
      <c r="AM709" s="193">
        <f t="shared" si="429"/>
        <v>0</v>
      </c>
      <c r="AN709" s="193">
        <f t="shared" si="429"/>
        <v>0</v>
      </c>
      <c r="AO709" s="193">
        <f t="shared" si="429"/>
        <v>0</v>
      </c>
      <c r="AP709" s="193">
        <f t="shared" si="429"/>
        <v>0</v>
      </c>
      <c r="AQ709" s="193">
        <f t="shared" si="429"/>
        <v>0</v>
      </c>
      <c r="AR709" s="193">
        <f t="shared" si="427"/>
        <v>0</v>
      </c>
      <c r="AS709" s="193">
        <f t="shared" si="427"/>
        <v>0</v>
      </c>
      <c r="AT709" s="193">
        <f t="shared" si="427"/>
        <v>0</v>
      </c>
      <c r="AU709" s="193">
        <f t="shared" si="427"/>
        <v>0</v>
      </c>
      <c r="AV709" s="193">
        <f t="shared" si="427"/>
        <v>0</v>
      </c>
      <c r="AW709" s="193">
        <f t="shared" si="427"/>
        <v>0</v>
      </c>
      <c r="AX709" s="193">
        <f t="shared" si="427"/>
        <v>0</v>
      </c>
      <c r="AY709" s="193">
        <f t="shared" si="427"/>
        <v>0</v>
      </c>
      <c r="AZ709" s="193">
        <f t="shared" si="427"/>
        <v>0</v>
      </c>
      <c r="BA709" s="193">
        <f t="shared" si="427"/>
        <v>0</v>
      </c>
      <c r="BB709" s="193">
        <f t="shared" si="427"/>
        <v>0</v>
      </c>
      <c r="BC709" s="193">
        <f t="shared" si="427"/>
        <v>0</v>
      </c>
      <c r="BD709" s="193">
        <f t="shared" si="427"/>
        <v>0</v>
      </c>
      <c r="BE709" s="193">
        <f t="shared" si="427"/>
        <v>0</v>
      </c>
      <c r="BF709" s="193">
        <f t="shared" si="427"/>
        <v>0</v>
      </c>
      <c r="BG709" s="193">
        <f t="shared" si="426"/>
        <v>0</v>
      </c>
      <c r="BH709" s="193">
        <f t="shared" si="426"/>
        <v>0</v>
      </c>
      <c r="BI709" s="193">
        <f t="shared" si="426"/>
        <v>0</v>
      </c>
      <c r="BJ709" s="193">
        <f t="shared" si="426"/>
        <v>0</v>
      </c>
      <c r="BK709" s="193">
        <f t="shared" si="426"/>
        <v>0</v>
      </c>
      <c r="BL709" s="193">
        <f t="shared" si="426"/>
        <v>0</v>
      </c>
      <c r="BM709" s="193">
        <f t="shared" si="426"/>
        <v>0</v>
      </c>
      <c r="BN709" s="193">
        <f t="shared" si="426"/>
        <v>0</v>
      </c>
      <c r="BO709" s="193">
        <f t="shared" si="426"/>
        <v>0</v>
      </c>
      <c r="BP709" s="193">
        <f t="shared" si="426"/>
        <v>0</v>
      </c>
    </row>
    <row r="710" spans="1:68" ht="12.75" customHeight="1" outlineLevel="1">
      <c r="A710" s="14"/>
      <c r="B710" s="363" t="s">
        <v>399</v>
      </c>
      <c r="C710" s="375"/>
      <c r="D710" s="375"/>
      <c r="E710" s="375"/>
      <c r="F710" s="375"/>
      <c r="G710" s="376"/>
      <c r="H710" s="70"/>
      <c r="I710" s="70"/>
      <c r="J710" s="70"/>
      <c r="K710" s="274"/>
      <c r="L710" s="70"/>
      <c r="M710" s="70"/>
      <c r="N710" s="71"/>
      <c r="O710" s="273"/>
      <c r="P710" s="95"/>
      <c r="Q710" s="153">
        <f t="shared" ref="Q710:Q715" si="430">H710*J710+K710*O710</f>
        <v>0</v>
      </c>
      <c r="R710" s="46"/>
      <c r="S710" s="94"/>
      <c r="T710" s="46">
        <f t="shared" si="424"/>
        <v>0</v>
      </c>
      <c r="U710" s="46">
        <f>Q710*S710</f>
        <v>0</v>
      </c>
      <c r="V710" s="46">
        <f t="shared" si="425"/>
        <v>0</v>
      </c>
      <c r="W710" s="24"/>
      <c r="Y710" s="284">
        <f>+V710-AA710</f>
        <v>0</v>
      </c>
      <c r="Z710" s="57">
        <v>1</v>
      </c>
      <c r="AA710" s="193">
        <f t="shared" si="416"/>
        <v>0</v>
      </c>
      <c r="AB710" s="193">
        <f t="shared" si="429"/>
        <v>0</v>
      </c>
      <c r="AC710" s="193">
        <f t="shared" si="429"/>
        <v>0</v>
      </c>
      <c r="AD710" s="193">
        <f t="shared" si="429"/>
        <v>0</v>
      </c>
      <c r="AE710" s="193">
        <f t="shared" si="429"/>
        <v>0</v>
      </c>
      <c r="AF710" s="193">
        <f t="shared" si="429"/>
        <v>0</v>
      </c>
      <c r="AG710" s="193">
        <f t="shared" si="429"/>
        <v>0</v>
      </c>
      <c r="AH710" s="193">
        <f t="shared" si="429"/>
        <v>0</v>
      </c>
      <c r="AI710" s="193">
        <f t="shared" si="429"/>
        <v>0</v>
      </c>
      <c r="AJ710" s="193">
        <f t="shared" si="429"/>
        <v>0</v>
      </c>
      <c r="AK710" s="193">
        <f t="shared" si="429"/>
        <v>0</v>
      </c>
      <c r="AL710" s="193">
        <f t="shared" si="429"/>
        <v>0</v>
      </c>
      <c r="AM710" s="193">
        <f t="shared" si="429"/>
        <v>0</v>
      </c>
      <c r="AN710" s="193">
        <f t="shared" si="429"/>
        <v>0</v>
      </c>
      <c r="AO710" s="193">
        <f t="shared" si="429"/>
        <v>0</v>
      </c>
      <c r="AP710" s="193">
        <f t="shared" si="429"/>
        <v>0</v>
      </c>
      <c r="AQ710" s="193">
        <f t="shared" si="429"/>
        <v>0</v>
      </c>
      <c r="AR710" s="193">
        <f t="shared" si="427"/>
        <v>0</v>
      </c>
      <c r="AS710" s="193">
        <f t="shared" si="427"/>
        <v>0</v>
      </c>
      <c r="AT710" s="193">
        <f t="shared" si="427"/>
        <v>0</v>
      </c>
      <c r="AU710" s="193">
        <f t="shared" si="427"/>
        <v>0</v>
      </c>
      <c r="AV710" s="193">
        <f t="shared" si="427"/>
        <v>0</v>
      </c>
      <c r="AW710" s="193">
        <f t="shared" si="427"/>
        <v>0</v>
      </c>
      <c r="AX710" s="193">
        <f t="shared" si="427"/>
        <v>0</v>
      </c>
      <c r="AY710" s="193">
        <f t="shared" si="427"/>
        <v>0</v>
      </c>
      <c r="AZ710" s="193">
        <f t="shared" si="427"/>
        <v>0</v>
      </c>
      <c r="BA710" s="193">
        <f t="shared" si="427"/>
        <v>0</v>
      </c>
      <c r="BB710" s="193">
        <f t="shared" si="427"/>
        <v>0</v>
      </c>
      <c r="BC710" s="193">
        <f t="shared" si="427"/>
        <v>0</v>
      </c>
      <c r="BD710" s="193">
        <f t="shared" si="427"/>
        <v>0</v>
      </c>
      <c r="BE710" s="193">
        <f t="shared" si="427"/>
        <v>0</v>
      </c>
      <c r="BF710" s="193">
        <f t="shared" si="427"/>
        <v>0</v>
      </c>
      <c r="BG710" s="193">
        <f t="shared" si="426"/>
        <v>0</v>
      </c>
      <c r="BH710" s="193">
        <f t="shared" si="426"/>
        <v>0</v>
      </c>
      <c r="BI710" s="193">
        <f t="shared" si="426"/>
        <v>0</v>
      </c>
      <c r="BJ710" s="193">
        <f t="shared" si="426"/>
        <v>0</v>
      </c>
      <c r="BK710" s="193">
        <f t="shared" si="426"/>
        <v>0</v>
      </c>
      <c r="BL710" s="193">
        <f t="shared" si="426"/>
        <v>0</v>
      </c>
      <c r="BM710" s="193">
        <f t="shared" si="426"/>
        <v>0</v>
      </c>
      <c r="BN710" s="193">
        <f t="shared" si="426"/>
        <v>0</v>
      </c>
      <c r="BO710" s="193">
        <f t="shared" si="426"/>
        <v>0</v>
      </c>
      <c r="BP710" s="193">
        <f t="shared" si="426"/>
        <v>0</v>
      </c>
    </row>
    <row r="711" spans="1:68" outlineLevel="1">
      <c r="A711" s="14"/>
      <c r="B711" s="363" t="s">
        <v>728</v>
      </c>
      <c r="C711" s="375"/>
      <c r="D711" s="375"/>
      <c r="E711" s="375"/>
      <c r="F711" s="375"/>
      <c r="G711" s="376"/>
      <c r="H711" s="70"/>
      <c r="I711" s="70"/>
      <c r="J711" s="70"/>
      <c r="K711" s="275">
        <v>0.05</v>
      </c>
      <c r="L711" s="70"/>
      <c r="M711" s="70"/>
      <c r="N711" s="71"/>
      <c r="O711" s="273">
        <f>+(N7/12)</f>
        <v>3.1616438356164385</v>
      </c>
      <c r="P711" s="95"/>
      <c r="Q711" s="153">
        <f t="shared" si="430"/>
        <v>0.15808219178082195</v>
      </c>
      <c r="R711" s="46"/>
      <c r="S711" s="272">
        <v>6.0000000000000001E-3</v>
      </c>
      <c r="T711" s="46">
        <f t="shared" si="424"/>
        <v>0</v>
      </c>
      <c r="U711" s="46">
        <f>+$M$5*Q711*S711</f>
        <v>1422.7397260273976</v>
      </c>
      <c r="V711" s="46">
        <f t="shared" si="425"/>
        <v>1422.7397260273976</v>
      </c>
      <c r="W711" s="24"/>
      <c r="Y711" s="284">
        <f>+V711-AA711</f>
        <v>0</v>
      </c>
      <c r="Z711" s="57">
        <v>1</v>
      </c>
      <c r="AA711" s="193">
        <f t="shared" si="416"/>
        <v>1422.7397260273976</v>
      </c>
      <c r="AB711" s="193">
        <f t="shared" si="429"/>
        <v>1422.7397260273976</v>
      </c>
      <c r="AC711" s="193">
        <f t="shared" si="429"/>
        <v>0</v>
      </c>
      <c r="AD711" s="193">
        <f t="shared" si="429"/>
        <v>0</v>
      </c>
      <c r="AE711" s="193">
        <f t="shared" si="429"/>
        <v>0</v>
      </c>
      <c r="AF711" s="193">
        <f t="shared" si="429"/>
        <v>0</v>
      </c>
      <c r="AG711" s="193">
        <f t="shared" si="429"/>
        <v>0</v>
      </c>
      <c r="AH711" s="193">
        <f t="shared" si="429"/>
        <v>0</v>
      </c>
      <c r="AI711" s="193">
        <f t="shared" si="429"/>
        <v>0</v>
      </c>
      <c r="AJ711" s="193">
        <f t="shared" si="429"/>
        <v>0</v>
      </c>
      <c r="AK711" s="193">
        <f t="shared" si="429"/>
        <v>0</v>
      </c>
      <c r="AL711" s="193">
        <f t="shared" si="429"/>
        <v>0</v>
      </c>
      <c r="AM711" s="193">
        <f t="shared" si="429"/>
        <v>0</v>
      </c>
      <c r="AN711" s="193">
        <f t="shared" si="429"/>
        <v>0</v>
      </c>
      <c r="AO711" s="193">
        <f t="shared" si="429"/>
        <v>0</v>
      </c>
      <c r="AP711" s="193">
        <f t="shared" si="429"/>
        <v>0</v>
      </c>
      <c r="AQ711" s="193">
        <f t="shared" si="429"/>
        <v>0</v>
      </c>
      <c r="AR711" s="193">
        <f t="shared" si="427"/>
        <v>0</v>
      </c>
      <c r="AS711" s="193">
        <f t="shared" si="427"/>
        <v>0</v>
      </c>
      <c r="AT711" s="193">
        <f t="shared" si="427"/>
        <v>0</v>
      </c>
      <c r="AU711" s="193">
        <f t="shared" si="427"/>
        <v>0</v>
      </c>
      <c r="AV711" s="193">
        <f t="shared" si="427"/>
        <v>0</v>
      </c>
      <c r="AW711" s="193">
        <f t="shared" si="427"/>
        <v>0</v>
      </c>
      <c r="AX711" s="193">
        <f t="shared" si="427"/>
        <v>0</v>
      </c>
      <c r="AY711" s="193">
        <f t="shared" si="427"/>
        <v>0</v>
      </c>
      <c r="AZ711" s="193">
        <f t="shared" si="427"/>
        <v>0</v>
      </c>
      <c r="BA711" s="193">
        <f t="shared" si="427"/>
        <v>0</v>
      </c>
      <c r="BB711" s="193">
        <f t="shared" si="427"/>
        <v>0</v>
      </c>
      <c r="BC711" s="193">
        <f t="shared" si="427"/>
        <v>0</v>
      </c>
      <c r="BD711" s="193">
        <f t="shared" si="427"/>
        <v>0</v>
      </c>
      <c r="BE711" s="193">
        <f t="shared" si="427"/>
        <v>0</v>
      </c>
      <c r="BF711" s="193">
        <f t="shared" si="427"/>
        <v>0</v>
      </c>
      <c r="BG711" s="193">
        <f t="shared" si="426"/>
        <v>0</v>
      </c>
      <c r="BH711" s="193">
        <f t="shared" si="426"/>
        <v>0</v>
      </c>
      <c r="BI711" s="193">
        <f t="shared" si="426"/>
        <v>0</v>
      </c>
      <c r="BJ711" s="193">
        <f t="shared" si="426"/>
        <v>0</v>
      </c>
      <c r="BK711" s="193">
        <f t="shared" si="426"/>
        <v>0</v>
      </c>
      <c r="BL711" s="193">
        <f t="shared" si="426"/>
        <v>0</v>
      </c>
      <c r="BM711" s="193">
        <f t="shared" si="426"/>
        <v>0</v>
      </c>
      <c r="BN711" s="193">
        <f t="shared" si="426"/>
        <v>0</v>
      </c>
      <c r="BO711" s="193">
        <f t="shared" si="426"/>
        <v>0</v>
      </c>
      <c r="BP711" s="193">
        <f t="shared" si="426"/>
        <v>0</v>
      </c>
    </row>
    <row r="712" spans="1:68" outlineLevel="1">
      <c r="A712" s="14"/>
      <c r="B712" s="363" t="s">
        <v>729</v>
      </c>
      <c r="C712" s="375"/>
      <c r="D712" s="375"/>
      <c r="E712" s="375"/>
      <c r="F712" s="375"/>
      <c r="G712" s="376"/>
      <c r="H712" s="70"/>
      <c r="I712" s="70"/>
      <c r="J712" s="70"/>
      <c r="K712" s="229">
        <v>2.5000000000000001E-2</v>
      </c>
      <c r="L712" s="70"/>
      <c r="M712" s="70"/>
      <c r="N712" s="71"/>
      <c r="O712" s="273">
        <v>1.5</v>
      </c>
      <c r="P712" s="95"/>
      <c r="Q712" s="153">
        <f t="shared" si="430"/>
        <v>3.7500000000000006E-2</v>
      </c>
      <c r="R712" s="46"/>
      <c r="S712" s="272">
        <v>6.0000000000000001E-3</v>
      </c>
      <c r="T712" s="46">
        <f t="shared" si="424"/>
        <v>0</v>
      </c>
      <c r="U712" s="46">
        <f>+$M$5*Q712*S712</f>
        <v>337.50000000000006</v>
      </c>
      <c r="V712" s="46">
        <f t="shared" si="425"/>
        <v>337.50000000000006</v>
      </c>
      <c r="W712" s="24"/>
      <c r="Y712" s="284">
        <f>+V712-AA712</f>
        <v>0</v>
      </c>
      <c r="Z712" s="57">
        <v>1</v>
      </c>
      <c r="AA712" s="193">
        <f t="shared" si="416"/>
        <v>337.50000000000006</v>
      </c>
      <c r="AB712" s="193">
        <f t="shared" si="429"/>
        <v>337.50000000000006</v>
      </c>
      <c r="AC712" s="193">
        <f t="shared" si="429"/>
        <v>0</v>
      </c>
      <c r="AD712" s="193">
        <f t="shared" si="429"/>
        <v>0</v>
      </c>
      <c r="AE712" s="193">
        <f t="shared" si="429"/>
        <v>0</v>
      </c>
      <c r="AF712" s="193">
        <f t="shared" si="429"/>
        <v>0</v>
      </c>
      <c r="AG712" s="193">
        <f t="shared" si="429"/>
        <v>0</v>
      </c>
      <c r="AH712" s="193">
        <f t="shared" si="429"/>
        <v>0</v>
      </c>
      <c r="AI712" s="193">
        <f t="shared" si="429"/>
        <v>0</v>
      </c>
      <c r="AJ712" s="193">
        <f t="shared" si="429"/>
        <v>0</v>
      </c>
      <c r="AK712" s="193">
        <f t="shared" si="429"/>
        <v>0</v>
      </c>
      <c r="AL712" s="193">
        <f t="shared" si="429"/>
        <v>0</v>
      </c>
      <c r="AM712" s="193">
        <f t="shared" si="429"/>
        <v>0</v>
      </c>
      <c r="AN712" s="193">
        <f t="shared" si="429"/>
        <v>0</v>
      </c>
      <c r="AO712" s="193">
        <f t="shared" si="429"/>
        <v>0</v>
      </c>
      <c r="AP712" s="193">
        <f t="shared" si="429"/>
        <v>0</v>
      </c>
      <c r="AQ712" s="193">
        <f t="shared" si="429"/>
        <v>0</v>
      </c>
      <c r="AR712" s="193">
        <f t="shared" si="427"/>
        <v>0</v>
      </c>
      <c r="AS712" s="193">
        <f t="shared" si="427"/>
        <v>0</v>
      </c>
      <c r="AT712" s="193">
        <f t="shared" si="427"/>
        <v>0</v>
      </c>
      <c r="AU712" s="193">
        <f t="shared" si="427"/>
        <v>0</v>
      </c>
      <c r="AV712" s="193">
        <f t="shared" si="427"/>
        <v>0</v>
      </c>
      <c r="AW712" s="193">
        <f t="shared" si="427"/>
        <v>0</v>
      </c>
      <c r="AX712" s="193">
        <f t="shared" si="427"/>
        <v>0</v>
      </c>
      <c r="AY712" s="193">
        <f t="shared" si="427"/>
        <v>0</v>
      </c>
      <c r="AZ712" s="193">
        <f t="shared" si="427"/>
        <v>0</v>
      </c>
      <c r="BA712" s="193">
        <f t="shared" si="427"/>
        <v>0</v>
      </c>
      <c r="BB712" s="193">
        <f t="shared" si="427"/>
        <v>0</v>
      </c>
      <c r="BC712" s="193">
        <f t="shared" si="427"/>
        <v>0</v>
      </c>
      <c r="BD712" s="193">
        <f t="shared" si="427"/>
        <v>0</v>
      </c>
      <c r="BE712" s="193">
        <f t="shared" si="427"/>
        <v>0</v>
      </c>
      <c r="BF712" s="193">
        <f t="shared" si="427"/>
        <v>0</v>
      </c>
      <c r="BG712" s="193">
        <f t="shared" si="426"/>
        <v>0</v>
      </c>
      <c r="BH712" s="193">
        <f t="shared" si="426"/>
        <v>0</v>
      </c>
      <c r="BI712" s="193">
        <f t="shared" si="426"/>
        <v>0</v>
      </c>
      <c r="BJ712" s="193">
        <f t="shared" si="426"/>
        <v>0</v>
      </c>
      <c r="BK712" s="193">
        <f t="shared" si="426"/>
        <v>0</v>
      </c>
      <c r="BL712" s="193">
        <f t="shared" si="426"/>
        <v>0</v>
      </c>
      <c r="BM712" s="193">
        <f t="shared" si="426"/>
        <v>0</v>
      </c>
      <c r="BN712" s="193">
        <f t="shared" si="426"/>
        <v>0</v>
      </c>
      <c r="BO712" s="193">
        <f t="shared" si="426"/>
        <v>0</v>
      </c>
      <c r="BP712" s="193">
        <f t="shared" si="426"/>
        <v>0</v>
      </c>
    </row>
    <row r="713" spans="1:68" outlineLevel="1">
      <c r="A713" s="14"/>
      <c r="B713" s="34"/>
      <c r="C713" s="35"/>
      <c r="D713" s="35"/>
      <c r="E713" s="35"/>
      <c r="F713" s="35"/>
      <c r="G713" s="36"/>
      <c r="H713" s="70"/>
      <c r="I713" s="70"/>
      <c r="J713" s="70"/>
      <c r="K713" s="70"/>
      <c r="L713" s="70"/>
      <c r="M713" s="70"/>
      <c r="N713" s="71"/>
      <c r="O713" s="70"/>
      <c r="P713" s="95"/>
      <c r="Q713" s="46">
        <f t="shared" si="430"/>
        <v>0</v>
      </c>
      <c r="R713" s="46"/>
      <c r="S713" s="94"/>
      <c r="T713" s="46"/>
      <c r="U713" s="46"/>
      <c r="V713" s="46"/>
      <c r="W713" s="24"/>
      <c r="Y713" s="284"/>
      <c r="AA713" s="193" t="str">
        <f t="shared" si="416"/>
        <v/>
      </c>
      <c r="AB713" s="193">
        <f t="shared" si="429"/>
        <v>0</v>
      </c>
      <c r="AC713" s="193">
        <f t="shared" si="429"/>
        <v>0</v>
      </c>
      <c r="AD713" s="193">
        <f t="shared" si="429"/>
        <v>0</v>
      </c>
      <c r="AE713" s="193">
        <f t="shared" si="429"/>
        <v>0</v>
      </c>
      <c r="AF713" s="193">
        <f t="shared" si="429"/>
        <v>0</v>
      </c>
      <c r="AG713" s="193">
        <f t="shared" si="429"/>
        <v>0</v>
      </c>
      <c r="AH713" s="193">
        <f t="shared" si="429"/>
        <v>0</v>
      </c>
      <c r="AI713" s="193">
        <f t="shared" si="429"/>
        <v>0</v>
      </c>
      <c r="AJ713" s="193">
        <f t="shared" si="429"/>
        <v>0</v>
      </c>
      <c r="AK713" s="193">
        <f t="shared" si="429"/>
        <v>0</v>
      </c>
      <c r="AL713" s="193">
        <f t="shared" si="429"/>
        <v>0</v>
      </c>
      <c r="AM713" s="193">
        <f t="shared" si="429"/>
        <v>0</v>
      </c>
      <c r="AN713" s="193">
        <f t="shared" si="429"/>
        <v>0</v>
      </c>
      <c r="AO713" s="193">
        <f t="shared" si="429"/>
        <v>0</v>
      </c>
      <c r="AP713" s="193">
        <f t="shared" si="429"/>
        <v>0</v>
      </c>
      <c r="AQ713" s="193">
        <f t="shared" si="429"/>
        <v>0</v>
      </c>
      <c r="AR713" s="193">
        <f t="shared" si="427"/>
        <v>0</v>
      </c>
      <c r="AS713" s="193">
        <f t="shared" si="427"/>
        <v>0</v>
      </c>
      <c r="AT713" s="193">
        <f t="shared" si="427"/>
        <v>0</v>
      </c>
      <c r="AU713" s="193">
        <f t="shared" si="427"/>
        <v>0</v>
      </c>
      <c r="AV713" s="193">
        <f t="shared" si="427"/>
        <v>0</v>
      </c>
      <c r="AW713" s="193">
        <f t="shared" si="427"/>
        <v>0</v>
      </c>
      <c r="AX713" s="193">
        <f t="shared" si="427"/>
        <v>0</v>
      </c>
      <c r="AY713" s="193">
        <f t="shared" si="427"/>
        <v>0</v>
      </c>
      <c r="AZ713" s="193">
        <f t="shared" si="427"/>
        <v>0</v>
      </c>
      <c r="BA713" s="193">
        <f t="shared" si="427"/>
        <v>0</v>
      </c>
      <c r="BB713" s="193">
        <f t="shared" si="427"/>
        <v>0</v>
      </c>
      <c r="BC713" s="193">
        <f t="shared" si="427"/>
        <v>0</v>
      </c>
      <c r="BD713" s="193">
        <f t="shared" si="427"/>
        <v>0</v>
      </c>
      <c r="BE713" s="193">
        <f t="shared" si="427"/>
        <v>0</v>
      </c>
      <c r="BF713" s="193">
        <f t="shared" si="427"/>
        <v>0</v>
      </c>
      <c r="BG713" s="193">
        <f t="shared" si="426"/>
        <v>0</v>
      </c>
      <c r="BH713" s="193">
        <f t="shared" si="426"/>
        <v>0</v>
      </c>
      <c r="BI713" s="193">
        <f t="shared" si="426"/>
        <v>0</v>
      </c>
      <c r="BJ713" s="193">
        <f t="shared" si="426"/>
        <v>0</v>
      </c>
      <c r="BK713" s="193">
        <f t="shared" si="426"/>
        <v>0</v>
      </c>
      <c r="BL713" s="193">
        <f t="shared" si="426"/>
        <v>0</v>
      </c>
      <c r="BM713" s="193">
        <f t="shared" si="426"/>
        <v>0</v>
      </c>
      <c r="BN713" s="193">
        <f t="shared" si="426"/>
        <v>0</v>
      </c>
      <c r="BO713" s="193">
        <f t="shared" si="426"/>
        <v>0</v>
      </c>
      <c r="BP713" s="193">
        <f t="shared" si="426"/>
        <v>0</v>
      </c>
    </row>
    <row r="714" spans="1:68" ht="15" customHeight="1" outlineLevel="1">
      <c r="A714" s="14" t="s">
        <v>400</v>
      </c>
      <c r="B714" s="397" t="s">
        <v>401</v>
      </c>
      <c r="C714" s="398"/>
      <c r="D714" s="398"/>
      <c r="E714" s="398"/>
      <c r="F714" s="398"/>
      <c r="G714" s="399"/>
      <c r="H714" s="70"/>
      <c r="I714" s="70"/>
      <c r="J714" s="70"/>
      <c r="K714" s="70"/>
      <c r="L714" s="70"/>
      <c r="M714" s="70"/>
      <c r="N714" s="71"/>
      <c r="O714" s="70"/>
      <c r="P714" s="95"/>
      <c r="Q714" s="46">
        <f t="shared" si="430"/>
        <v>0</v>
      </c>
      <c r="R714" s="46"/>
      <c r="S714" s="46"/>
      <c r="T714" s="46">
        <f>P714*R714</f>
        <v>0</v>
      </c>
      <c r="U714" s="46">
        <f>Q714*S714</f>
        <v>0</v>
      </c>
      <c r="V714" s="46">
        <f>SUM(V715:V715)</f>
        <v>0</v>
      </c>
      <c r="W714" s="24">
        <f>V714/$M$5</f>
        <v>0</v>
      </c>
      <c r="Y714" s="284"/>
      <c r="AA714" s="193" t="str">
        <f t="shared" si="416"/>
        <v/>
      </c>
      <c r="AB714" s="193">
        <f t="shared" si="429"/>
        <v>0</v>
      </c>
      <c r="AC714" s="193">
        <f t="shared" si="429"/>
        <v>0</v>
      </c>
      <c r="AD714" s="193">
        <f t="shared" si="429"/>
        <v>0</v>
      </c>
      <c r="AE714" s="193">
        <f t="shared" si="429"/>
        <v>0</v>
      </c>
      <c r="AF714" s="193">
        <f t="shared" si="429"/>
        <v>0</v>
      </c>
      <c r="AG714" s="193">
        <f t="shared" si="429"/>
        <v>0</v>
      </c>
      <c r="AH714" s="193">
        <f t="shared" si="429"/>
        <v>0</v>
      </c>
      <c r="AI714" s="193">
        <f t="shared" si="429"/>
        <v>0</v>
      </c>
      <c r="AJ714" s="193">
        <f t="shared" si="429"/>
        <v>0</v>
      </c>
      <c r="AK714" s="193">
        <f t="shared" si="429"/>
        <v>0</v>
      </c>
      <c r="AL714" s="193">
        <f t="shared" si="429"/>
        <v>0</v>
      </c>
      <c r="AM714" s="193">
        <f t="shared" si="429"/>
        <v>0</v>
      </c>
      <c r="AN714" s="193">
        <f t="shared" si="429"/>
        <v>0</v>
      </c>
      <c r="AO714" s="193">
        <f t="shared" si="429"/>
        <v>0</v>
      </c>
      <c r="AP714" s="193">
        <f t="shared" si="429"/>
        <v>0</v>
      </c>
      <c r="AQ714" s="193">
        <f t="shared" si="429"/>
        <v>0</v>
      </c>
      <c r="AR714" s="193">
        <f t="shared" si="427"/>
        <v>0</v>
      </c>
      <c r="AS714" s="193">
        <f t="shared" si="427"/>
        <v>0</v>
      </c>
      <c r="AT714" s="193">
        <f t="shared" si="427"/>
        <v>0</v>
      </c>
      <c r="AU714" s="193">
        <f t="shared" si="427"/>
        <v>0</v>
      </c>
      <c r="AV714" s="193">
        <f t="shared" si="427"/>
        <v>0</v>
      </c>
      <c r="AW714" s="193">
        <f t="shared" si="427"/>
        <v>0</v>
      </c>
      <c r="AX714" s="193">
        <f t="shared" si="427"/>
        <v>0</v>
      </c>
      <c r="AY714" s="193">
        <f t="shared" si="427"/>
        <v>0</v>
      </c>
      <c r="AZ714" s="193">
        <f t="shared" si="427"/>
        <v>0</v>
      </c>
      <c r="BA714" s="193">
        <f t="shared" si="427"/>
        <v>0</v>
      </c>
      <c r="BB714" s="193">
        <f t="shared" si="427"/>
        <v>0</v>
      </c>
      <c r="BC714" s="193">
        <f t="shared" si="427"/>
        <v>0</v>
      </c>
      <c r="BD714" s="193">
        <f t="shared" si="427"/>
        <v>0</v>
      </c>
      <c r="BE714" s="193">
        <f t="shared" si="427"/>
        <v>0</v>
      </c>
      <c r="BF714" s="193">
        <f t="shared" si="427"/>
        <v>0</v>
      </c>
      <c r="BG714" s="193">
        <f t="shared" si="426"/>
        <v>0</v>
      </c>
      <c r="BH714" s="193">
        <f t="shared" si="426"/>
        <v>0</v>
      </c>
      <c r="BI714" s="193">
        <f t="shared" si="426"/>
        <v>0</v>
      </c>
      <c r="BJ714" s="193">
        <f t="shared" si="426"/>
        <v>0</v>
      </c>
      <c r="BK714" s="193">
        <f t="shared" si="426"/>
        <v>0</v>
      </c>
      <c r="BL714" s="193">
        <f t="shared" si="426"/>
        <v>0</v>
      </c>
      <c r="BM714" s="193">
        <f t="shared" si="426"/>
        <v>0</v>
      </c>
      <c r="BN714" s="193">
        <f t="shared" si="426"/>
        <v>0</v>
      </c>
      <c r="BO714" s="193">
        <f t="shared" si="426"/>
        <v>0</v>
      </c>
      <c r="BP714" s="193">
        <f t="shared" si="426"/>
        <v>0</v>
      </c>
    </row>
    <row r="715" spans="1:68" ht="15" customHeight="1" outlineLevel="1">
      <c r="A715" s="14"/>
      <c r="B715" s="363" t="s">
        <v>401</v>
      </c>
      <c r="C715" s="375"/>
      <c r="D715" s="375"/>
      <c r="E715" s="375"/>
      <c r="F715" s="375"/>
      <c r="G715" s="376"/>
      <c r="H715" s="70"/>
      <c r="I715" s="70"/>
      <c r="J715" s="70"/>
      <c r="K715" s="155"/>
      <c r="L715" s="70"/>
      <c r="M715" s="70"/>
      <c r="N715" s="71"/>
      <c r="O715" s="70"/>
      <c r="P715" s="95"/>
      <c r="Q715" s="46">
        <f t="shared" si="430"/>
        <v>0</v>
      </c>
      <c r="R715" s="46"/>
      <c r="S715" s="46"/>
      <c r="T715" s="46">
        <f>P715*R715</f>
        <v>0</v>
      </c>
      <c r="U715" s="46">
        <f>Q715*S715</f>
        <v>0</v>
      </c>
      <c r="V715" s="46">
        <f>T715+U715</f>
        <v>0</v>
      </c>
      <c r="W715" s="26"/>
      <c r="Y715" s="284"/>
      <c r="AA715" s="305" t="str">
        <f t="shared" si="416"/>
        <v/>
      </c>
      <c r="AB715" s="305">
        <f t="shared" si="429"/>
        <v>0</v>
      </c>
      <c r="AC715" s="305">
        <f t="shared" si="429"/>
        <v>0</v>
      </c>
      <c r="AD715" s="305">
        <f t="shared" si="429"/>
        <v>0</v>
      </c>
      <c r="AE715" s="305">
        <f t="shared" si="429"/>
        <v>0</v>
      </c>
      <c r="AF715" s="305">
        <f t="shared" si="429"/>
        <v>0</v>
      </c>
      <c r="AG715" s="305">
        <f t="shared" si="429"/>
        <v>0</v>
      </c>
      <c r="AH715" s="305">
        <f t="shared" si="429"/>
        <v>0</v>
      </c>
      <c r="AI715" s="305">
        <f t="shared" si="429"/>
        <v>0</v>
      </c>
      <c r="AJ715" s="305">
        <f t="shared" si="429"/>
        <v>0</v>
      </c>
      <c r="AK715" s="305">
        <f t="shared" si="429"/>
        <v>0</v>
      </c>
      <c r="AL715" s="305">
        <f t="shared" si="429"/>
        <v>0</v>
      </c>
      <c r="AM715" s="305">
        <f t="shared" si="429"/>
        <v>0</v>
      </c>
      <c r="AN715" s="305">
        <f t="shared" si="429"/>
        <v>0</v>
      </c>
      <c r="AO715" s="305">
        <f t="shared" si="429"/>
        <v>0</v>
      </c>
      <c r="AP715" s="305">
        <f t="shared" si="429"/>
        <v>0</v>
      </c>
      <c r="AQ715" s="305">
        <f t="shared" si="429"/>
        <v>0</v>
      </c>
      <c r="AR715" s="305">
        <f t="shared" si="427"/>
        <v>0</v>
      </c>
      <c r="AS715" s="305">
        <f t="shared" si="427"/>
        <v>0</v>
      </c>
      <c r="AT715" s="305">
        <f t="shared" si="427"/>
        <v>0</v>
      </c>
      <c r="AU715" s="305">
        <f t="shared" si="427"/>
        <v>0</v>
      </c>
      <c r="AV715" s="305">
        <f t="shared" si="427"/>
        <v>0</v>
      </c>
      <c r="AW715" s="305">
        <f t="shared" si="427"/>
        <v>0</v>
      </c>
      <c r="AX715" s="305">
        <f t="shared" si="427"/>
        <v>0</v>
      </c>
      <c r="AY715" s="305">
        <f t="shared" si="427"/>
        <v>0</v>
      </c>
      <c r="AZ715" s="305">
        <f t="shared" si="427"/>
        <v>0</v>
      </c>
      <c r="BA715" s="305">
        <f t="shared" si="427"/>
        <v>0</v>
      </c>
      <c r="BB715" s="305">
        <f t="shared" si="427"/>
        <v>0</v>
      </c>
      <c r="BC715" s="305">
        <f t="shared" si="427"/>
        <v>0</v>
      </c>
      <c r="BD715" s="305">
        <f t="shared" si="427"/>
        <v>0</v>
      </c>
      <c r="BE715" s="305">
        <f t="shared" si="427"/>
        <v>0</v>
      </c>
      <c r="BF715" s="305">
        <f t="shared" si="427"/>
        <v>0</v>
      </c>
      <c r="BG715" s="305">
        <f t="shared" si="426"/>
        <v>0</v>
      </c>
      <c r="BH715" s="305">
        <f t="shared" si="426"/>
        <v>0</v>
      </c>
      <c r="BI715" s="305">
        <f t="shared" si="426"/>
        <v>0</v>
      </c>
      <c r="BJ715" s="305">
        <f t="shared" si="426"/>
        <v>0</v>
      </c>
      <c r="BK715" s="305">
        <f t="shared" si="426"/>
        <v>0</v>
      </c>
      <c r="BL715" s="305">
        <f t="shared" si="426"/>
        <v>0</v>
      </c>
      <c r="BM715" s="305">
        <f t="shared" si="426"/>
        <v>0</v>
      </c>
      <c r="BN715" s="305">
        <f t="shared" si="426"/>
        <v>0</v>
      </c>
      <c r="BO715" s="305">
        <f t="shared" si="426"/>
        <v>0</v>
      </c>
      <c r="BP715" s="305">
        <f t="shared" si="426"/>
        <v>0</v>
      </c>
    </row>
    <row r="716" spans="1:68" s="3" customFormat="1" ht="15" customHeight="1">
      <c r="A716" s="14"/>
      <c r="B716" s="34"/>
      <c r="C716" s="35"/>
      <c r="D716" s="35"/>
      <c r="E716" s="35"/>
      <c r="F716" s="35"/>
      <c r="G716" s="36"/>
      <c r="H716" s="70"/>
      <c r="I716" s="70"/>
      <c r="J716" s="70"/>
      <c r="K716" s="70"/>
      <c r="L716" s="70"/>
      <c r="M716" s="70"/>
      <c r="N716" s="71"/>
      <c r="O716" s="70"/>
      <c r="P716" s="95"/>
      <c r="Q716" s="46"/>
      <c r="R716" s="46"/>
      <c r="S716" s="46"/>
      <c r="T716" s="46"/>
      <c r="U716" s="46"/>
      <c r="V716" s="46"/>
      <c r="W716" s="26"/>
      <c r="Y716" s="306"/>
      <c r="AA716" s="307"/>
      <c r="AB716" s="307"/>
      <c r="AC716" s="307"/>
      <c r="AD716" s="307"/>
      <c r="AE716" s="307"/>
      <c r="AF716" s="307"/>
      <c r="AG716" s="307"/>
      <c r="AH716" s="307"/>
      <c r="AI716" s="307"/>
      <c r="AJ716" s="307"/>
      <c r="AK716" s="307"/>
      <c r="AL716" s="307"/>
      <c r="AM716" s="307"/>
      <c r="AN716" s="307"/>
      <c r="AO716" s="307"/>
      <c r="AP716" s="307"/>
      <c r="AQ716" s="307"/>
      <c r="AR716" s="307"/>
      <c r="AS716" s="307"/>
      <c r="AT716" s="307"/>
      <c r="AU716" s="307"/>
      <c r="AV716" s="307"/>
      <c r="AW716" s="307"/>
      <c r="AX716" s="307"/>
      <c r="AY716" s="307"/>
      <c r="AZ716" s="307"/>
      <c r="BA716" s="307"/>
      <c r="BB716" s="307"/>
      <c r="BC716" s="307"/>
      <c r="BD716" s="307"/>
      <c r="BE716" s="307"/>
      <c r="BF716" s="307"/>
      <c r="BG716" s="307"/>
      <c r="BH716" s="307"/>
      <c r="BI716" s="307"/>
      <c r="BJ716" s="307"/>
      <c r="BK716" s="307"/>
      <c r="BL716" s="307"/>
      <c r="BM716" s="307"/>
      <c r="BN716" s="307"/>
      <c r="BO716" s="307"/>
      <c r="BP716" s="307"/>
    </row>
    <row r="717" spans="1:68" s="18" customFormat="1" ht="15" customHeight="1">
      <c r="A717" s="65" t="s">
        <v>402</v>
      </c>
      <c r="B717" s="366" t="s">
        <v>403</v>
      </c>
      <c r="C717" s="367"/>
      <c r="D717" s="367"/>
      <c r="E717" s="367"/>
      <c r="F717" s="367"/>
      <c r="G717" s="368"/>
      <c r="H717" s="66"/>
      <c r="I717" s="66"/>
      <c r="J717" s="66"/>
      <c r="K717" s="66"/>
      <c r="L717" s="66"/>
      <c r="M717" s="66"/>
      <c r="N717" s="67"/>
      <c r="O717" s="66"/>
      <c r="P717" s="101"/>
      <c r="Q717" s="68"/>
      <c r="R717" s="101"/>
      <c r="S717" s="68"/>
      <c r="T717" s="68">
        <f>SUM(T718:T730)</f>
        <v>0</v>
      </c>
      <c r="U717" s="68">
        <f>SUM(U718:U730)</f>
        <v>1</v>
      </c>
      <c r="V717" s="68">
        <f>V718+V723</f>
        <v>1</v>
      </c>
      <c r="W717" s="102">
        <f>V717/$M$5</f>
        <v>6.6666666666666671E-7</v>
      </c>
      <c r="Y717" s="284"/>
      <c r="AA717" s="193" t="str">
        <f t="shared" si="416"/>
        <v/>
      </c>
      <c r="AB717" s="193">
        <f t="shared" si="429"/>
        <v>0</v>
      </c>
      <c r="AC717" s="193">
        <f t="shared" si="429"/>
        <v>0</v>
      </c>
      <c r="AD717" s="193">
        <f t="shared" si="429"/>
        <v>0</v>
      </c>
      <c r="AE717" s="193">
        <f t="shared" si="429"/>
        <v>0</v>
      </c>
      <c r="AF717" s="193">
        <f t="shared" si="429"/>
        <v>0</v>
      </c>
      <c r="AG717" s="193">
        <f t="shared" si="429"/>
        <v>0</v>
      </c>
      <c r="AH717" s="193">
        <f t="shared" si="429"/>
        <v>0</v>
      </c>
      <c r="AI717" s="193">
        <f t="shared" si="429"/>
        <v>0</v>
      </c>
      <c r="AJ717" s="193">
        <f t="shared" si="429"/>
        <v>0</v>
      </c>
      <c r="AK717" s="193">
        <f t="shared" si="429"/>
        <v>0</v>
      </c>
      <c r="AL717" s="193">
        <f t="shared" si="429"/>
        <v>0</v>
      </c>
      <c r="AM717" s="193">
        <f t="shared" si="429"/>
        <v>0</v>
      </c>
      <c r="AN717" s="193">
        <f t="shared" si="429"/>
        <v>0</v>
      </c>
      <c r="AO717" s="193">
        <f t="shared" si="429"/>
        <v>0</v>
      </c>
      <c r="AP717" s="193">
        <f t="shared" si="429"/>
        <v>0</v>
      </c>
      <c r="AQ717" s="193">
        <f t="shared" si="429"/>
        <v>0</v>
      </c>
      <c r="AR717" s="193">
        <f t="shared" si="427"/>
        <v>0</v>
      </c>
      <c r="AS717" s="193">
        <f t="shared" si="427"/>
        <v>0</v>
      </c>
      <c r="AT717" s="193">
        <f t="shared" si="427"/>
        <v>0</v>
      </c>
      <c r="AU717" s="193">
        <f t="shared" si="427"/>
        <v>0</v>
      </c>
      <c r="AV717" s="193">
        <f t="shared" si="427"/>
        <v>0</v>
      </c>
      <c r="AW717" s="193">
        <f t="shared" si="427"/>
        <v>0</v>
      </c>
      <c r="AX717" s="193">
        <f t="shared" si="427"/>
        <v>0</v>
      </c>
      <c r="AY717" s="193">
        <f t="shared" si="427"/>
        <v>0</v>
      </c>
      <c r="AZ717" s="193">
        <f t="shared" si="427"/>
        <v>0</v>
      </c>
      <c r="BA717" s="193">
        <f t="shared" si="427"/>
        <v>0</v>
      </c>
      <c r="BB717" s="193">
        <f t="shared" si="427"/>
        <v>0</v>
      </c>
      <c r="BC717" s="193">
        <f t="shared" si="427"/>
        <v>0</v>
      </c>
      <c r="BD717" s="193">
        <f t="shared" si="427"/>
        <v>0</v>
      </c>
      <c r="BE717" s="193">
        <f t="shared" si="427"/>
        <v>0</v>
      </c>
      <c r="BF717" s="193">
        <f t="shared" si="427"/>
        <v>0</v>
      </c>
      <c r="BG717" s="193">
        <f t="shared" si="426"/>
        <v>0</v>
      </c>
      <c r="BH717" s="193">
        <f t="shared" si="426"/>
        <v>0</v>
      </c>
      <c r="BI717" s="193">
        <f t="shared" si="426"/>
        <v>0</v>
      </c>
      <c r="BJ717" s="193">
        <f t="shared" si="426"/>
        <v>0</v>
      </c>
      <c r="BK717" s="193">
        <f t="shared" si="426"/>
        <v>0</v>
      </c>
      <c r="BL717" s="193">
        <f t="shared" si="426"/>
        <v>0</v>
      </c>
      <c r="BM717" s="193">
        <f t="shared" si="426"/>
        <v>0</v>
      </c>
      <c r="BN717" s="193">
        <f t="shared" si="426"/>
        <v>0</v>
      </c>
      <c r="BO717" s="193">
        <f t="shared" si="426"/>
        <v>0</v>
      </c>
      <c r="BP717" s="193">
        <f t="shared" si="426"/>
        <v>0</v>
      </c>
    </row>
    <row r="718" spans="1:68" s="2" customFormat="1" ht="15" customHeight="1" outlineLevel="1">
      <c r="A718" s="6" t="s">
        <v>404</v>
      </c>
      <c r="B718" s="360" t="s">
        <v>405</v>
      </c>
      <c r="C718" s="361"/>
      <c r="D718" s="361"/>
      <c r="E718" s="361"/>
      <c r="F718" s="361"/>
      <c r="G718" s="362"/>
      <c r="H718" s="9"/>
      <c r="I718" s="9"/>
      <c r="J718" s="9"/>
      <c r="K718" s="9"/>
      <c r="L718" s="9"/>
      <c r="M718" s="9"/>
      <c r="N718" s="54"/>
      <c r="O718" s="9"/>
      <c r="P718" s="69"/>
      <c r="Q718" s="44">
        <f>H718*J718+K718*O718</f>
        <v>0</v>
      </c>
      <c r="R718" s="55"/>
      <c r="S718" s="55"/>
      <c r="T718" s="44">
        <f t="shared" ref="T718:U721" si="431">P718*R718</f>
        <v>0</v>
      </c>
      <c r="U718" s="44">
        <f t="shared" si="431"/>
        <v>0</v>
      </c>
      <c r="V718" s="55">
        <f>SUM(V719:V721)</f>
        <v>0</v>
      </c>
      <c r="W718" s="25">
        <f>V718/$M$5</f>
        <v>0</v>
      </c>
      <c r="Y718" s="284"/>
      <c r="AA718" s="193" t="str">
        <f t="shared" si="416"/>
        <v/>
      </c>
      <c r="AB718" s="193">
        <f t="shared" si="429"/>
        <v>0</v>
      </c>
      <c r="AC718" s="193">
        <f t="shared" si="429"/>
        <v>0</v>
      </c>
      <c r="AD718" s="193">
        <f t="shared" si="429"/>
        <v>0</v>
      </c>
      <c r="AE718" s="193">
        <f t="shared" si="429"/>
        <v>0</v>
      </c>
      <c r="AF718" s="193">
        <f t="shared" si="429"/>
        <v>0</v>
      </c>
      <c r="AG718" s="193">
        <f t="shared" si="429"/>
        <v>0</v>
      </c>
      <c r="AH718" s="193">
        <f t="shared" si="429"/>
        <v>0</v>
      </c>
      <c r="AI718" s="193">
        <f t="shared" si="429"/>
        <v>0</v>
      </c>
      <c r="AJ718" s="193">
        <f t="shared" si="429"/>
        <v>0</v>
      </c>
      <c r="AK718" s="193">
        <f t="shared" si="429"/>
        <v>0</v>
      </c>
      <c r="AL718" s="193">
        <f t="shared" si="429"/>
        <v>0</v>
      </c>
      <c r="AM718" s="193">
        <f t="shared" si="429"/>
        <v>0</v>
      </c>
      <c r="AN718" s="193">
        <f t="shared" si="429"/>
        <v>0</v>
      </c>
      <c r="AO718" s="193">
        <f t="shared" si="429"/>
        <v>0</v>
      </c>
      <c r="AP718" s="193">
        <f t="shared" si="429"/>
        <v>0</v>
      </c>
      <c r="AQ718" s="193">
        <f t="shared" si="429"/>
        <v>0</v>
      </c>
      <c r="AR718" s="193">
        <f t="shared" si="427"/>
        <v>0</v>
      </c>
      <c r="AS718" s="193">
        <f t="shared" si="427"/>
        <v>0</v>
      </c>
      <c r="AT718" s="193">
        <f t="shared" si="427"/>
        <v>0</v>
      </c>
      <c r="AU718" s="193">
        <f t="shared" si="427"/>
        <v>0</v>
      </c>
      <c r="AV718" s="193">
        <f t="shared" si="427"/>
        <v>0</v>
      </c>
      <c r="AW718" s="193">
        <f t="shared" si="427"/>
        <v>0</v>
      </c>
      <c r="AX718" s="193">
        <f t="shared" si="427"/>
        <v>0</v>
      </c>
      <c r="AY718" s="193">
        <f t="shared" si="427"/>
        <v>0</v>
      </c>
      <c r="AZ718" s="193">
        <f t="shared" si="427"/>
        <v>0</v>
      </c>
      <c r="BA718" s="193">
        <f t="shared" si="427"/>
        <v>0</v>
      </c>
      <c r="BB718" s="193">
        <f t="shared" si="427"/>
        <v>0</v>
      </c>
      <c r="BC718" s="193">
        <f t="shared" si="427"/>
        <v>0</v>
      </c>
      <c r="BD718" s="193">
        <f t="shared" si="427"/>
        <v>0</v>
      </c>
      <c r="BE718" s="193">
        <f t="shared" si="427"/>
        <v>0</v>
      </c>
      <c r="BF718" s="193">
        <f t="shared" si="427"/>
        <v>0</v>
      </c>
      <c r="BG718" s="193">
        <f t="shared" si="426"/>
        <v>0</v>
      </c>
      <c r="BH718" s="193">
        <f t="shared" si="426"/>
        <v>0</v>
      </c>
      <c r="BI718" s="193">
        <f t="shared" si="426"/>
        <v>0</v>
      </c>
      <c r="BJ718" s="193">
        <f t="shared" si="426"/>
        <v>0</v>
      </c>
      <c r="BK718" s="193">
        <f t="shared" si="426"/>
        <v>0</v>
      </c>
      <c r="BL718" s="193">
        <f t="shared" si="426"/>
        <v>0</v>
      </c>
      <c r="BM718" s="193">
        <f t="shared" si="426"/>
        <v>0</v>
      </c>
      <c r="BN718" s="193">
        <f t="shared" si="426"/>
        <v>0</v>
      </c>
      <c r="BO718" s="193">
        <f t="shared" si="426"/>
        <v>0</v>
      </c>
      <c r="BP718" s="193">
        <f t="shared" si="426"/>
        <v>0</v>
      </c>
    </row>
    <row r="719" spans="1:68" ht="15" customHeight="1" outlineLevel="1">
      <c r="A719" s="14"/>
      <c r="B719" s="363" t="s">
        <v>406</v>
      </c>
      <c r="C719" s="375"/>
      <c r="D719" s="375"/>
      <c r="E719" s="375"/>
      <c r="F719" s="375"/>
      <c r="G719" s="376"/>
      <c r="H719" s="70"/>
      <c r="I719" s="70"/>
      <c r="J719" s="70"/>
      <c r="K719" s="276" t="s">
        <v>462</v>
      </c>
      <c r="L719" s="277"/>
      <c r="M719" s="277"/>
      <c r="N719" s="71"/>
      <c r="O719" s="70"/>
      <c r="P719" s="95"/>
      <c r="Q719" s="46"/>
      <c r="R719" s="46"/>
      <c r="S719" s="46"/>
      <c r="T719" s="46">
        <f t="shared" si="431"/>
        <v>0</v>
      </c>
      <c r="U719" s="46">
        <f t="shared" si="431"/>
        <v>0</v>
      </c>
      <c r="V719" s="46">
        <f>T719+U719</f>
        <v>0</v>
      </c>
      <c r="W719" s="26"/>
      <c r="Y719" s="284"/>
      <c r="AA719" s="193" t="str">
        <f t="shared" si="416"/>
        <v/>
      </c>
      <c r="AB719" s="193">
        <f t="shared" si="429"/>
        <v>0</v>
      </c>
      <c r="AC719" s="193">
        <f t="shared" si="429"/>
        <v>0</v>
      </c>
      <c r="AD719" s="193">
        <f t="shared" si="429"/>
        <v>0</v>
      </c>
      <c r="AE719" s="193">
        <f t="shared" si="429"/>
        <v>0</v>
      </c>
      <c r="AF719" s="193">
        <f t="shared" si="429"/>
        <v>0</v>
      </c>
      <c r="AG719" s="193">
        <f t="shared" si="429"/>
        <v>0</v>
      </c>
      <c r="AH719" s="193">
        <f t="shared" si="429"/>
        <v>0</v>
      </c>
      <c r="AI719" s="193">
        <f t="shared" si="429"/>
        <v>0</v>
      </c>
      <c r="AJ719" s="193">
        <f t="shared" si="429"/>
        <v>0</v>
      </c>
      <c r="AK719" s="193">
        <f t="shared" si="429"/>
        <v>0</v>
      </c>
      <c r="AL719" s="193">
        <f t="shared" si="429"/>
        <v>0</v>
      </c>
      <c r="AM719" s="193">
        <f t="shared" si="429"/>
        <v>0</v>
      </c>
      <c r="AN719" s="193">
        <f t="shared" si="429"/>
        <v>0</v>
      </c>
      <c r="AO719" s="193">
        <f t="shared" si="429"/>
        <v>0</v>
      </c>
      <c r="AP719" s="193">
        <f t="shared" si="429"/>
        <v>0</v>
      </c>
      <c r="AQ719" s="193">
        <f t="shared" si="429"/>
        <v>0</v>
      </c>
      <c r="AR719" s="193">
        <f t="shared" si="427"/>
        <v>0</v>
      </c>
      <c r="AS719" s="193">
        <f t="shared" si="427"/>
        <v>0</v>
      </c>
      <c r="AT719" s="193">
        <f t="shared" si="427"/>
        <v>0</v>
      </c>
      <c r="AU719" s="193">
        <f t="shared" si="427"/>
        <v>0</v>
      </c>
      <c r="AV719" s="193">
        <f t="shared" si="427"/>
        <v>0</v>
      </c>
      <c r="AW719" s="193">
        <f t="shared" si="427"/>
        <v>0</v>
      </c>
      <c r="AX719" s="193">
        <f t="shared" si="427"/>
        <v>0</v>
      </c>
      <c r="AY719" s="193">
        <f t="shared" si="427"/>
        <v>0</v>
      </c>
      <c r="AZ719" s="193">
        <f t="shared" si="427"/>
        <v>0</v>
      </c>
      <c r="BA719" s="193">
        <f t="shared" si="427"/>
        <v>0</v>
      </c>
      <c r="BB719" s="193">
        <f t="shared" si="427"/>
        <v>0</v>
      </c>
      <c r="BC719" s="193">
        <f t="shared" si="427"/>
        <v>0</v>
      </c>
      <c r="BD719" s="193">
        <f t="shared" si="427"/>
        <v>0</v>
      </c>
      <c r="BE719" s="193">
        <f t="shared" si="427"/>
        <v>0</v>
      </c>
      <c r="BF719" s="193">
        <f t="shared" si="427"/>
        <v>0</v>
      </c>
      <c r="BG719" s="193">
        <f t="shared" si="426"/>
        <v>0</v>
      </c>
      <c r="BH719" s="193">
        <f t="shared" si="426"/>
        <v>0</v>
      </c>
      <c r="BI719" s="193">
        <f t="shared" si="426"/>
        <v>0</v>
      </c>
      <c r="BJ719" s="193">
        <f t="shared" si="426"/>
        <v>0</v>
      </c>
      <c r="BK719" s="193">
        <f t="shared" si="426"/>
        <v>0</v>
      </c>
      <c r="BL719" s="193">
        <f t="shared" si="426"/>
        <v>0</v>
      </c>
      <c r="BM719" s="193">
        <f t="shared" si="426"/>
        <v>0</v>
      </c>
      <c r="BN719" s="193">
        <f t="shared" si="426"/>
        <v>0</v>
      </c>
      <c r="BO719" s="193">
        <f t="shared" si="426"/>
        <v>0</v>
      </c>
      <c r="BP719" s="193">
        <f t="shared" si="426"/>
        <v>0</v>
      </c>
    </row>
    <row r="720" spans="1:68" ht="15" customHeight="1" outlineLevel="1">
      <c r="A720" s="14"/>
      <c r="B720" s="363" t="s">
        <v>552</v>
      </c>
      <c r="C720" s="375"/>
      <c r="D720" s="375"/>
      <c r="E720" s="375"/>
      <c r="F720" s="375"/>
      <c r="G720" s="376"/>
      <c r="H720" s="70"/>
      <c r="I720" s="70"/>
      <c r="J720" s="70"/>
      <c r="K720" s="276" t="s">
        <v>462</v>
      </c>
      <c r="L720" s="277"/>
      <c r="M720" s="277"/>
      <c r="N720" s="71"/>
      <c r="O720" s="70"/>
      <c r="P720" s="95"/>
      <c r="Q720" s="46"/>
      <c r="R720" s="46"/>
      <c r="S720" s="46"/>
      <c r="T720" s="46">
        <f t="shared" si="431"/>
        <v>0</v>
      </c>
      <c r="U720" s="46">
        <f t="shared" si="431"/>
        <v>0</v>
      </c>
      <c r="V720" s="46">
        <f>T720+U720</f>
        <v>0</v>
      </c>
      <c r="W720" s="26"/>
      <c r="Y720" s="284"/>
      <c r="AA720" s="193" t="str">
        <f t="shared" si="416"/>
        <v/>
      </c>
      <c r="AB720" s="193">
        <f t="shared" si="429"/>
        <v>0</v>
      </c>
      <c r="AC720" s="193">
        <f t="shared" si="429"/>
        <v>0</v>
      </c>
      <c r="AD720" s="193">
        <f t="shared" si="429"/>
        <v>0</v>
      </c>
      <c r="AE720" s="193">
        <f t="shared" si="429"/>
        <v>0</v>
      </c>
      <c r="AF720" s="193">
        <f t="shared" si="429"/>
        <v>0</v>
      </c>
      <c r="AG720" s="193">
        <f t="shared" si="429"/>
        <v>0</v>
      </c>
      <c r="AH720" s="193">
        <f t="shared" si="429"/>
        <v>0</v>
      </c>
      <c r="AI720" s="193">
        <f t="shared" si="429"/>
        <v>0</v>
      </c>
      <c r="AJ720" s="193">
        <f t="shared" si="429"/>
        <v>0</v>
      </c>
      <c r="AK720" s="193">
        <f t="shared" si="429"/>
        <v>0</v>
      </c>
      <c r="AL720" s="193">
        <f t="shared" si="429"/>
        <v>0</v>
      </c>
      <c r="AM720" s="193">
        <f t="shared" si="429"/>
        <v>0</v>
      </c>
      <c r="AN720" s="193">
        <f t="shared" si="429"/>
        <v>0</v>
      </c>
      <c r="AO720" s="193">
        <f t="shared" si="429"/>
        <v>0</v>
      </c>
      <c r="AP720" s="193">
        <f t="shared" si="429"/>
        <v>0</v>
      </c>
      <c r="AQ720" s="193">
        <f t="shared" si="429"/>
        <v>0</v>
      </c>
      <c r="AR720" s="193">
        <f t="shared" si="427"/>
        <v>0</v>
      </c>
      <c r="AS720" s="193">
        <f t="shared" si="427"/>
        <v>0</v>
      </c>
      <c r="AT720" s="193">
        <f t="shared" si="427"/>
        <v>0</v>
      </c>
      <c r="AU720" s="193">
        <f t="shared" si="427"/>
        <v>0</v>
      </c>
      <c r="AV720" s="193">
        <f t="shared" si="427"/>
        <v>0</v>
      </c>
      <c r="AW720" s="193">
        <f t="shared" si="427"/>
        <v>0</v>
      </c>
      <c r="AX720" s="193">
        <f t="shared" si="427"/>
        <v>0</v>
      </c>
      <c r="AY720" s="193">
        <f t="shared" si="427"/>
        <v>0</v>
      </c>
      <c r="AZ720" s="193">
        <f t="shared" si="427"/>
        <v>0</v>
      </c>
      <c r="BA720" s="193">
        <f t="shared" si="427"/>
        <v>0</v>
      </c>
      <c r="BB720" s="193">
        <f t="shared" si="427"/>
        <v>0</v>
      </c>
      <c r="BC720" s="193">
        <f t="shared" si="427"/>
        <v>0</v>
      </c>
      <c r="BD720" s="193">
        <f t="shared" si="427"/>
        <v>0</v>
      </c>
      <c r="BE720" s="193">
        <f t="shared" si="427"/>
        <v>0</v>
      </c>
      <c r="BF720" s="193">
        <f t="shared" si="427"/>
        <v>0</v>
      </c>
      <c r="BG720" s="193">
        <f t="shared" si="426"/>
        <v>0</v>
      </c>
      <c r="BH720" s="193">
        <f t="shared" si="426"/>
        <v>0</v>
      </c>
      <c r="BI720" s="193">
        <f t="shared" si="426"/>
        <v>0</v>
      </c>
      <c r="BJ720" s="193">
        <f t="shared" si="426"/>
        <v>0</v>
      </c>
      <c r="BK720" s="193">
        <f t="shared" si="426"/>
        <v>0</v>
      </c>
      <c r="BL720" s="193">
        <f t="shared" si="426"/>
        <v>0</v>
      </c>
      <c r="BM720" s="193">
        <f t="shared" si="426"/>
        <v>0</v>
      </c>
      <c r="BN720" s="193">
        <f t="shared" si="426"/>
        <v>0</v>
      </c>
      <c r="BO720" s="193">
        <f t="shared" si="426"/>
        <v>0</v>
      </c>
      <c r="BP720" s="193">
        <f t="shared" si="426"/>
        <v>0</v>
      </c>
    </row>
    <row r="721" spans="1:68" ht="15" customHeight="1" outlineLevel="1">
      <c r="A721" s="14"/>
      <c r="B721" s="363" t="s">
        <v>314</v>
      </c>
      <c r="C721" s="375"/>
      <c r="D721" s="375"/>
      <c r="E721" s="375"/>
      <c r="F721" s="375"/>
      <c r="G721" s="376"/>
      <c r="H721" s="70"/>
      <c r="I721" s="70"/>
      <c r="J721" s="70"/>
      <c r="K721" s="276" t="s">
        <v>462</v>
      </c>
      <c r="L721" s="277"/>
      <c r="M721" s="277"/>
      <c r="N721" s="71"/>
      <c r="O721" s="70"/>
      <c r="P721" s="95"/>
      <c r="Q721" s="46"/>
      <c r="R721" s="46"/>
      <c r="S721" s="46"/>
      <c r="T721" s="46">
        <f t="shared" si="431"/>
        <v>0</v>
      </c>
      <c r="U721" s="46">
        <f t="shared" si="431"/>
        <v>0</v>
      </c>
      <c r="V721" s="46">
        <f>T721+U721</f>
        <v>0</v>
      </c>
      <c r="W721" s="26"/>
      <c r="Y721" s="284"/>
      <c r="AA721" s="193" t="str">
        <f t="shared" si="416"/>
        <v/>
      </c>
      <c r="AB721" s="193">
        <f t="shared" si="429"/>
        <v>0</v>
      </c>
      <c r="AC721" s="193">
        <f t="shared" si="429"/>
        <v>0</v>
      </c>
      <c r="AD721" s="193">
        <f t="shared" si="429"/>
        <v>0</v>
      </c>
      <c r="AE721" s="193">
        <f t="shared" si="429"/>
        <v>0</v>
      </c>
      <c r="AF721" s="193">
        <f t="shared" si="429"/>
        <v>0</v>
      </c>
      <c r="AG721" s="193">
        <f t="shared" si="429"/>
        <v>0</v>
      </c>
      <c r="AH721" s="193">
        <f t="shared" si="429"/>
        <v>0</v>
      </c>
      <c r="AI721" s="193">
        <f t="shared" si="429"/>
        <v>0</v>
      </c>
      <c r="AJ721" s="193">
        <f t="shared" si="429"/>
        <v>0</v>
      </c>
      <c r="AK721" s="193">
        <f t="shared" si="429"/>
        <v>0</v>
      </c>
      <c r="AL721" s="193">
        <f t="shared" si="429"/>
        <v>0</v>
      </c>
      <c r="AM721" s="193">
        <f t="shared" si="429"/>
        <v>0</v>
      </c>
      <c r="AN721" s="193">
        <f t="shared" si="429"/>
        <v>0</v>
      </c>
      <c r="AO721" s="193">
        <f t="shared" si="429"/>
        <v>0</v>
      </c>
      <c r="AP721" s="193">
        <f t="shared" si="429"/>
        <v>0</v>
      </c>
      <c r="AQ721" s="193">
        <f t="shared" si="429"/>
        <v>0</v>
      </c>
      <c r="AR721" s="193">
        <f t="shared" si="427"/>
        <v>0</v>
      </c>
      <c r="AS721" s="193">
        <f t="shared" si="427"/>
        <v>0</v>
      </c>
      <c r="AT721" s="193">
        <f t="shared" si="427"/>
        <v>0</v>
      </c>
      <c r="AU721" s="193">
        <f t="shared" si="427"/>
        <v>0</v>
      </c>
      <c r="AV721" s="193">
        <f t="shared" si="427"/>
        <v>0</v>
      </c>
      <c r="AW721" s="193">
        <f t="shared" si="427"/>
        <v>0</v>
      </c>
      <c r="AX721" s="193">
        <f t="shared" si="427"/>
        <v>0</v>
      </c>
      <c r="AY721" s="193">
        <f t="shared" si="427"/>
        <v>0</v>
      </c>
      <c r="AZ721" s="193">
        <f t="shared" si="427"/>
        <v>0</v>
      </c>
      <c r="BA721" s="193">
        <f t="shared" si="427"/>
        <v>0</v>
      </c>
      <c r="BB721" s="193">
        <f t="shared" si="427"/>
        <v>0</v>
      </c>
      <c r="BC721" s="193">
        <f t="shared" si="427"/>
        <v>0</v>
      </c>
      <c r="BD721" s="193">
        <f t="shared" si="427"/>
        <v>0</v>
      </c>
      <c r="BE721" s="193">
        <f t="shared" si="427"/>
        <v>0</v>
      </c>
      <c r="BF721" s="193">
        <f t="shared" si="427"/>
        <v>0</v>
      </c>
      <c r="BG721" s="193">
        <f t="shared" si="426"/>
        <v>0</v>
      </c>
      <c r="BH721" s="193">
        <f t="shared" si="426"/>
        <v>0</v>
      </c>
      <c r="BI721" s="193">
        <f t="shared" si="426"/>
        <v>0</v>
      </c>
      <c r="BJ721" s="193">
        <f t="shared" si="426"/>
        <v>0</v>
      </c>
      <c r="BK721" s="193">
        <f t="shared" si="426"/>
        <v>0</v>
      </c>
      <c r="BL721" s="193">
        <f t="shared" si="426"/>
        <v>0</v>
      </c>
      <c r="BM721" s="193">
        <f t="shared" si="426"/>
        <v>0</v>
      </c>
      <c r="BN721" s="193">
        <f t="shared" si="426"/>
        <v>0</v>
      </c>
      <c r="BO721" s="193">
        <f t="shared" si="426"/>
        <v>0</v>
      </c>
      <c r="BP721" s="193">
        <f t="shared" si="426"/>
        <v>0</v>
      </c>
    </row>
    <row r="722" spans="1:68" ht="15" customHeight="1" outlineLevel="1">
      <c r="A722" s="14"/>
      <c r="B722" s="357"/>
      <c r="C722" s="358"/>
      <c r="D722" s="358"/>
      <c r="E722" s="358"/>
      <c r="F722" s="358"/>
      <c r="G722" s="359"/>
      <c r="H722" s="70"/>
      <c r="I722" s="70"/>
      <c r="J722" s="70"/>
      <c r="K722" s="70"/>
      <c r="L722" s="70"/>
      <c r="M722" s="70"/>
      <c r="N722" s="71"/>
      <c r="O722" s="70"/>
      <c r="P722" s="56"/>
      <c r="Q722" s="46">
        <f t="shared" ref="Q722:Q730" si="432">H722*J722+K722*O722</f>
        <v>0</v>
      </c>
      <c r="R722" s="46"/>
      <c r="S722" s="46"/>
      <c r="T722" s="46"/>
      <c r="U722" s="46"/>
      <c r="V722" s="46"/>
      <c r="W722" s="26"/>
      <c r="Y722" s="284"/>
      <c r="AA722" s="193" t="str">
        <f t="shared" si="416"/>
        <v/>
      </c>
      <c r="AB722" s="193">
        <f t="shared" si="429"/>
        <v>0</v>
      </c>
      <c r="AC722" s="193">
        <f t="shared" si="429"/>
        <v>0</v>
      </c>
      <c r="AD722" s="193">
        <f t="shared" si="429"/>
        <v>0</v>
      </c>
      <c r="AE722" s="193">
        <f t="shared" si="429"/>
        <v>0</v>
      </c>
      <c r="AF722" s="193">
        <f t="shared" si="429"/>
        <v>0</v>
      </c>
      <c r="AG722" s="193">
        <f t="shared" si="429"/>
        <v>0</v>
      </c>
      <c r="AH722" s="193">
        <f t="shared" si="429"/>
        <v>0</v>
      </c>
      <c r="AI722" s="193">
        <f t="shared" si="429"/>
        <v>0</v>
      </c>
      <c r="AJ722" s="193">
        <f t="shared" si="429"/>
        <v>0</v>
      </c>
      <c r="AK722" s="193">
        <f t="shared" si="429"/>
        <v>0</v>
      </c>
      <c r="AL722" s="193">
        <f t="shared" si="429"/>
        <v>0</v>
      </c>
      <c r="AM722" s="193">
        <f t="shared" si="429"/>
        <v>0</v>
      </c>
      <c r="AN722" s="193">
        <f t="shared" si="429"/>
        <v>0</v>
      </c>
      <c r="AO722" s="193">
        <f t="shared" si="429"/>
        <v>0</v>
      </c>
      <c r="AP722" s="193">
        <f t="shared" si="429"/>
        <v>0</v>
      </c>
      <c r="AQ722" s="193">
        <f t="shared" si="429"/>
        <v>0</v>
      </c>
      <c r="AR722" s="193">
        <f t="shared" si="427"/>
        <v>0</v>
      </c>
      <c r="AS722" s="193">
        <f t="shared" si="427"/>
        <v>0</v>
      </c>
      <c r="AT722" s="193">
        <f t="shared" si="427"/>
        <v>0</v>
      </c>
      <c r="AU722" s="193">
        <f t="shared" si="427"/>
        <v>0</v>
      </c>
      <c r="AV722" s="193">
        <f t="shared" si="427"/>
        <v>0</v>
      </c>
      <c r="AW722" s="193">
        <f t="shared" si="427"/>
        <v>0</v>
      </c>
      <c r="AX722" s="193">
        <f t="shared" si="427"/>
        <v>0</v>
      </c>
      <c r="AY722" s="193">
        <f t="shared" si="427"/>
        <v>0</v>
      </c>
      <c r="AZ722" s="193">
        <f t="shared" si="427"/>
        <v>0</v>
      </c>
      <c r="BA722" s="193">
        <f t="shared" si="427"/>
        <v>0</v>
      </c>
      <c r="BB722" s="193">
        <f t="shared" si="427"/>
        <v>0</v>
      </c>
      <c r="BC722" s="193">
        <f t="shared" si="427"/>
        <v>0</v>
      </c>
      <c r="BD722" s="193">
        <f t="shared" si="427"/>
        <v>0</v>
      </c>
      <c r="BE722" s="193">
        <f t="shared" si="427"/>
        <v>0</v>
      </c>
      <c r="BF722" s="193">
        <f t="shared" si="427"/>
        <v>0</v>
      </c>
      <c r="BG722" s="193">
        <f t="shared" si="426"/>
        <v>0</v>
      </c>
      <c r="BH722" s="193">
        <f t="shared" si="426"/>
        <v>0</v>
      </c>
      <c r="BI722" s="193">
        <f t="shared" si="426"/>
        <v>0</v>
      </c>
      <c r="BJ722" s="193">
        <f t="shared" si="426"/>
        <v>0</v>
      </c>
      <c r="BK722" s="193">
        <f t="shared" si="426"/>
        <v>0</v>
      </c>
      <c r="BL722" s="193">
        <f t="shared" si="426"/>
        <v>0</v>
      </c>
      <c r="BM722" s="193">
        <f t="shared" si="426"/>
        <v>0</v>
      </c>
      <c r="BN722" s="193">
        <f t="shared" si="426"/>
        <v>0</v>
      </c>
      <c r="BO722" s="193">
        <f t="shared" si="426"/>
        <v>0</v>
      </c>
      <c r="BP722" s="193">
        <f t="shared" si="426"/>
        <v>0</v>
      </c>
    </row>
    <row r="723" spans="1:68" s="2" customFormat="1" ht="15" customHeight="1" outlineLevel="1">
      <c r="A723" s="50" t="s">
        <v>407</v>
      </c>
      <c r="B723" s="372" t="s">
        <v>408</v>
      </c>
      <c r="C723" s="373"/>
      <c r="D723" s="373"/>
      <c r="E723" s="373"/>
      <c r="F723" s="373"/>
      <c r="G723" s="374"/>
      <c r="H723" s="51"/>
      <c r="I723" s="51"/>
      <c r="J723" s="51"/>
      <c r="K723" s="51"/>
      <c r="L723" s="51"/>
      <c r="M723" s="51"/>
      <c r="N723" s="52"/>
      <c r="O723" s="51"/>
      <c r="P723" s="53">
        <f>H723*I723+K723*N723</f>
        <v>0</v>
      </c>
      <c r="Q723" s="44">
        <f t="shared" si="432"/>
        <v>0</v>
      </c>
      <c r="R723" s="44"/>
      <c r="S723" s="44"/>
      <c r="T723" s="44">
        <f>SUM(T724:T730)</f>
        <v>0</v>
      </c>
      <c r="U723" s="44"/>
      <c r="V723" s="44">
        <f>SUM(V724:V730)</f>
        <v>1</v>
      </c>
      <c r="W723" s="27">
        <f>V723/$M$5</f>
        <v>6.6666666666666671E-7</v>
      </c>
      <c r="Y723" s="284"/>
      <c r="AA723" s="193" t="str">
        <f t="shared" si="416"/>
        <v/>
      </c>
      <c r="AB723" s="193">
        <f t="shared" si="429"/>
        <v>0</v>
      </c>
      <c r="AC723" s="193">
        <f t="shared" si="429"/>
        <v>0</v>
      </c>
      <c r="AD723" s="193">
        <f t="shared" si="429"/>
        <v>0</v>
      </c>
      <c r="AE723" s="193">
        <f t="shared" si="429"/>
        <v>0</v>
      </c>
      <c r="AF723" s="193">
        <f t="shared" si="429"/>
        <v>0</v>
      </c>
      <c r="AG723" s="193">
        <f t="shared" si="429"/>
        <v>0</v>
      </c>
      <c r="AH723" s="193">
        <f t="shared" si="429"/>
        <v>0</v>
      </c>
      <c r="AI723" s="193">
        <f t="shared" si="429"/>
        <v>0</v>
      </c>
      <c r="AJ723" s="193">
        <f t="shared" si="429"/>
        <v>0</v>
      </c>
      <c r="AK723" s="193">
        <f t="shared" si="429"/>
        <v>0</v>
      </c>
      <c r="AL723" s="193">
        <f t="shared" si="429"/>
        <v>0</v>
      </c>
      <c r="AM723" s="193">
        <f t="shared" si="429"/>
        <v>0</v>
      </c>
      <c r="AN723" s="193">
        <f t="shared" si="429"/>
        <v>0</v>
      </c>
      <c r="AO723" s="193">
        <f t="shared" si="429"/>
        <v>0</v>
      </c>
      <c r="AP723" s="193">
        <f t="shared" si="429"/>
        <v>0</v>
      </c>
      <c r="AQ723" s="193">
        <f t="shared" si="429"/>
        <v>0</v>
      </c>
      <c r="AR723" s="193">
        <f t="shared" si="427"/>
        <v>0</v>
      </c>
      <c r="AS723" s="193">
        <f t="shared" si="427"/>
        <v>0</v>
      </c>
      <c r="AT723" s="193">
        <f t="shared" si="427"/>
        <v>0</v>
      </c>
      <c r="AU723" s="193">
        <f t="shared" si="427"/>
        <v>0</v>
      </c>
      <c r="AV723" s="193">
        <f t="shared" si="427"/>
        <v>0</v>
      </c>
      <c r="AW723" s="193">
        <f t="shared" si="427"/>
        <v>0</v>
      </c>
      <c r="AX723" s="193">
        <f t="shared" si="427"/>
        <v>0</v>
      </c>
      <c r="AY723" s="193">
        <f t="shared" si="427"/>
        <v>0</v>
      </c>
      <c r="AZ723" s="193">
        <f t="shared" si="427"/>
        <v>0</v>
      </c>
      <c r="BA723" s="193">
        <f t="shared" si="427"/>
        <v>0</v>
      </c>
      <c r="BB723" s="193">
        <f t="shared" si="427"/>
        <v>0</v>
      </c>
      <c r="BC723" s="193">
        <f t="shared" si="427"/>
        <v>0</v>
      </c>
      <c r="BD723" s="193">
        <f t="shared" si="427"/>
        <v>0</v>
      </c>
      <c r="BE723" s="193">
        <f t="shared" si="427"/>
        <v>0</v>
      </c>
      <c r="BF723" s="193">
        <f t="shared" si="427"/>
        <v>0</v>
      </c>
      <c r="BG723" s="193">
        <f t="shared" si="426"/>
        <v>0</v>
      </c>
      <c r="BH723" s="193">
        <f t="shared" si="426"/>
        <v>0</v>
      </c>
      <c r="BI723" s="193">
        <f t="shared" si="426"/>
        <v>0</v>
      </c>
      <c r="BJ723" s="193">
        <f t="shared" si="426"/>
        <v>0</v>
      </c>
      <c r="BK723" s="193">
        <f t="shared" si="426"/>
        <v>0</v>
      </c>
      <c r="BL723" s="193">
        <f t="shared" si="426"/>
        <v>0</v>
      </c>
      <c r="BM723" s="193">
        <f t="shared" si="426"/>
        <v>0</v>
      </c>
      <c r="BN723" s="193">
        <f t="shared" si="426"/>
        <v>0</v>
      </c>
      <c r="BO723" s="193">
        <f t="shared" si="426"/>
        <v>0</v>
      </c>
      <c r="BP723" s="193">
        <f t="shared" si="426"/>
        <v>0</v>
      </c>
    </row>
    <row r="724" spans="1:68" ht="15" customHeight="1" outlineLevel="1">
      <c r="A724" s="14"/>
      <c r="B724" s="363" t="s">
        <v>409</v>
      </c>
      <c r="C724" s="375"/>
      <c r="D724" s="375"/>
      <c r="E724" s="375"/>
      <c r="F724" s="375"/>
      <c r="G724" s="376"/>
      <c r="H724" s="51"/>
      <c r="I724" s="51"/>
      <c r="J724" s="51"/>
      <c r="K724" s="70"/>
      <c r="L724" s="70"/>
      <c r="M724" s="70"/>
      <c r="N724" s="71"/>
      <c r="O724" s="70"/>
      <c r="P724" s="95"/>
      <c r="Q724" s="46">
        <f t="shared" si="432"/>
        <v>0</v>
      </c>
      <c r="R724" s="46"/>
      <c r="S724" s="46"/>
      <c r="T724" s="46">
        <f t="shared" ref="T724:U730" si="433">P724*R724</f>
        <v>0</v>
      </c>
      <c r="U724" s="46">
        <f t="shared" si="433"/>
        <v>0</v>
      </c>
      <c r="V724" s="46"/>
      <c r="W724" s="26"/>
      <c r="Y724" s="284"/>
      <c r="AA724" s="193" t="str">
        <f t="shared" si="416"/>
        <v/>
      </c>
      <c r="AB724" s="193">
        <f t="shared" si="429"/>
        <v>0</v>
      </c>
      <c r="AC724" s="193">
        <f t="shared" si="429"/>
        <v>0</v>
      </c>
      <c r="AD724" s="193">
        <f t="shared" si="429"/>
        <v>0</v>
      </c>
      <c r="AE724" s="193">
        <f t="shared" si="429"/>
        <v>0</v>
      </c>
      <c r="AF724" s="193">
        <f t="shared" si="429"/>
        <v>0</v>
      </c>
      <c r="AG724" s="193">
        <f t="shared" si="429"/>
        <v>0</v>
      </c>
      <c r="AH724" s="193">
        <f t="shared" si="429"/>
        <v>0</v>
      </c>
      <c r="AI724" s="193">
        <f t="shared" si="429"/>
        <v>0</v>
      </c>
      <c r="AJ724" s="193">
        <f t="shared" si="429"/>
        <v>0</v>
      </c>
      <c r="AK724" s="193">
        <f t="shared" si="429"/>
        <v>0</v>
      </c>
      <c r="AL724" s="193">
        <f t="shared" si="429"/>
        <v>0</v>
      </c>
      <c r="AM724" s="193">
        <f t="shared" si="429"/>
        <v>0</v>
      </c>
      <c r="AN724" s="193">
        <f t="shared" si="429"/>
        <v>0</v>
      </c>
      <c r="AO724" s="193">
        <f t="shared" si="429"/>
        <v>0</v>
      </c>
      <c r="AP724" s="193">
        <f t="shared" si="429"/>
        <v>0</v>
      </c>
      <c r="AQ724" s="193">
        <f t="shared" si="429"/>
        <v>0</v>
      </c>
      <c r="AR724" s="193">
        <f t="shared" si="427"/>
        <v>0</v>
      </c>
      <c r="AS724" s="193">
        <f t="shared" si="427"/>
        <v>0</v>
      </c>
      <c r="AT724" s="193">
        <f t="shared" si="427"/>
        <v>0</v>
      </c>
      <c r="AU724" s="193">
        <f t="shared" si="427"/>
        <v>0</v>
      </c>
      <c r="AV724" s="193">
        <f t="shared" si="427"/>
        <v>0</v>
      </c>
      <c r="AW724" s="193">
        <f t="shared" si="427"/>
        <v>0</v>
      </c>
      <c r="AX724" s="193">
        <f t="shared" si="427"/>
        <v>0</v>
      </c>
      <c r="AY724" s="193">
        <f t="shared" si="427"/>
        <v>0</v>
      </c>
      <c r="AZ724" s="193">
        <f t="shared" si="427"/>
        <v>0</v>
      </c>
      <c r="BA724" s="193">
        <f t="shared" si="427"/>
        <v>0</v>
      </c>
      <c r="BB724" s="193">
        <f t="shared" si="427"/>
        <v>0</v>
      </c>
      <c r="BC724" s="193">
        <f t="shared" si="427"/>
        <v>0</v>
      </c>
      <c r="BD724" s="193">
        <f t="shared" si="427"/>
        <v>0</v>
      </c>
      <c r="BE724" s="193">
        <f t="shared" si="427"/>
        <v>0</v>
      </c>
      <c r="BF724" s="193">
        <f t="shared" si="427"/>
        <v>0</v>
      </c>
      <c r="BG724" s="193">
        <f t="shared" ref="BG724:BP735" si="434">+IF($Z724=BG$12,$V724,0)</f>
        <v>0</v>
      </c>
      <c r="BH724" s="193">
        <f t="shared" si="434"/>
        <v>0</v>
      </c>
      <c r="BI724" s="193">
        <f t="shared" si="434"/>
        <v>0</v>
      </c>
      <c r="BJ724" s="193">
        <f t="shared" si="434"/>
        <v>0</v>
      </c>
      <c r="BK724" s="193">
        <f t="shared" si="434"/>
        <v>0</v>
      </c>
      <c r="BL724" s="193">
        <f t="shared" si="434"/>
        <v>0</v>
      </c>
      <c r="BM724" s="193">
        <f t="shared" si="434"/>
        <v>0</v>
      </c>
      <c r="BN724" s="193">
        <f t="shared" si="434"/>
        <v>0</v>
      </c>
      <c r="BO724" s="193">
        <f t="shared" si="434"/>
        <v>0</v>
      </c>
      <c r="BP724" s="193">
        <f t="shared" si="434"/>
        <v>0</v>
      </c>
    </row>
    <row r="725" spans="1:68" ht="15" customHeight="1" outlineLevel="1">
      <c r="A725" s="14"/>
      <c r="B725" s="386" t="s">
        <v>410</v>
      </c>
      <c r="C725" s="400"/>
      <c r="D725" s="400"/>
      <c r="E725" s="400"/>
      <c r="F725" s="400"/>
      <c r="G725" s="401"/>
      <c r="H725" s="51"/>
      <c r="I725" s="51"/>
      <c r="J725" s="51"/>
      <c r="K725" s="276" t="s">
        <v>462</v>
      </c>
      <c r="L725" s="277"/>
      <c r="M725" s="277"/>
      <c r="N725" s="71"/>
      <c r="O725" s="70"/>
      <c r="P725" s="95"/>
      <c r="Q725" s="46"/>
      <c r="R725" s="46"/>
      <c r="S725" s="46"/>
      <c r="T725" s="46"/>
      <c r="U725" s="46">
        <f t="shared" si="433"/>
        <v>0</v>
      </c>
      <c r="V725" s="46">
        <f t="shared" ref="V725:V730" si="435">T725+U725</f>
        <v>0</v>
      </c>
      <c r="W725" s="26"/>
      <c r="Y725" s="284">
        <f t="shared" ref="Y725:Y730" si="436">+V725-AA725</f>
        <v>0</v>
      </c>
      <c r="Z725" s="57">
        <v>5</v>
      </c>
      <c r="AA725" s="193">
        <f t="shared" si="416"/>
        <v>0</v>
      </c>
      <c r="AB725" s="193">
        <f t="shared" si="429"/>
        <v>0</v>
      </c>
      <c r="AC725" s="193">
        <f t="shared" si="429"/>
        <v>0</v>
      </c>
      <c r="AD725" s="193">
        <f t="shared" si="429"/>
        <v>0</v>
      </c>
      <c r="AE725" s="193">
        <f t="shared" si="429"/>
        <v>0</v>
      </c>
      <c r="AF725" s="193">
        <f t="shared" si="429"/>
        <v>0</v>
      </c>
      <c r="AG725" s="193">
        <f t="shared" si="429"/>
        <v>0</v>
      </c>
      <c r="AH725" s="193">
        <f t="shared" si="429"/>
        <v>0</v>
      </c>
      <c r="AI725" s="193">
        <f t="shared" si="429"/>
        <v>0</v>
      </c>
      <c r="AJ725" s="193">
        <f t="shared" si="429"/>
        <v>0</v>
      </c>
      <c r="AK725" s="193">
        <f t="shared" si="429"/>
        <v>0</v>
      </c>
      <c r="AL725" s="193">
        <f t="shared" si="429"/>
        <v>0</v>
      </c>
      <c r="AM725" s="193">
        <f t="shared" si="429"/>
        <v>0</v>
      </c>
      <c r="AN725" s="193">
        <f t="shared" si="429"/>
        <v>0</v>
      </c>
      <c r="AO725" s="193">
        <f t="shared" si="429"/>
        <v>0</v>
      </c>
      <c r="AP725" s="193">
        <f t="shared" si="429"/>
        <v>0</v>
      </c>
      <c r="AQ725" s="193">
        <f t="shared" ref="AQ725:BF735" si="437">+IF($Z725=AQ$12,$V725,0)</f>
        <v>0</v>
      </c>
      <c r="AR725" s="193">
        <f t="shared" si="437"/>
        <v>0</v>
      </c>
      <c r="AS725" s="193">
        <f t="shared" si="437"/>
        <v>0</v>
      </c>
      <c r="AT725" s="193">
        <f t="shared" si="437"/>
        <v>0</v>
      </c>
      <c r="AU725" s="193">
        <f t="shared" si="437"/>
        <v>0</v>
      </c>
      <c r="AV725" s="193">
        <f t="shared" si="437"/>
        <v>0</v>
      </c>
      <c r="AW725" s="193">
        <f t="shared" si="437"/>
        <v>0</v>
      </c>
      <c r="AX725" s="193">
        <f t="shared" si="437"/>
        <v>0</v>
      </c>
      <c r="AY725" s="193">
        <f t="shared" si="437"/>
        <v>0</v>
      </c>
      <c r="AZ725" s="193">
        <f t="shared" si="437"/>
        <v>0</v>
      </c>
      <c r="BA725" s="193">
        <f t="shared" si="437"/>
        <v>0</v>
      </c>
      <c r="BB725" s="193">
        <f t="shared" si="437"/>
        <v>0</v>
      </c>
      <c r="BC725" s="193">
        <f t="shared" si="437"/>
        <v>0</v>
      </c>
      <c r="BD725" s="193">
        <f t="shared" si="437"/>
        <v>0</v>
      </c>
      <c r="BE725" s="193">
        <f t="shared" si="437"/>
        <v>0</v>
      </c>
      <c r="BF725" s="193">
        <f t="shared" si="437"/>
        <v>0</v>
      </c>
      <c r="BG725" s="193">
        <f t="shared" si="434"/>
        <v>0</v>
      </c>
      <c r="BH725" s="193">
        <f t="shared" si="434"/>
        <v>0</v>
      </c>
      <c r="BI725" s="193">
        <f t="shared" si="434"/>
        <v>0</v>
      </c>
      <c r="BJ725" s="193">
        <f t="shared" si="434"/>
        <v>0</v>
      </c>
      <c r="BK725" s="193">
        <f t="shared" si="434"/>
        <v>0</v>
      </c>
      <c r="BL725" s="193">
        <f t="shared" si="434"/>
        <v>0</v>
      </c>
      <c r="BM725" s="193">
        <f t="shared" si="434"/>
        <v>0</v>
      </c>
      <c r="BN725" s="193">
        <f t="shared" si="434"/>
        <v>0</v>
      </c>
      <c r="BO725" s="193">
        <f t="shared" si="434"/>
        <v>0</v>
      </c>
      <c r="BP725" s="193">
        <f t="shared" si="434"/>
        <v>0</v>
      </c>
    </row>
    <row r="726" spans="1:68" ht="15" customHeight="1" outlineLevel="1">
      <c r="A726" s="14"/>
      <c r="B726" s="386" t="s">
        <v>411</v>
      </c>
      <c r="C726" s="400"/>
      <c r="D726" s="400"/>
      <c r="E726" s="400"/>
      <c r="F726" s="400"/>
      <c r="G726" s="401"/>
      <c r="H726" s="51"/>
      <c r="I726" s="51"/>
      <c r="J726" s="51"/>
      <c r="K726" s="276" t="s">
        <v>462</v>
      </c>
      <c r="L726" s="277"/>
      <c r="M726" s="277"/>
      <c r="N726" s="71"/>
      <c r="O726" s="70"/>
      <c r="P726" s="95"/>
      <c r="Q726" s="46"/>
      <c r="R726" s="46"/>
      <c r="S726" s="46"/>
      <c r="T726" s="46"/>
      <c r="U726" s="46">
        <f t="shared" si="433"/>
        <v>0</v>
      </c>
      <c r="V726" s="46">
        <f t="shared" si="435"/>
        <v>0</v>
      </c>
      <c r="W726" s="26"/>
      <c r="Y726" s="284">
        <f t="shared" si="436"/>
        <v>0</v>
      </c>
      <c r="Z726" s="57">
        <v>5</v>
      </c>
      <c r="AA726" s="193">
        <f t="shared" si="416"/>
        <v>0</v>
      </c>
      <c r="AB726" s="193">
        <f t="shared" ref="AB726:AQ735" si="438">+IF($Z726=AB$12,$V726,0)</f>
        <v>0</v>
      </c>
      <c r="AC726" s="193">
        <f t="shared" si="438"/>
        <v>0</v>
      </c>
      <c r="AD726" s="193">
        <f t="shared" si="438"/>
        <v>0</v>
      </c>
      <c r="AE726" s="193">
        <f t="shared" si="438"/>
        <v>0</v>
      </c>
      <c r="AF726" s="193">
        <f t="shared" si="438"/>
        <v>0</v>
      </c>
      <c r="AG726" s="193">
        <f t="shared" si="438"/>
        <v>0</v>
      </c>
      <c r="AH726" s="193">
        <f t="shared" si="438"/>
        <v>0</v>
      </c>
      <c r="AI726" s="193">
        <f t="shared" si="438"/>
        <v>0</v>
      </c>
      <c r="AJ726" s="193">
        <f t="shared" si="438"/>
        <v>0</v>
      </c>
      <c r="AK726" s="193">
        <f t="shared" si="438"/>
        <v>0</v>
      </c>
      <c r="AL726" s="193">
        <f t="shared" si="438"/>
        <v>0</v>
      </c>
      <c r="AM726" s="193">
        <f t="shared" si="438"/>
        <v>0</v>
      </c>
      <c r="AN726" s="193">
        <f t="shared" si="438"/>
        <v>0</v>
      </c>
      <c r="AO726" s="193">
        <f t="shared" si="438"/>
        <v>0</v>
      </c>
      <c r="AP726" s="193">
        <f t="shared" si="438"/>
        <v>0</v>
      </c>
      <c r="AQ726" s="193">
        <f t="shared" si="438"/>
        <v>0</v>
      </c>
      <c r="AR726" s="193">
        <f t="shared" si="437"/>
        <v>0</v>
      </c>
      <c r="AS726" s="193">
        <f t="shared" si="437"/>
        <v>0</v>
      </c>
      <c r="AT726" s="193">
        <f t="shared" si="437"/>
        <v>0</v>
      </c>
      <c r="AU726" s="193">
        <f t="shared" si="437"/>
        <v>0</v>
      </c>
      <c r="AV726" s="193">
        <f t="shared" si="437"/>
        <v>0</v>
      </c>
      <c r="AW726" s="193">
        <f t="shared" si="437"/>
        <v>0</v>
      </c>
      <c r="AX726" s="193">
        <f t="shared" si="437"/>
        <v>0</v>
      </c>
      <c r="AY726" s="193">
        <f t="shared" si="437"/>
        <v>0</v>
      </c>
      <c r="AZ726" s="193">
        <f t="shared" si="437"/>
        <v>0</v>
      </c>
      <c r="BA726" s="193">
        <f t="shared" si="437"/>
        <v>0</v>
      </c>
      <c r="BB726" s="193">
        <f t="shared" si="437"/>
        <v>0</v>
      </c>
      <c r="BC726" s="193">
        <f t="shared" si="437"/>
        <v>0</v>
      </c>
      <c r="BD726" s="193">
        <f t="shared" si="437"/>
        <v>0</v>
      </c>
      <c r="BE726" s="193">
        <f t="shared" si="437"/>
        <v>0</v>
      </c>
      <c r="BF726" s="193">
        <f t="shared" si="437"/>
        <v>0</v>
      </c>
      <c r="BG726" s="193">
        <f t="shared" si="434"/>
        <v>0</v>
      </c>
      <c r="BH726" s="193">
        <f t="shared" si="434"/>
        <v>0</v>
      </c>
      <c r="BI726" s="193">
        <f t="shared" si="434"/>
        <v>0</v>
      </c>
      <c r="BJ726" s="193">
        <f t="shared" si="434"/>
        <v>0</v>
      </c>
      <c r="BK726" s="193">
        <f t="shared" si="434"/>
        <v>0</v>
      </c>
      <c r="BL726" s="193">
        <f t="shared" si="434"/>
        <v>0</v>
      </c>
      <c r="BM726" s="193">
        <f t="shared" si="434"/>
        <v>0</v>
      </c>
      <c r="BN726" s="193">
        <f t="shared" si="434"/>
        <v>0</v>
      </c>
      <c r="BO726" s="193">
        <f t="shared" si="434"/>
        <v>0</v>
      </c>
      <c r="BP726" s="193">
        <f t="shared" si="434"/>
        <v>0</v>
      </c>
    </row>
    <row r="727" spans="1:68" ht="15" customHeight="1" outlineLevel="1">
      <c r="A727" s="14"/>
      <c r="B727" s="386" t="s">
        <v>226</v>
      </c>
      <c r="C727" s="400"/>
      <c r="D727" s="400"/>
      <c r="E727" s="400"/>
      <c r="F727" s="400"/>
      <c r="G727" s="401"/>
      <c r="H727" s="51"/>
      <c r="I727" s="51"/>
      <c r="J727" s="51"/>
      <c r="K727" s="276" t="s">
        <v>462</v>
      </c>
      <c r="L727" s="277"/>
      <c r="M727" s="277"/>
      <c r="N727" s="71"/>
      <c r="O727" s="70"/>
      <c r="P727" s="95"/>
      <c r="Q727" s="46"/>
      <c r="R727" s="46"/>
      <c r="S727" s="46"/>
      <c r="T727" s="46"/>
      <c r="U727" s="46">
        <f t="shared" si="433"/>
        <v>0</v>
      </c>
      <c r="V727" s="46">
        <f t="shared" si="435"/>
        <v>0</v>
      </c>
      <c r="W727" s="26"/>
      <c r="Y727" s="284">
        <f t="shared" si="436"/>
        <v>0</v>
      </c>
      <c r="Z727" s="57">
        <v>5</v>
      </c>
      <c r="AA727" s="193">
        <f t="shared" si="416"/>
        <v>0</v>
      </c>
      <c r="AB727" s="193">
        <f t="shared" si="438"/>
        <v>0</v>
      </c>
      <c r="AC727" s="193">
        <f t="shared" si="438"/>
        <v>0</v>
      </c>
      <c r="AD727" s="193">
        <f t="shared" si="438"/>
        <v>0</v>
      </c>
      <c r="AE727" s="193">
        <f t="shared" si="438"/>
        <v>0</v>
      </c>
      <c r="AF727" s="193">
        <f t="shared" si="438"/>
        <v>0</v>
      </c>
      <c r="AG727" s="193">
        <f t="shared" si="438"/>
        <v>0</v>
      </c>
      <c r="AH727" s="193">
        <f t="shared" si="438"/>
        <v>0</v>
      </c>
      <c r="AI727" s="193">
        <f t="shared" si="438"/>
        <v>0</v>
      </c>
      <c r="AJ727" s="193">
        <f t="shared" si="438"/>
        <v>0</v>
      </c>
      <c r="AK727" s="193">
        <f t="shared" si="438"/>
        <v>0</v>
      </c>
      <c r="AL727" s="193">
        <f t="shared" si="438"/>
        <v>0</v>
      </c>
      <c r="AM727" s="193">
        <f t="shared" si="438"/>
        <v>0</v>
      </c>
      <c r="AN727" s="193">
        <f t="shared" si="438"/>
        <v>0</v>
      </c>
      <c r="AO727" s="193">
        <f t="shared" si="438"/>
        <v>0</v>
      </c>
      <c r="AP727" s="193">
        <f t="shared" si="438"/>
        <v>0</v>
      </c>
      <c r="AQ727" s="193">
        <f t="shared" si="438"/>
        <v>0</v>
      </c>
      <c r="AR727" s="193">
        <f t="shared" si="437"/>
        <v>0</v>
      </c>
      <c r="AS727" s="193">
        <f t="shared" si="437"/>
        <v>0</v>
      </c>
      <c r="AT727" s="193">
        <f t="shared" si="437"/>
        <v>0</v>
      </c>
      <c r="AU727" s="193">
        <f t="shared" si="437"/>
        <v>0</v>
      </c>
      <c r="AV727" s="193">
        <f t="shared" si="437"/>
        <v>0</v>
      </c>
      <c r="AW727" s="193">
        <f t="shared" si="437"/>
        <v>0</v>
      </c>
      <c r="AX727" s="193">
        <f t="shared" si="437"/>
        <v>0</v>
      </c>
      <c r="AY727" s="193">
        <f t="shared" si="437"/>
        <v>0</v>
      </c>
      <c r="AZ727" s="193">
        <f t="shared" si="437"/>
        <v>0</v>
      </c>
      <c r="BA727" s="193">
        <f t="shared" si="437"/>
        <v>0</v>
      </c>
      <c r="BB727" s="193">
        <f t="shared" si="437"/>
        <v>0</v>
      </c>
      <c r="BC727" s="193">
        <f t="shared" si="437"/>
        <v>0</v>
      </c>
      <c r="BD727" s="193">
        <f t="shared" si="437"/>
        <v>0</v>
      </c>
      <c r="BE727" s="193">
        <f t="shared" si="437"/>
        <v>0</v>
      </c>
      <c r="BF727" s="193">
        <f t="shared" si="437"/>
        <v>0</v>
      </c>
      <c r="BG727" s="193">
        <f t="shared" si="434"/>
        <v>0</v>
      </c>
      <c r="BH727" s="193">
        <f t="shared" si="434"/>
        <v>0</v>
      </c>
      <c r="BI727" s="193">
        <f t="shared" si="434"/>
        <v>0</v>
      </c>
      <c r="BJ727" s="193">
        <f t="shared" si="434"/>
        <v>0</v>
      </c>
      <c r="BK727" s="193">
        <f t="shared" si="434"/>
        <v>0</v>
      </c>
      <c r="BL727" s="193">
        <f t="shared" si="434"/>
        <v>0</v>
      </c>
      <c r="BM727" s="193">
        <f t="shared" si="434"/>
        <v>0</v>
      </c>
      <c r="BN727" s="193">
        <f t="shared" si="434"/>
        <v>0</v>
      </c>
      <c r="BO727" s="193">
        <f t="shared" si="434"/>
        <v>0</v>
      </c>
      <c r="BP727" s="193">
        <f t="shared" si="434"/>
        <v>0</v>
      </c>
    </row>
    <row r="728" spans="1:68" ht="15" customHeight="1" outlineLevel="1">
      <c r="A728" s="14"/>
      <c r="B728" s="386" t="s">
        <v>412</v>
      </c>
      <c r="C728" s="400"/>
      <c r="D728" s="400"/>
      <c r="E728" s="400"/>
      <c r="F728" s="400"/>
      <c r="G728" s="401"/>
      <c r="H728" s="51"/>
      <c r="I728" s="51"/>
      <c r="J728" s="51"/>
      <c r="K728" s="276" t="s">
        <v>462</v>
      </c>
      <c r="L728" s="277"/>
      <c r="M728" s="277"/>
      <c r="N728" s="71"/>
      <c r="O728" s="70"/>
      <c r="P728" s="95"/>
      <c r="Q728" s="46"/>
      <c r="R728" s="46"/>
      <c r="S728" s="46"/>
      <c r="T728" s="46"/>
      <c r="U728" s="46">
        <f t="shared" si="433"/>
        <v>0</v>
      </c>
      <c r="V728" s="46">
        <f t="shared" si="435"/>
        <v>0</v>
      </c>
      <c r="W728" s="26"/>
      <c r="Y728" s="284">
        <f t="shared" si="436"/>
        <v>0</v>
      </c>
      <c r="Z728" s="57">
        <v>5</v>
      </c>
      <c r="AA728" s="193">
        <f t="shared" si="416"/>
        <v>0</v>
      </c>
      <c r="AB728" s="193">
        <f t="shared" si="438"/>
        <v>0</v>
      </c>
      <c r="AC728" s="193">
        <f t="shared" si="438"/>
        <v>0</v>
      </c>
      <c r="AD728" s="193">
        <f t="shared" si="438"/>
        <v>0</v>
      </c>
      <c r="AE728" s="193">
        <f t="shared" si="438"/>
        <v>0</v>
      </c>
      <c r="AF728" s="193">
        <f t="shared" si="438"/>
        <v>0</v>
      </c>
      <c r="AG728" s="193">
        <f t="shared" si="438"/>
        <v>0</v>
      </c>
      <c r="AH728" s="193">
        <f t="shared" si="438"/>
        <v>0</v>
      </c>
      <c r="AI728" s="193">
        <f t="shared" si="438"/>
        <v>0</v>
      </c>
      <c r="AJ728" s="193">
        <f t="shared" si="438"/>
        <v>0</v>
      </c>
      <c r="AK728" s="193">
        <f t="shared" si="438"/>
        <v>0</v>
      </c>
      <c r="AL728" s="193">
        <f t="shared" si="438"/>
        <v>0</v>
      </c>
      <c r="AM728" s="193">
        <f t="shared" si="438"/>
        <v>0</v>
      </c>
      <c r="AN728" s="193">
        <f t="shared" si="438"/>
        <v>0</v>
      </c>
      <c r="AO728" s="193">
        <f t="shared" si="438"/>
        <v>0</v>
      </c>
      <c r="AP728" s="193">
        <f t="shared" si="438"/>
        <v>0</v>
      </c>
      <c r="AQ728" s="193">
        <f t="shared" si="438"/>
        <v>0</v>
      </c>
      <c r="AR728" s="193">
        <f t="shared" si="437"/>
        <v>0</v>
      </c>
      <c r="AS728" s="193">
        <f t="shared" si="437"/>
        <v>0</v>
      </c>
      <c r="AT728" s="193">
        <f t="shared" si="437"/>
        <v>0</v>
      </c>
      <c r="AU728" s="193">
        <f t="shared" si="437"/>
        <v>0</v>
      </c>
      <c r="AV728" s="193">
        <f t="shared" si="437"/>
        <v>0</v>
      </c>
      <c r="AW728" s="193">
        <f t="shared" si="437"/>
        <v>0</v>
      </c>
      <c r="AX728" s="193">
        <f t="shared" si="437"/>
        <v>0</v>
      </c>
      <c r="AY728" s="193">
        <f t="shared" si="437"/>
        <v>0</v>
      </c>
      <c r="AZ728" s="193">
        <f t="shared" si="437"/>
        <v>0</v>
      </c>
      <c r="BA728" s="193">
        <f t="shared" si="437"/>
        <v>0</v>
      </c>
      <c r="BB728" s="193">
        <f t="shared" si="437"/>
        <v>0</v>
      </c>
      <c r="BC728" s="193">
        <f t="shared" si="437"/>
        <v>0</v>
      </c>
      <c r="BD728" s="193">
        <f t="shared" si="437"/>
        <v>0</v>
      </c>
      <c r="BE728" s="193">
        <f t="shared" si="437"/>
        <v>0</v>
      </c>
      <c r="BF728" s="193">
        <f t="shared" si="437"/>
        <v>0</v>
      </c>
      <c r="BG728" s="193">
        <f t="shared" si="434"/>
        <v>0</v>
      </c>
      <c r="BH728" s="193">
        <f t="shared" si="434"/>
        <v>0</v>
      </c>
      <c r="BI728" s="193">
        <f t="shared" si="434"/>
        <v>0</v>
      </c>
      <c r="BJ728" s="193">
        <f t="shared" si="434"/>
        <v>0</v>
      </c>
      <c r="BK728" s="193">
        <f t="shared" si="434"/>
        <v>0</v>
      </c>
      <c r="BL728" s="193">
        <f t="shared" si="434"/>
        <v>0</v>
      </c>
      <c r="BM728" s="193">
        <f t="shared" si="434"/>
        <v>0</v>
      </c>
      <c r="BN728" s="193">
        <f t="shared" si="434"/>
        <v>0</v>
      </c>
      <c r="BO728" s="193">
        <f t="shared" si="434"/>
        <v>0</v>
      </c>
      <c r="BP728" s="193">
        <f t="shared" si="434"/>
        <v>0</v>
      </c>
    </row>
    <row r="729" spans="1:68" ht="15" customHeight="1" outlineLevel="1">
      <c r="A729" s="14"/>
      <c r="B729" s="386" t="s">
        <v>413</v>
      </c>
      <c r="C729" s="400"/>
      <c r="D729" s="400"/>
      <c r="E729" s="400"/>
      <c r="F729" s="400"/>
      <c r="G729" s="401"/>
      <c r="H729" s="51"/>
      <c r="I729" s="51"/>
      <c r="J729" s="51"/>
      <c r="K729" s="276" t="s">
        <v>462</v>
      </c>
      <c r="L729" s="277"/>
      <c r="M729" s="277"/>
      <c r="N729" s="71"/>
      <c r="O729" s="70"/>
      <c r="P729" s="95"/>
      <c r="Q729" s="46"/>
      <c r="R729" s="46"/>
      <c r="S729" s="46"/>
      <c r="T729" s="46"/>
      <c r="U729" s="46">
        <f t="shared" si="433"/>
        <v>0</v>
      </c>
      <c r="V729" s="46">
        <f t="shared" si="435"/>
        <v>0</v>
      </c>
      <c r="W729" s="26"/>
      <c r="Y729" s="284">
        <f t="shared" si="436"/>
        <v>0</v>
      </c>
      <c r="Z729" s="57">
        <v>5</v>
      </c>
      <c r="AA729" s="193">
        <f t="shared" si="416"/>
        <v>0</v>
      </c>
      <c r="AB729" s="193">
        <f t="shared" si="438"/>
        <v>0</v>
      </c>
      <c r="AC729" s="193">
        <f t="shared" si="438"/>
        <v>0</v>
      </c>
      <c r="AD729" s="193">
        <f t="shared" si="438"/>
        <v>0</v>
      </c>
      <c r="AE729" s="193">
        <f t="shared" si="438"/>
        <v>0</v>
      </c>
      <c r="AF729" s="193">
        <f t="shared" si="438"/>
        <v>0</v>
      </c>
      <c r="AG729" s="193">
        <f t="shared" si="438"/>
        <v>0</v>
      </c>
      <c r="AH729" s="193">
        <f t="shared" si="438"/>
        <v>0</v>
      </c>
      <c r="AI729" s="193">
        <f t="shared" si="438"/>
        <v>0</v>
      </c>
      <c r="AJ729" s="193">
        <f t="shared" si="438"/>
        <v>0</v>
      </c>
      <c r="AK729" s="193">
        <f t="shared" si="438"/>
        <v>0</v>
      </c>
      <c r="AL729" s="193">
        <f t="shared" si="438"/>
        <v>0</v>
      </c>
      <c r="AM729" s="193">
        <f t="shared" si="438"/>
        <v>0</v>
      </c>
      <c r="AN729" s="193">
        <f t="shared" si="438"/>
        <v>0</v>
      </c>
      <c r="AO729" s="193">
        <f t="shared" si="438"/>
        <v>0</v>
      </c>
      <c r="AP729" s="193">
        <f t="shared" si="438"/>
        <v>0</v>
      </c>
      <c r="AQ729" s="193">
        <f t="shared" si="438"/>
        <v>0</v>
      </c>
      <c r="AR729" s="193">
        <f t="shared" si="437"/>
        <v>0</v>
      </c>
      <c r="AS729" s="193">
        <f t="shared" si="437"/>
        <v>0</v>
      </c>
      <c r="AT729" s="193">
        <f t="shared" si="437"/>
        <v>0</v>
      </c>
      <c r="AU729" s="193">
        <f t="shared" si="437"/>
        <v>0</v>
      </c>
      <c r="AV729" s="193">
        <f t="shared" si="437"/>
        <v>0</v>
      </c>
      <c r="AW729" s="193">
        <f t="shared" si="437"/>
        <v>0</v>
      </c>
      <c r="AX729" s="193">
        <f t="shared" si="437"/>
        <v>0</v>
      </c>
      <c r="AY729" s="193">
        <f t="shared" si="437"/>
        <v>0</v>
      </c>
      <c r="AZ729" s="193">
        <f t="shared" si="437"/>
        <v>0</v>
      </c>
      <c r="BA729" s="193">
        <f t="shared" si="437"/>
        <v>0</v>
      </c>
      <c r="BB729" s="193">
        <f t="shared" si="437"/>
        <v>0</v>
      </c>
      <c r="BC729" s="193">
        <f t="shared" si="437"/>
        <v>0</v>
      </c>
      <c r="BD729" s="193">
        <f t="shared" si="437"/>
        <v>0</v>
      </c>
      <c r="BE729" s="193">
        <f t="shared" si="437"/>
        <v>0</v>
      </c>
      <c r="BF729" s="193">
        <f t="shared" si="437"/>
        <v>0</v>
      </c>
      <c r="BG729" s="193">
        <f t="shared" si="434"/>
        <v>0</v>
      </c>
      <c r="BH729" s="193">
        <f t="shared" si="434"/>
        <v>0</v>
      </c>
      <c r="BI729" s="193">
        <f t="shared" si="434"/>
        <v>0</v>
      </c>
      <c r="BJ729" s="193">
        <f t="shared" si="434"/>
        <v>0</v>
      </c>
      <c r="BK729" s="193">
        <f t="shared" si="434"/>
        <v>0</v>
      </c>
      <c r="BL729" s="193">
        <f t="shared" si="434"/>
        <v>0</v>
      </c>
      <c r="BM729" s="193">
        <f t="shared" si="434"/>
        <v>0</v>
      </c>
      <c r="BN729" s="193">
        <f t="shared" si="434"/>
        <v>0</v>
      </c>
      <c r="BO729" s="193">
        <f t="shared" si="434"/>
        <v>0</v>
      </c>
      <c r="BP729" s="193">
        <f t="shared" si="434"/>
        <v>0</v>
      </c>
    </row>
    <row r="730" spans="1:68" ht="15" customHeight="1" outlineLevel="1">
      <c r="A730" s="14"/>
      <c r="B730" s="386" t="s">
        <v>414</v>
      </c>
      <c r="C730" s="400"/>
      <c r="D730" s="400"/>
      <c r="E730" s="400"/>
      <c r="F730" s="400"/>
      <c r="G730" s="401"/>
      <c r="H730" s="70"/>
      <c r="I730" s="70"/>
      <c r="J730" s="70"/>
      <c r="K730" s="183">
        <v>1</v>
      </c>
      <c r="L730" s="70"/>
      <c r="M730" s="70"/>
      <c r="N730" s="71"/>
      <c r="O730" s="183">
        <v>1</v>
      </c>
      <c r="P730" s="95"/>
      <c r="Q730" s="46">
        <f t="shared" si="432"/>
        <v>1</v>
      </c>
      <c r="R730" s="46"/>
      <c r="S730" s="218">
        <v>1</v>
      </c>
      <c r="T730" s="46">
        <f t="shared" si="433"/>
        <v>0</v>
      </c>
      <c r="U730" s="46">
        <f t="shared" si="433"/>
        <v>1</v>
      </c>
      <c r="V730" s="46">
        <f t="shared" si="435"/>
        <v>1</v>
      </c>
      <c r="W730" s="26"/>
      <c r="Y730" s="284">
        <f t="shared" si="436"/>
        <v>0</v>
      </c>
      <c r="Z730" s="57">
        <v>5</v>
      </c>
      <c r="AA730" s="305">
        <f t="shared" si="416"/>
        <v>1</v>
      </c>
      <c r="AB730" s="305">
        <f t="shared" si="438"/>
        <v>0</v>
      </c>
      <c r="AC730" s="305">
        <f t="shared" si="438"/>
        <v>0</v>
      </c>
      <c r="AD730" s="305">
        <f t="shared" si="438"/>
        <v>0</v>
      </c>
      <c r="AE730" s="305">
        <f t="shared" si="438"/>
        <v>0</v>
      </c>
      <c r="AF730" s="305">
        <f t="shared" si="438"/>
        <v>1</v>
      </c>
      <c r="AG730" s="305">
        <f t="shared" si="438"/>
        <v>0</v>
      </c>
      <c r="AH730" s="305">
        <f t="shared" si="438"/>
        <v>0</v>
      </c>
      <c r="AI730" s="305">
        <f t="shared" si="438"/>
        <v>0</v>
      </c>
      <c r="AJ730" s="305">
        <f t="shared" si="438"/>
        <v>0</v>
      </c>
      <c r="AK730" s="305">
        <f t="shared" si="438"/>
        <v>0</v>
      </c>
      <c r="AL730" s="305">
        <f t="shared" si="438"/>
        <v>0</v>
      </c>
      <c r="AM730" s="305">
        <f t="shared" si="438"/>
        <v>0</v>
      </c>
      <c r="AN730" s="305">
        <f t="shared" si="438"/>
        <v>0</v>
      </c>
      <c r="AO730" s="305">
        <f t="shared" si="438"/>
        <v>0</v>
      </c>
      <c r="AP730" s="305">
        <f t="shared" si="438"/>
        <v>0</v>
      </c>
      <c r="AQ730" s="305">
        <f t="shared" si="438"/>
        <v>0</v>
      </c>
      <c r="AR730" s="305">
        <f t="shared" si="437"/>
        <v>0</v>
      </c>
      <c r="AS730" s="305">
        <f t="shared" si="437"/>
        <v>0</v>
      </c>
      <c r="AT730" s="305">
        <f t="shared" si="437"/>
        <v>0</v>
      </c>
      <c r="AU730" s="305">
        <f t="shared" si="437"/>
        <v>0</v>
      </c>
      <c r="AV730" s="305">
        <f t="shared" si="437"/>
        <v>0</v>
      </c>
      <c r="AW730" s="305">
        <f t="shared" si="437"/>
        <v>0</v>
      </c>
      <c r="AX730" s="305">
        <f t="shared" si="437"/>
        <v>0</v>
      </c>
      <c r="AY730" s="305">
        <f t="shared" si="437"/>
        <v>0</v>
      </c>
      <c r="AZ730" s="305">
        <f t="shared" si="437"/>
        <v>0</v>
      </c>
      <c r="BA730" s="305">
        <f t="shared" si="437"/>
        <v>0</v>
      </c>
      <c r="BB730" s="305">
        <f t="shared" si="437"/>
        <v>0</v>
      </c>
      <c r="BC730" s="305">
        <f t="shared" si="437"/>
        <v>0</v>
      </c>
      <c r="BD730" s="305">
        <f t="shared" si="437"/>
        <v>0</v>
      </c>
      <c r="BE730" s="305">
        <f t="shared" si="437"/>
        <v>0</v>
      </c>
      <c r="BF730" s="305">
        <f t="shared" si="437"/>
        <v>0</v>
      </c>
      <c r="BG730" s="305">
        <f t="shared" si="434"/>
        <v>0</v>
      </c>
      <c r="BH730" s="305">
        <f t="shared" si="434"/>
        <v>0</v>
      </c>
      <c r="BI730" s="305">
        <f t="shared" si="434"/>
        <v>0</v>
      </c>
      <c r="BJ730" s="305">
        <f t="shared" si="434"/>
        <v>0</v>
      </c>
      <c r="BK730" s="305">
        <f t="shared" si="434"/>
        <v>0</v>
      </c>
      <c r="BL730" s="305">
        <f t="shared" si="434"/>
        <v>0</v>
      </c>
      <c r="BM730" s="305">
        <f t="shared" si="434"/>
        <v>0</v>
      </c>
      <c r="BN730" s="305">
        <f t="shared" si="434"/>
        <v>0</v>
      </c>
      <c r="BO730" s="305">
        <f t="shared" si="434"/>
        <v>0</v>
      </c>
      <c r="BP730" s="305">
        <f t="shared" si="434"/>
        <v>0</v>
      </c>
    </row>
    <row r="731" spans="1:68" s="3" customFormat="1" ht="15" customHeight="1">
      <c r="A731" s="14"/>
      <c r="B731" s="58"/>
      <c r="C731" s="297"/>
      <c r="D731" s="297"/>
      <c r="E731" s="297"/>
      <c r="F731" s="297"/>
      <c r="G731" s="298"/>
      <c r="H731" s="70"/>
      <c r="I731" s="70"/>
      <c r="J731" s="70"/>
      <c r="K731" s="70"/>
      <c r="L731" s="70"/>
      <c r="M731" s="70"/>
      <c r="N731" s="71"/>
      <c r="O731" s="70"/>
      <c r="P731" s="95"/>
      <c r="Q731" s="46"/>
      <c r="R731" s="46"/>
      <c r="S731" s="46"/>
      <c r="T731" s="46"/>
      <c r="U731" s="46"/>
      <c r="V731" s="46"/>
      <c r="W731" s="26"/>
      <c r="Y731" s="306"/>
      <c r="AA731" s="307"/>
      <c r="AB731" s="307"/>
      <c r="AC731" s="307"/>
      <c r="AD731" s="307"/>
      <c r="AE731" s="307"/>
      <c r="AF731" s="307"/>
      <c r="AG731" s="307"/>
      <c r="AH731" s="307"/>
      <c r="AI731" s="307"/>
      <c r="AJ731" s="307"/>
      <c r="AK731" s="307"/>
      <c r="AL731" s="307"/>
      <c r="AM731" s="307"/>
      <c r="AN731" s="307"/>
      <c r="AO731" s="307"/>
      <c r="AP731" s="307"/>
      <c r="AQ731" s="307"/>
      <c r="AR731" s="307"/>
      <c r="AS731" s="307"/>
      <c r="AT731" s="307"/>
      <c r="AU731" s="307"/>
      <c r="AV731" s="307"/>
      <c r="AW731" s="307"/>
      <c r="AX731" s="307"/>
      <c r="AY731" s="307"/>
      <c r="AZ731" s="307"/>
      <c r="BA731" s="307"/>
      <c r="BB731" s="307"/>
      <c r="BC731" s="307"/>
      <c r="BD731" s="307"/>
      <c r="BE731" s="307"/>
      <c r="BF731" s="307"/>
      <c r="BG731" s="307"/>
      <c r="BH731" s="307"/>
      <c r="BI731" s="307"/>
      <c r="BJ731" s="307"/>
      <c r="BK731" s="307"/>
      <c r="BL731" s="307"/>
      <c r="BM731" s="307"/>
      <c r="BN731" s="307"/>
      <c r="BO731" s="307"/>
      <c r="BP731" s="307"/>
    </row>
    <row r="732" spans="1:68" s="18" customFormat="1" ht="15" customHeight="1">
      <c r="A732" s="65" t="s">
        <v>415</v>
      </c>
      <c r="B732" s="366" t="s">
        <v>416</v>
      </c>
      <c r="C732" s="367"/>
      <c r="D732" s="367"/>
      <c r="E732" s="367"/>
      <c r="F732" s="367"/>
      <c r="G732" s="368"/>
      <c r="H732" s="66"/>
      <c r="I732" s="66"/>
      <c r="J732" s="66"/>
      <c r="K732" s="66"/>
      <c r="L732" s="66"/>
      <c r="M732" s="66"/>
      <c r="N732" s="67"/>
      <c r="O732" s="66"/>
      <c r="P732" s="101"/>
      <c r="Q732" s="68"/>
      <c r="R732" s="101"/>
      <c r="S732" s="68"/>
      <c r="T732" s="68">
        <f>SUM(T733:T734)</f>
        <v>0</v>
      </c>
      <c r="U732" s="68">
        <f>SUM(U733:U734)</f>
        <v>0</v>
      </c>
      <c r="V732" s="68">
        <f>V733+V734</f>
        <v>0</v>
      </c>
      <c r="W732" s="102">
        <f>V732/$M$5</f>
        <v>0</v>
      </c>
      <c r="AA732" s="197"/>
      <c r="AB732" s="193">
        <f t="shared" si="438"/>
        <v>0</v>
      </c>
      <c r="AC732" s="193">
        <f t="shared" si="438"/>
        <v>0</v>
      </c>
      <c r="AD732" s="193">
        <f t="shared" si="438"/>
        <v>0</v>
      </c>
      <c r="AE732" s="193">
        <f t="shared" si="438"/>
        <v>0</v>
      </c>
      <c r="AF732" s="193">
        <f t="shared" si="438"/>
        <v>0</v>
      </c>
      <c r="AG732" s="193">
        <f t="shared" si="438"/>
        <v>0</v>
      </c>
      <c r="AH732" s="193">
        <f t="shared" si="438"/>
        <v>0</v>
      </c>
      <c r="AI732" s="193">
        <f t="shared" si="438"/>
        <v>0</v>
      </c>
      <c r="AJ732" s="193">
        <f t="shared" si="438"/>
        <v>0</v>
      </c>
      <c r="AK732" s="193">
        <f t="shared" si="438"/>
        <v>0</v>
      </c>
      <c r="AL732" s="193">
        <f t="shared" si="438"/>
        <v>0</v>
      </c>
      <c r="AM732" s="193">
        <f t="shared" si="438"/>
        <v>0</v>
      </c>
      <c r="AN732" s="193">
        <f t="shared" si="438"/>
        <v>0</v>
      </c>
      <c r="AO732" s="193">
        <f t="shared" si="438"/>
        <v>0</v>
      </c>
      <c r="AP732" s="193">
        <f t="shared" si="438"/>
        <v>0</v>
      </c>
      <c r="AQ732" s="193">
        <f t="shared" si="438"/>
        <v>0</v>
      </c>
      <c r="AR732" s="193">
        <f t="shared" si="437"/>
        <v>0</v>
      </c>
      <c r="AS732" s="193">
        <f t="shared" si="437"/>
        <v>0</v>
      </c>
      <c r="AT732" s="193">
        <f t="shared" si="437"/>
        <v>0</v>
      </c>
      <c r="AU732" s="193">
        <f t="shared" si="437"/>
        <v>0</v>
      </c>
      <c r="AV732" s="193">
        <f t="shared" si="437"/>
        <v>0</v>
      </c>
      <c r="AW732" s="193">
        <f t="shared" si="437"/>
        <v>0</v>
      </c>
      <c r="AX732" s="193">
        <f t="shared" si="437"/>
        <v>0</v>
      </c>
      <c r="AY732" s="193">
        <f t="shared" si="437"/>
        <v>0</v>
      </c>
      <c r="AZ732" s="193">
        <f t="shared" si="437"/>
        <v>0</v>
      </c>
      <c r="BA732" s="193">
        <f t="shared" si="437"/>
        <v>0</v>
      </c>
      <c r="BB732" s="193">
        <f t="shared" si="437"/>
        <v>0</v>
      </c>
      <c r="BC732" s="193">
        <f t="shared" si="437"/>
        <v>0</v>
      </c>
      <c r="BD732" s="193">
        <f t="shared" si="437"/>
        <v>0</v>
      </c>
      <c r="BE732" s="193">
        <f t="shared" si="437"/>
        <v>0</v>
      </c>
      <c r="BF732" s="193">
        <f t="shared" si="437"/>
        <v>0</v>
      </c>
      <c r="BG732" s="193">
        <f t="shared" si="434"/>
        <v>0</v>
      </c>
      <c r="BH732" s="193">
        <f t="shared" si="434"/>
        <v>0</v>
      </c>
      <c r="BI732" s="193">
        <f t="shared" si="434"/>
        <v>0</v>
      </c>
      <c r="BJ732" s="193">
        <f t="shared" si="434"/>
        <v>0</v>
      </c>
      <c r="BK732" s="193">
        <f t="shared" si="434"/>
        <v>0</v>
      </c>
      <c r="BL732" s="193">
        <f t="shared" si="434"/>
        <v>0</v>
      </c>
      <c r="BM732" s="193">
        <f t="shared" si="434"/>
        <v>0</v>
      </c>
      <c r="BN732" s="193">
        <f t="shared" si="434"/>
        <v>0</v>
      </c>
      <c r="BO732" s="193">
        <f t="shared" si="434"/>
        <v>0</v>
      </c>
      <c r="BP732" s="193">
        <f t="shared" si="434"/>
        <v>0</v>
      </c>
    </row>
    <row r="733" spans="1:68" ht="15" customHeight="1" outlineLevel="1">
      <c r="A733" s="13" t="s">
        <v>417</v>
      </c>
      <c r="B733" s="394" t="s">
        <v>418</v>
      </c>
      <c r="C733" s="395"/>
      <c r="D733" s="395"/>
      <c r="E733" s="395"/>
      <c r="F733" s="395"/>
      <c r="G733" s="396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23">
        <f>V733/$M$5</f>
        <v>0</v>
      </c>
      <c r="AA733" s="193"/>
      <c r="AB733" s="193">
        <f t="shared" si="438"/>
        <v>0</v>
      </c>
      <c r="AC733" s="193">
        <f t="shared" si="438"/>
        <v>0</v>
      </c>
      <c r="AD733" s="193">
        <f t="shared" si="438"/>
        <v>0</v>
      </c>
      <c r="AE733" s="193">
        <f t="shared" si="438"/>
        <v>0</v>
      </c>
      <c r="AF733" s="193">
        <f t="shared" si="438"/>
        <v>0</v>
      </c>
      <c r="AG733" s="193">
        <f t="shared" si="438"/>
        <v>0</v>
      </c>
      <c r="AH733" s="193">
        <f t="shared" si="438"/>
        <v>0</v>
      </c>
      <c r="AI733" s="193">
        <f t="shared" si="438"/>
        <v>0</v>
      </c>
      <c r="AJ733" s="193">
        <f t="shared" si="438"/>
        <v>0</v>
      </c>
      <c r="AK733" s="193">
        <f t="shared" si="438"/>
        <v>0</v>
      </c>
      <c r="AL733" s="193">
        <f t="shared" si="438"/>
        <v>0</v>
      </c>
      <c r="AM733" s="193">
        <f t="shared" si="438"/>
        <v>0</v>
      </c>
      <c r="AN733" s="193">
        <f t="shared" si="438"/>
        <v>0</v>
      </c>
      <c r="AO733" s="193">
        <f t="shared" si="438"/>
        <v>0</v>
      </c>
      <c r="AP733" s="193">
        <f t="shared" si="438"/>
        <v>0</v>
      </c>
      <c r="AQ733" s="193">
        <f t="shared" si="438"/>
        <v>0</v>
      </c>
      <c r="AR733" s="193">
        <f t="shared" si="437"/>
        <v>0</v>
      </c>
      <c r="AS733" s="193">
        <f t="shared" si="437"/>
        <v>0</v>
      </c>
      <c r="AT733" s="193">
        <f t="shared" si="437"/>
        <v>0</v>
      </c>
      <c r="AU733" s="193">
        <f t="shared" si="437"/>
        <v>0</v>
      </c>
      <c r="AV733" s="193">
        <f t="shared" si="437"/>
        <v>0</v>
      </c>
      <c r="AW733" s="193">
        <f t="shared" si="437"/>
        <v>0</v>
      </c>
      <c r="AX733" s="193">
        <f t="shared" si="437"/>
        <v>0</v>
      </c>
      <c r="AY733" s="193">
        <f t="shared" si="437"/>
        <v>0</v>
      </c>
      <c r="AZ733" s="193">
        <f t="shared" si="437"/>
        <v>0</v>
      </c>
      <c r="BA733" s="193">
        <f t="shared" si="437"/>
        <v>0</v>
      </c>
      <c r="BB733" s="193">
        <f t="shared" si="437"/>
        <v>0</v>
      </c>
      <c r="BC733" s="193">
        <f t="shared" si="437"/>
        <v>0</v>
      </c>
      <c r="BD733" s="193">
        <f t="shared" si="437"/>
        <v>0</v>
      </c>
      <c r="BE733" s="193">
        <f t="shared" si="437"/>
        <v>0</v>
      </c>
      <c r="BF733" s="193">
        <f t="shared" si="437"/>
        <v>0</v>
      </c>
      <c r="BG733" s="193">
        <f t="shared" si="434"/>
        <v>0</v>
      </c>
      <c r="BH733" s="193">
        <f t="shared" si="434"/>
        <v>0</v>
      </c>
      <c r="BI733" s="193">
        <f t="shared" si="434"/>
        <v>0</v>
      </c>
      <c r="BJ733" s="193">
        <f t="shared" si="434"/>
        <v>0</v>
      </c>
      <c r="BK733" s="193">
        <f t="shared" si="434"/>
        <v>0</v>
      </c>
      <c r="BL733" s="193">
        <f t="shared" si="434"/>
        <v>0</v>
      </c>
      <c r="BM733" s="193">
        <f t="shared" si="434"/>
        <v>0</v>
      </c>
      <c r="BN733" s="193">
        <f t="shared" si="434"/>
        <v>0</v>
      </c>
      <c r="BO733" s="193">
        <f t="shared" si="434"/>
        <v>0</v>
      </c>
      <c r="BP733" s="193">
        <f t="shared" si="434"/>
        <v>0</v>
      </c>
    </row>
    <row r="734" spans="1:68" ht="15" customHeight="1" outlineLevel="1">
      <c r="A734" s="14" t="s">
        <v>419</v>
      </c>
      <c r="B734" s="397" t="s">
        <v>420</v>
      </c>
      <c r="C734" s="398"/>
      <c r="D734" s="398"/>
      <c r="E734" s="398"/>
      <c r="F734" s="398"/>
      <c r="G734" s="399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24">
        <f>V734/$M$5</f>
        <v>0</v>
      </c>
      <c r="AA734" s="193"/>
      <c r="AB734" s="193">
        <f t="shared" si="438"/>
        <v>0</v>
      </c>
      <c r="AC734" s="193">
        <f t="shared" si="438"/>
        <v>0</v>
      </c>
      <c r="AD734" s="193">
        <f t="shared" si="438"/>
        <v>0</v>
      </c>
      <c r="AE734" s="193">
        <f t="shared" si="438"/>
        <v>0</v>
      </c>
      <c r="AF734" s="193">
        <f t="shared" si="438"/>
        <v>0</v>
      </c>
      <c r="AG734" s="193">
        <f t="shared" si="438"/>
        <v>0</v>
      </c>
      <c r="AH734" s="193">
        <f t="shared" si="438"/>
        <v>0</v>
      </c>
      <c r="AI734" s="193">
        <f t="shared" si="438"/>
        <v>0</v>
      </c>
      <c r="AJ734" s="193">
        <f t="shared" si="438"/>
        <v>0</v>
      </c>
      <c r="AK734" s="193">
        <f t="shared" si="438"/>
        <v>0</v>
      </c>
      <c r="AL734" s="193">
        <f t="shared" si="438"/>
        <v>0</v>
      </c>
      <c r="AM734" s="193">
        <f t="shared" si="438"/>
        <v>0</v>
      </c>
      <c r="AN734" s="193">
        <f t="shared" si="438"/>
        <v>0</v>
      </c>
      <c r="AO734" s="193">
        <f t="shared" si="438"/>
        <v>0</v>
      </c>
      <c r="AP734" s="193">
        <f t="shared" si="438"/>
        <v>0</v>
      </c>
      <c r="AQ734" s="193">
        <f t="shared" si="438"/>
        <v>0</v>
      </c>
      <c r="AR734" s="193">
        <f t="shared" si="437"/>
        <v>0</v>
      </c>
      <c r="AS734" s="193">
        <f t="shared" si="437"/>
        <v>0</v>
      </c>
      <c r="AT734" s="193">
        <f t="shared" si="437"/>
        <v>0</v>
      </c>
      <c r="AU734" s="193">
        <f t="shared" si="437"/>
        <v>0</v>
      </c>
      <c r="AV734" s="193">
        <f t="shared" si="437"/>
        <v>0</v>
      </c>
      <c r="AW734" s="193">
        <f t="shared" si="437"/>
        <v>0</v>
      </c>
      <c r="AX734" s="193">
        <f t="shared" si="437"/>
        <v>0</v>
      </c>
      <c r="AY734" s="193">
        <f t="shared" si="437"/>
        <v>0</v>
      </c>
      <c r="AZ734" s="193">
        <f t="shared" si="437"/>
        <v>0</v>
      </c>
      <c r="BA734" s="193">
        <f t="shared" si="437"/>
        <v>0</v>
      </c>
      <c r="BB734" s="193">
        <f t="shared" si="437"/>
        <v>0</v>
      </c>
      <c r="BC734" s="193">
        <f t="shared" si="437"/>
        <v>0</v>
      </c>
      <c r="BD734" s="193">
        <f t="shared" si="437"/>
        <v>0</v>
      </c>
      <c r="BE734" s="193">
        <f t="shared" si="437"/>
        <v>0</v>
      </c>
      <c r="BF734" s="193">
        <f t="shared" si="437"/>
        <v>0</v>
      </c>
      <c r="BG734" s="193">
        <f t="shared" si="434"/>
        <v>0</v>
      </c>
      <c r="BH734" s="193">
        <f t="shared" si="434"/>
        <v>0</v>
      </c>
      <c r="BI734" s="193">
        <f t="shared" si="434"/>
        <v>0</v>
      </c>
      <c r="BJ734" s="193">
        <f t="shared" si="434"/>
        <v>0</v>
      </c>
      <c r="BK734" s="193">
        <f t="shared" si="434"/>
        <v>0</v>
      </c>
      <c r="BL734" s="193">
        <f t="shared" si="434"/>
        <v>0</v>
      </c>
      <c r="BM734" s="193">
        <f t="shared" si="434"/>
        <v>0</v>
      </c>
      <c r="BN734" s="193">
        <f t="shared" si="434"/>
        <v>0</v>
      </c>
      <c r="BO734" s="193">
        <f t="shared" si="434"/>
        <v>0</v>
      </c>
      <c r="BP734" s="193">
        <f t="shared" si="434"/>
        <v>0</v>
      </c>
    </row>
    <row r="735" spans="1:68" ht="15" customHeight="1" outlineLevel="1">
      <c r="A735" s="14"/>
      <c r="B735" s="372"/>
      <c r="C735" s="373"/>
      <c r="D735" s="373"/>
      <c r="E735" s="373"/>
      <c r="F735" s="373"/>
      <c r="G735" s="374"/>
      <c r="H735" s="70"/>
      <c r="I735" s="70"/>
      <c r="J735" s="70"/>
      <c r="K735" s="70"/>
      <c r="L735" s="70"/>
      <c r="M735" s="70"/>
      <c r="N735" s="71"/>
      <c r="O735" s="70"/>
      <c r="P735" s="56"/>
      <c r="Q735" s="46">
        <f>H735*J735+K735*O735</f>
        <v>0</v>
      </c>
      <c r="R735" s="46"/>
      <c r="S735" s="46"/>
      <c r="T735" s="46"/>
      <c r="U735" s="46"/>
      <c r="V735" s="46"/>
      <c r="W735" s="26"/>
      <c r="AA735" s="193"/>
      <c r="AB735" s="193">
        <f t="shared" si="438"/>
        <v>0</v>
      </c>
      <c r="AC735" s="193">
        <f t="shared" si="438"/>
        <v>0</v>
      </c>
      <c r="AD735" s="193">
        <f t="shared" si="438"/>
        <v>0</v>
      </c>
      <c r="AE735" s="193">
        <f t="shared" si="438"/>
        <v>0</v>
      </c>
      <c r="AF735" s="193">
        <f t="shared" si="438"/>
        <v>0</v>
      </c>
      <c r="AG735" s="193">
        <f t="shared" si="438"/>
        <v>0</v>
      </c>
      <c r="AH735" s="193">
        <f t="shared" si="438"/>
        <v>0</v>
      </c>
      <c r="AI735" s="193">
        <f t="shared" si="438"/>
        <v>0</v>
      </c>
      <c r="AJ735" s="193">
        <f t="shared" si="438"/>
        <v>0</v>
      </c>
      <c r="AK735" s="193">
        <f t="shared" si="438"/>
        <v>0</v>
      </c>
      <c r="AL735" s="193">
        <f t="shared" si="438"/>
        <v>0</v>
      </c>
      <c r="AM735" s="193">
        <f t="shared" si="438"/>
        <v>0</v>
      </c>
      <c r="AN735" s="193">
        <f t="shared" si="438"/>
        <v>0</v>
      </c>
      <c r="AO735" s="193">
        <f t="shared" si="438"/>
        <v>0</v>
      </c>
      <c r="AP735" s="193">
        <f t="shared" si="438"/>
        <v>0</v>
      </c>
      <c r="AQ735" s="193">
        <f t="shared" si="438"/>
        <v>0</v>
      </c>
      <c r="AR735" s="193">
        <f t="shared" si="437"/>
        <v>0</v>
      </c>
      <c r="AS735" s="193">
        <f t="shared" si="437"/>
        <v>0</v>
      </c>
      <c r="AT735" s="193">
        <f t="shared" si="437"/>
        <v>0</v>
      </c>
      <c r="AU735" s="193">
        <f t="shared" si="437"/>
        <v>0</v>
      </c>
      <c r="AV735" s="193">
        <f t="shared" si="437"/>
        <v>0</v>
      </c>
      <c r="AW735" s="193">
        <f t="shared" si="437"/>
        <v>0</v>
      </c>
      <c r="AX735" s="193">
        <f t="shared" si="437"/>
        <v>0</v>
      </c>
      <c r="AY735" s="193">
        <f t="shared" si="437"/>
        <v>0</v>
      </c>
      <c r="AZ735" s="193">
        <f t="shared" si="437"/>
        <v>0</v>
      </c>
      <c r="BA735" s="193">
        <f t="shared" si="437"/>
        <v>0</v>
      </c>
      <c r="BB735" s="193">
        <f t="shared" si="437"/>
        <v>0</v>
      </c>
      <c r="BC735" s="193">
        <f t="shared" si="437"/>
        <v>0</v>
      </c>
      <c r="BD735" s="193">
        <f t="shared" si="437"/>
        <v>0</v>
      </c>
      <c r="BE735" s="193">
        <f t="shared" si="437"/>
        <v>0</v>
      </c>
      <c r="BF735" s="193">
        <f t="shared" si="437"/>
        <v>0</v>
      </c>
      <c r="BG735" s="193">
        <f t="shared" si="434"/>
        <v>0</v>
      </c>
      <c r="BH735" s="193">
        <f t="shared" si="434"/>
        <v>0</v>
      </c>
      <c r="BI735" s="193">
        <f t="shared" si="434"/>
        <v>0</v>
      </c>
      <c r="BJ735" s="193">
        <f t="shared" si="434"/>
        <v>0</v>
      </c>
      <c r="BK735" s="193">
        <f t="shared" si="434"/>
        <v>0</v>
      </c>
      <c r="BL735" s="193">
        <f t="shared" si="434"/>
        <v>0</v>
      </c>
      <c r="BM735" s="193">
        <f t="shared" si="434"/>
        <v>0</v>
      </c>
      <c r="BN735" s="193">
        <f t="shared" si="434"/>
        <v>0</v>
      </c>
      <c r="BO735" s="193">
        <f t="shared" si="434"/>
        <v>0</v>
      </c>
      <c r="BP735" s="193">
        <f t="shared" si="434"/>
        <v>0</v>
      </c>
    </row>
    <row r="736" spans="1:68" ht="15" customHeight="1" outlineLevel="1">
      <c r="A736" s="14"/>
      <c r="B736" s="372" t="s">
        <v>618</v>
      </c>
      <c r="C736" s="373"/>
      <c r="D736" s="373"/>
      <c r="E736" s="373"/>
      <c r="F736" s="373"/>
      <c r="G736" s="373"/>
      <c r="H736" s="373"/>
      <c r="I736" s="373"/>
      <c r="J736" s="373"/>
      <c r="K736" s="374"/>
      <c r="L736" s="51"/>
      <c r="M736" s="51"/>
      <c r="N736" s="52"/>
      <c r="O736" s="51"/>
      <c r="P736" s="53">
        <f>H736*I736+K736*N736</f>
        <v>0</v>
      </c>
      <c r="Q736" s="44">
        <f>H736*J736+K736*O736</f>
        <v>0</v>
      </c>
      <c r="R736" s="44"/>
      <c r="S736" s="44"/>
      <c r="T736" s="46"/>
      <c r="U736" s="46"/>
      <c r="V736" s="44">
        <f>V741</f>
        <v>121256.03895205479</v>
      </c>
      <c r="W736" s="26"/>
      <c r="AA736" s="193"/>
      <c r="AB736" s="189"/>
      <c r="AC736" s="189"/>
      <c r="AD736" s="189"/>
      <c r="AE736" s="189"/>
      <c r="AF736" s="189"/>
      <c r="AG736" s="189"/>
      <c r="AH736" s="189"/>
      <c r="AI736" s="189"/>
      <c r="AJ736" s="189"/>
      <c r="AK736" s="189"/>
      <c r="AL736" s="189"/>
      <c r="AM736" s="189"/>
      <c r="AN736" s="189"/>
      <c r="AO736" s="189"/>
      <c r="AP736" s="189"/>
      <c r="AQ736" s="189"/>
      <c r="AR736" s="189"/>
      <c r="AS736" s="189"/>
      <c r="AT736" s="189"/>
      <c r="AU736" s="189"/>
      <c r="AV736" s="189"/>
      <c r="AW736" s="189"/>
      <c r="AX736" s="189"/>
      <c r="AY736" s="189"/>
      <c r="AZ736" s="189"/>
      <c r="BA736" s="189"/>
      <c r="BB736" s="189"/>
      <c r="BC736" s="189"/>
      <c r="BD736" s="189"/>
      <c r="BE736" s="189"/>
      <c r="BF736" s="189"/>
      <c r="BG736" s="189"/>
      <c r="BH736" s="189"/>
      <c r="BI736" s="189"/>
      <c r="BJ736" s="189"/>
      <c r="BK736" s="189"/>
      <c r="BL736" s="189"/>
      <c r="BM736" s="189"/>
      <c r="BN736" s="189"/>
      <c r="BO736" s="189"/>
      <c r="BP736" s="189"/>
    </row>
    <row r="737" spans="1:68" ht="15" customHeight="1" thickBot="1">
      <c r="A737" s="14"/>
      <c r="B737" s="397"/>
      <c r="C737" s="398"/>
      <c r="D737" s="398"/>
      <c r="E737" s="398"/>
      <c r="F737" s="398"/>
      <c r="G737" s="399"/>
      <c r="H737" s="70"/>
      <c r="I737" s="70"/>
      <c r="J737" s="70"/>
      <c r="K737" s="70"/>
      <c r="L737" s="70"/>
      <c r="M737" s="70"/>
      <c r="N737" s="71"/>
      <c r="O737" s="70"/>
      <c r="P737" s="95"/>
      <c r="Q737" s="46">
        <f>H737*J737+K737*O737</f>
        <v>0</v>
      </c>
      <c r="R737" s="46"/>
      <c r="S737" s="46"/>
      <c r="T737" s="46"/>
      <c r="U737" s="46"/>
      <c r="V737" s="46"/>
      <c r="W737" s="26"/>
      <c r="AA737" s="193"/>
      <c r="AB737" s="189"/>
      <c r="AC737" s="189"/>
      <c r="AD737" s="189"/>
      <c r="AE737" s="189"/>
      <c r="AF737" s="189"/>
      <c r="AG737" s="189"/>
      <c r="AH737" s="189"/>
      <c r="AI737" s="189"/>
      <c r="AJ737" s="189"/>
      <c r="AK737" s="189"/>
      <c r="AL737" s="189"/>
      <c r="AM737" s="189"/>
      <c r="AN737" s="189"/>
      <c r="AO737" s="189"/>
      <c r="AP737" s="189"/>
      <c r="AQ737" s="189"/>
      <c r="AR737" s="189"/>
      <c r="AS737" s="189"/>
      <c r="AT737" s="189"/>
      <c r="AU737" s="189"/>
      <c r="AV737" s="189"/>
      <c r="AW737" s="189"/>
      <c r="AX737" s="189"/>
      <c r="AY737" s="189"/>
      <c r="AZ737" s="189"/>
      <c r="BA737" s="189"/>
      <c r="BB737" s="189"/>
      <c r="BC737" s="189"/>
      <c r="BD737" s="189"/>
      <c r="BE737" s="189"/>
      <c r="BF737" s="189"/>
      <c r="BG737" s="189"/>
      <c r="BH737" s="189"/>
      <c r="BI737" s="189"/>
      <c r="BJ737" s="189"/>
      <c r="BK737" s="189"/>
      <c r="BL737" s="189"/>
      <c r="BM737" s="189"/>
      <c r="BN737" s="189"/>
      <c r="BO737" s="189"/>
      <c r="BP737" s="189"/>
    </row>
    <row r="738" spans="1:68" s="18" customFormat="1" ht="21.75" customHeight="1" thickTop="1" thickBot="1">
      <c r="A738" s="156"/>
      <c r="B738" s="391" t="s">
        <v>421</v>
      </c>
      <c r="C738" s="392"/>
      <c r="D738" s="392"/>
      <c r="E738" s="392"/>
      <c r="F738" s="392"/>
      <c r="G738" s="393"/>
      <c r="H738" s="157"/>
      <c r="I738" s="157"/>
      <c r="J738" s="157"/>
      <c r="K738" s="157"/>
      <c r="L738" s="157"/>
      <c r="M738" s="157"/>
      <c r="N738" s="158"/>
      <c r="O738" s="157"/>
      <c r="P738" s="159"/>
      <c r="Q738" s="160"/>
      <c r="R738" s="160"/>
      <c r="S738" s="160"/>
      <c r="T738" s="160">
        <f>T732+T717+T704+T688+T678+T661+T641+T625+T610+T438+T416+T386+T335+T319+T299+T263+T243+T29</f>
        <v>1551543.858739726</v>
      </c>
      <c r="U738" s="160">
        <f>U732+U717+U704+U688+U678+U661+U641+U625+U610+U438+U416+U386+U335+U319+U299+U263+U243+U29</f>
        <v>82707.990513698634</v>
      </c>
      <c r="V738" s="160">
        <f>V732+V717+V704+V688+V678+V661+V641+V625+V610+V438+V416+V386+V335+V319+V299+V263+V243+V29+V18</f>
        <v>135002.84925342465</v>
      </c>
      <c r="W738" s="161">
        <f>V738/$M$5</f>
        <v>9.00018995022831E-2</v>
      </c>
      <c r="AA738" s="197"/>
      <c r="AB738" s="190"/>
      <c r="AC738" s="190"/>
      <c r="AD738" s="190"/>
      <c r="AE738" s="190"/>
      <c r="AF738" s="190"/>
      <c r="AG738" s="190"/>
      <c r="AH738" s="190"/>
      <c r="AI738" s="190"/>
      <c r="AJ738" s="190"/>
      <c r="AK738" s="190"/>
      <c r="AL738" s="190"/>
      <c r="AM738" s="190"/>
      <c r="AN738" s="190"/>
      <c r="AO738" s="190"/>
      <c r="AP738" s="190"/>
      <c r="AQ738" s="190"/>
      <c r="AR738" s="190"/>
      <c r="AS738" s="190"/>
      <c r="AT738" s="190"/>
      <c r="AU738" s="190"/>
      <c r="AV738" s="190"/>
      <c r="AW738" s="190"/>
      <c r="AX738" s="190"/>
      <c r="AY738" s="190"/>
      <c r="AZ738" s="190"/>
      <c r="BA738" s="190"/>
      <c r="BB738" s="190"/>
      <c r="BC738" s="190"/>
      <c r="BD738" s="190"/>
      <c r="BE738" s="190"/>
      <c r="BF738" s="190"/>
      <c r="BG738" s="190"/>
      <c r="BH738" s="190"/>
      <c r="BI738" s="190"/>
      <c r="BJ738" s="190"/>
      <c r="BK738" s="190"/>
      <c r="BL738" s="190"/>
      <c r="BM738" s="190"/>
      <c r="BN738" s="190"/>
      <c r="BO738" s="190"/>
      <c r="BP738" s="190"/>
    </row>
    <row r="739" spans="1:68" ht="10.5" customHeight="1" thickTop="1">
      <c r="P739" s="97"/>
      <c r="Q739" s="75"/>
      <c r="AA739" s="193"/>
      <c r="AB739" s="189"/>
      <c r="AC739" s="189"/>
      <c r="AD739" s="189"/>
      <c r="AE739" s="189"/>
      <c r="AF739" s="189"/>
      <c r="AG739" s="189"/>
      <c r="AH739" s="189"/>
      <c r="AI739" s="189"/>
      <c r="AJ739" s="189"/>
      <c r="AK739" s="189"/>
      <c r="AL739" s="189"/>
      <c r="AM739" s="189"/>
      <c r="AN739" s="189"/>
      <c r="AO739" s="189"/>
      <c r="AP739" s="189"/>
      <c r="AQ739" s="189"/>
      <c r="AR739" s="189"/>
      <c r="AS739" s="189"/>
      <c r="AT739" s="189"/>
      <c r="AU739" s="189"/>
      <c r="AV739" s="189"/>
      <c r="AW739" s="189"/>
      <c r="AX739" s="189"/>
      <c r="AY739" s="189"/>
      <c r="AZ739" s="189"/>
      <c r="BA739" s="189"/>
      <c r="BB739" s="189"/>
      <c r="BC739" s="189"/>
      <c r="BD739" s="189"/>
      <c r="BE739" s="189"/>
      <c r="BF739" s="189"/>
      <c r="BG739" s="189"/>
      <c r="BH739" s="189"/>
      <c r="BI739" s="189"/>
      <c r="BJ739" s="189"/>
      <c r="BK739" s="189"/>
      <c r="BL739" s="189"/>
      <c r="BM739" s="189"/>
      <c r="BN739" s="189"/>
      <c r="BO739" s="189"/>
      <c r="BP739" s="189"/>
    </row>
    <row r="740" spans="1:68" s="18" customFormat="1" ht="15">
      <c r="B740" s="172"/>
      <c r="C740" s="172"/>
      <c r="D740" s="172"/>
      <c r="E740" s="172"/>
      <c r="F740" s="172"/>
      <c r="G740" s="172"/>
      <c r="P740" s="49"/>
      <c r="Q740" s="40"/>
      <c r="R740" s="40"/>
      <c r="S740" s="40"/>
      <c r="T740" s="40"/>
      <c r="U740" s="40"/>
      <c r="V740" s="40"/>
      <c r="W740" s="29"/>
      <c r="AA740" s="197"/>
      <c r="AB740" s="190"/>
      <c r="AC740" s="190"/>
      <c r="AD740" s="190"/>
      <c r="AE740" s="190"/>
      <c r="AF740" s="190"/>
      <c r="AG740" s="190"/>
      <c r="AH740" s="190"/>
      <c r="AI740" s="190"/>
      <c r="AJ740" s="190"/>
      <c r="AK740" s="190"/>
      <c r="AL740" s="190"/>
      <c r="AM740" s="190"/>
      <c r="AN740" s="190"/>
      <c r="AO740" s="190"/>
      <c r="AP740" s="190"/>
      <c r="AQ740" s="190"/>
      <c r="AR740" s="190"/>
      <c r="AS740" s="190"/>
      <c r="AT740" s="190"/>
      <c r="AU740" s="190"/>
      <c r="AV740" s="190"/>
      <c r="AW740" s="190"/>
      <c r="AX740" s="190"/>
      <c r="AY740" s="190"/>
      <c r="AZ740" s="190"/>
      <c r="BA740" s="190"/>
      <c r="BB740" s="190"/>
      <c r="BC740" s="190"/>
      <c r="BD740" s="190"/>
      <c r="BE740" s="190"/>
      <c r="BF740" s="190"/>
      <c r="BG740" s="190"/>
      <c r="BH740" s="190"/>
      <c r="BI740" s="190"/>
      <c r="BJ740" s="190"/>
      <c r="BK740" s="190"/>
      <c r="BL740" s="190"/>
      <c r="BM740" s="190"/>
      <c r="BN740" s="190"/>
      <c r="BO740" s="190"/>
      <c r="BP740" s="190"/>
    </row>
    <row r="741" spans="1:68" s="64" customFormat="1" ht="21.75" customHeight="1" thickBot="1">
      <c r="A741" s="103"/>
      <c r="B741" s="429" t="s">
        <v>100</v>
      </c>
      <c r="C741" s="430"/>
      <c r="D741" s="430"/>
      <c r="E741" s="430"/>
      <c r="F741" s="430"/>
      <c r="G741" s="431"/>
      <c r="H741" s="104"/>
      <c r="I741" s="104"/>
      <c r="J741" s="104"/>
      <c r="K741" s="104"/>
      <c r="L741" s="104"/>
      <c r="M741" s="104"/>
      <c r="N741" s="104"/>
      <c r="O741" s="104"/>
      <c r="P741" s="105"/>
      <c r="Q741" s="106"/>
      <c r="R741" s="106"/>
      <c r="S741" s="106"/>
      <c r="T741" s="107">
        <f>T738-T240</f>
        <v>38548.048438356258</v>
      </c>
      <c r="U741" s="107">
        <f>U738-U240</f>
        <v>82706.990513698634</v>
      </c>
      <c r="V741" s="107">
        <f>V738-V240</f>
        <v>121256.03895205479</v>
      </c>
      <c r="W741" s="108">
        <f>V741/$M$5</f>
        <v>8.0837359301369857E-2</v>
      </c>
      <c r="AA741" s="198"/>
      <c r="AB741" s="191"/>
      <c r="AC741" s="191"/>
      <c r="AD741" s="191"/>
      <c r="AE741" s="191"/>
      <c r="AF741" s="191"/>
      <c r="AG741" s="191"/>
      <c r="AH741" s="191"/>
      <c r="AI741" s="191"/>
      <c r="AJ741" s="191"/>
      <c r="AK741" s="191"/>
      <c r="AL741" s="191"/>
      <c r="AM741" s="191"/>
      <c r="AN741" s="191"/>
      <c r="AO741" s="191"/>
      <c r="AP741" s="191"/>
      <c r="AQ741" s="191"/>
      <c r="AR741" s="191"/>
      <c r="AS741" s="191"/>
      <c r="AT741" s="191"/>
      <c r="AU741" s="191"/>
      <c r="AV741" s="191"/>
      <c r="AW741" s="191"/>
      <c r="AX741" s="191"/>
      <c r="AY741" s="191"/>
      <c r="AZ741" s="191"/>
      <c r="BA741" s="191"/>
      <c r="BB741" s="191"/>
      <c r="BC741" s="191"/>
      <c r="BD741" s="191"/>
      <c r="BE741" s="191"/>
      <c r="BF741" s="191"/>
      <c r="BG741" s="191"/>
      <c r="BH741" s="191"/>
      <c r="BI741" s="191"/>
      <c r="BJ741" s="191"/>
      <c r="BK741" s="191"/>
      <c r="BL741" s="191"/>
      <c r="BM741" s="191"/>
      <c r="BN741" s="191"/>
      <c r="BO741" s="191"/>
      <c r="BP741" s="191"/>
    </row>
    <row r="742" spans="1:68" s="18" customFormat="1" ht="15">
      <c r="B742" s="172"/>
      <c r="C742" s="172"/>
      <c r="D742" s="172"/>
      <c r="E742" s="172"/>
      <c r="F742" s="172"/>
      <c r="G742" s="172"/>
      <c r="P742" s="49"/>
      <c r="Q742" s="40"/>
      <c r="R742" s="40"/>
      <c r="S742" s="40"/>
      <c r="T742" s="40"/>
      <c r="U742" s="40"/>
      <c r="V742" s="40"/>
      <c r="W742" s="30"/>
      <c r="AA742" s="199"/>
    </row>
    <row r="743" spans="1:68">
      <c r="P743" s="97"/>
      <c r="Q743" s="75"/>
      <c r="AA743" s="195"/>
    </row>
    <row r="744" spans="1:68">
      <c r="P744" s="97"/>
      <c r="Q744" s="75"/>
      <c r="AA744" s="195"/>
    </row>
    <row r="745" spans="1:68">
      <c r="P745" s="97"/>
      <c r="Q745" s="75"/>
      <c r="AA745" s="195"/>
    </row>
    <row r="746" spans="1:68">
      <c r="N746" s="3"/>
      <c r="O746" s="3"/>
      <c r="P746" s="179"/>
      <c r="Q746" s="41"/>
      <c r="AA746" s="195"/>
    </row>
    <row r="747" spans="1:68">
      <c r="N747" s="3"/>
      <c r="O747" s="3"/>
      <c r="P747" s="179"/>
      <c r="Q747" s="41"/>
      <c r="AA747" s="195"/>
    </row>
    <row r="748" spans="1:68">
      <c r="K748" s="99"/>
      <c r="L748" s="99"/>
      <c r="M748" s="99"/>
      <c r="N748" s="3"/>
      <c r="O748" s="180"/>
      <c r="P748" s="181"/>
      <c r="Q748" s="41"/>
      <c r="AA748" s="195"/>
    </row>
    <row r="749" spans="1:68">
      <c r="K749" s="99"/>
      <c r="L749" s="99"/>
      <c r="M749" s="99"/>
      <c r="N749" s="3"/>
      <c r="O749" s="180"/>
      <c r="P749" s="181"/>
      <c r="Q749" s="41"/>
      <c r="AA749" s="195"/>
    </row>
    <row r="750" spans="1:68">
      <c r="K750" s="99"/>
      <c r="L750" s="99"/>
      <c r="M750" s="99"/>
      <c r="N750" s="3"/>
      <c r="O750" s="180"/>
      <c r="P750" s="181"/>
      <c r="Q750" s="41"/>
      <c r="AA750" s="195"/>
    </row>
    <row r="751" spans="1:68">
      <c r="K751" s="99"/>
      <c r="L751" s="99"/>
      <c r="M751" s="99"/>
      <c r="N751" s="3"/>
      <c r="O751" s="180"/>
      <c r="P751" s="181"/>
      <c r="Q751" s="41"/>
      <c r="AA751" s="195"/>
    </row>
    <row r="752" spans="1:68">
      <c r="N752" s="3"/>
      <c r="O752" s="182"/>
      <c r="P752" s="179"/>
      <c r="Q752" s="41"/>
      <c r="AA752" s="195"/>
    </row>
    <row r="753" spans="16:27">
      <c r="P753" s="100"/>
      <c r="Q753" s="75"/>
      <c r="AA753" s="195"/>
    </row>
    <row r="754" spans="16:27">
      <c r="P754" s="97"/>
      <c r="Q754" s="75"/>
      <c r="AA754" s="195"/>
    </row>
    <row r="755" spans="16:27">
      <c r="P755" s="97"/>
      <c r="Q755" s="75"/>
      <c r="AA755" s="195"/>
    </row>
    <row r="756" spans="16:27">
      <c r="P756" s="97"/>
      <c r="Q756" s="75"/>
      <c r="AA756" s="195"/>
    </row>
    <row r="757" spans="16:27">
      <c r="P757" s="97"/>
      <c r="Q757" s="75"/>
      <c r="AA757" s="195"/>
    </row>
    <row r="758" spans="16:27">
      <c r="P758" s="97"/>
      <c r="Q758" s="75"/>
      <c r="AA758" s="195"/>
    </row>
    <row r="759" spans="16:27">
      <c r="P759" s="97"/>
      <c r="Q759" s="75"/>
      <c r="AA759" s="195"/>
    </row>
    <row r="760" spans="16:27">
      <c r="P760" s="97"/>
      <c r="Q760" s="75"/>
      <c r="AA760" s="195"/>
    </row>
    <row r="761" spans="16:27">
      <c r="P761" s="97"/>
      <c r="Q761" s="75"/>
      <c r="AA761" s="195"/>
    </row>
    <row r="762" spans="16:27">
      <c r="P762" s="97"/>
      <c r="Q762" s="75"/>
      <c r="AA762" s="195"/>
    </row>
    <row r="763" spans="16:27">
      <c r="P763" s="97"/>
      <c r="Q763" s="75"/>
      <c r="AA763" s="195"/>
    </row>
    <row r="764" spans="16:27">
      <c r="P764" s="97"/>
      <c r="Q764" s="75"/>
      <c r="AA764" s="195"/>
    </row>
    <row r="765" spans="16:27">
      <c r="P765" s="97"/>
      <c r="Q765" s="75"/>
      <c r="AA765" s="195"/>
    </row>
    <row r="766" spans="16:27">
      <c r="P766" s="97"/>
      <c r="Q766" s="75"/>
      <c r="AA766" s="195"/>
    </row>
    <row r="767" spans="16:27">
      <c r="P767" s="97"/>
      <c r="Q767" s="75"/>
      <c r="AA767" s="195"/>
    </row>
    <row r="768" spans="16:27">
      <c r="P768" s="97"/>
      <c r="Q768" s="75"/>
      <c r="AA768" s="195"/>
    </row>
    <row r="769" spans="16:27">
      <c r="P769" s="97"/>
      <c r="Q769" s="75"/>
      <c r="AA769" s="195"/>
    </row>
    <row r="770" spans="16:27">
      <c r="P770" s="97"/>
      <c r="Q770" s="75"/>
      <c r="AA770" s="195"/>
    </row>
    <row r="771" spans="16:27">
      <c r="P771" s="97"/>
      <c r="Q771" s="75"/>
      <c r="AA771" s="195"/>
    </row>
    <row r="772" spans="16:27">
      <c r="P772" s="97"/>
      <c r="Q772" s="75"/>
      <c r="AA772" s="195"/>
    </row>
    <row r="773" spans="16:27">
      <c r="P773" s="97"/>
      <c r="Q773" s="75"/>
      <c r="AA773" s="195"/>
    </row>
    <row r="774" spans="16:27">
      <c r="P774" s="97"/>
      <c r="Q774" s="75"/>
      <c r="AA774" s="195"/>
    </row>
    <row r="775" spans="16:27">
      <c r="P775" s="97"/>
      <c r="Q775" s="75"/>
      <c r="AA775" s="195"/>
    </row>
    <row r="776" spans="16:27">
      <c r="P776" s="97"/>
      <c r="Q776" s="75"/>
      <c r="AA776" s="195"/>
    </row>
    <row r="777" spans="16:27">
      <c r="P777" s="97"/>
      <c r="Q777" s="75"/>
      <c r="AA777" s="195"/>
    </row>
    <row r="778" spans="16:27">
      <c r="P778" s="97"/>
      <c r="Q778" s="75"/>
      <c r="AA778" s="195"/>
    </row>
    <row r="779" spans="16:27">
      <c r="P779" s="97"/>
      <c r="Q779" s="75"/>
      <c r="AA779" s="195"/>
    </row>
    <row r="780" spans="16:27">
      <c r="P780" s="97"/>
      <c r="Q780" s="75"/>
      <c r="AA780" s="195"/>
    </row>
    <row r="781" spans="16:27">
      <c r="P781" s="97"/>
      <c r="Q781" s="75"/>
      <c r="AA781" s="195"/>
    </row>
    <row r="782" spans="16:27">
      <c r="P782" s="97"/>
      <c r="AA782" s="195"/>
    </row>
    <row r="783" spans="16:27">
      <c r="P783" s="97"/>
      <c r="AA783" s="195"/>
    </row>
    <row r="784" spans="16:27">
      <c r="P784" s="97"/>
      <c r="AA784" s="195"/>
    </row>
    <row r="785" spans="16:27">
      <c r="P785" s="97"/>
      <c r="AA785" s="195"/>
    </row>
    <row r="786" spans="16:27">
      <c r="P786" s="97"/>
      <c r="AA786" s="195"/>
    </row>
    <row r="787" spans="16:27">
      <c r="P787" s="97"/>
      <c r="AA787" s="195"/>
    </row>
    <row r="788" spans="16:27">
      <c r="P788" s="97"/>
      <c r="AA788" s="195"/>
    </row>
    <row r="789" spans="16:27">
      <c r="P789" s="97"/>
      <c r="AA789" s="195"/>
    </row>
    <row r="790" spans="16:27">
      <c r="P790" s="97"/>
      <c r="AA790" s="195"/>
    </row>
    <row r="791" spans="16:27">
      <c r="P791" s="97"/>
      <c r="AA791" s="195"/>
    </row>
    <row r="792" spans="16:27">
      <c r="P792" s="97"/>
      <c r="AA792" s="195"/>
    </row>
    <row r="793" spans="16:27">
      <c r="P793" s="97"/>
      <c r="AA793" s="195"/>
    </row>
    <row r="794" spans="16:27">
      <c r="P794" s="97"/>
      <c r="AA794" s="195"/>
    </row>
    <row r="795" spans="16:27">
      <c r="P795" s="97"/>
      <c r="AA795" s="195"/>
    </row>
    <row r="796" spans="16:27">
      <c r="P796" s="97"/>
      <c r="AA796" s="195"/>
    </row>
    <row r="797" spans="16:27">
      <c r="P797" s="97"/>
      <c r="AA797" s="195"/>
    </row>
    <row r="798" spans="16:27">
      <c r="P798" s="97"/>
      <c r="AA798" s="195"/>
    </row>
    <row r="799" spans="16:27">
      <c r="P799" s="97"/>
      <c r="AA799" s="195"/>
    </row>
    <row r="800" spans="16:27">
      <c r="P800" s="97"/>
      <c r="AA800" s="195"/>
    </row>
    <row r="801" spans="16:27">
      <c r="P801" s="97"/>
      <c r="AA801" s="195"/>
    </row>
    <row r="802" spans="16:27">
      <c r="P802" s="97"/>
      <c r="AA802" s="195"/>
    </row>
    <row r="803" spans="16:27">
      <c r="P803" s="97"/>
      <c r="AA803" s="195"/>
    </row>
    <row r="804" spans="16:27">
      <c r="P804" s="97"/>
      <c r="AA804" s="195"/>
    </row>
    <row r="805" spans="16:27">
      <c r="P805" s="97"/>
      <c r="AA805" s="195"/>
    </row>
    <row r="806" spans="16:27">
      <c r="P806" s="97"/>
      <c r="AA806" s="195"/>
    </row>
    <row r="807" spans="16:27">
      <c r="P807" s="97"/>
      <c r="AA807" s="195"/>
    </row>
    <row r="808" spans="16:27">
      <c r="P808" s="97"/>
      <c r="AA808" s="195"/>
    </row>
    <row r="809" spans="16:27">
      <c r="P809" s="97"/>
      <c r="AA809" s="195"/>
    </row>
    <row r="810" spans="16:27">
      <c r="P810" s="97"/>
      <c r="AA810" s="195"/>
    </row>
    <row r="811" spans="16:27">
      <c r="P811" s="97"/>
      <c r="AA811" s="195"/>
    </row>
    <row r="812" spans="16:27">
      <c r="P812" s="97"/>
      <c r="AA812" s="195"/>
    </row>
    <row r="813" spans="16:27">
      <c r="P813" s="97"/>
      <c r="AA813" s="195"/>
    </row>
    <row r="814" spans="16:27">
      <c r="P814" s="97"/>
      <c r="AA814" s="195"/>
    </row>
    <row r="815" spans="16:27">
      <c r="P815" s="97"/>
      <c r="AA815" s="195"/>
    </row>
    <row r="816" spans="16:27">
      <c r="P816" s="97"/>
      <c r="AA816" s="195"/>
    </row>
    <row r="817" spans="16:27">
      <c r="P817" s="97"/>
      <c r="AA817" s="195"/>
    </row>
    <row r="818" spans="16:27">
      <c r="P818" s="97"/>
      <c r="AA818" s="195"/>
    </row>
    <row r="819" spans="16:27">
      <c r="P819" s="97"/>
      <c r="AA819" s="195"/>
    </row>
    <row r="820" spans="16:27">
      <c r="P820" s="97"/>
      <c r="AA820" s="195"/>
    </row>
    <row r="821" spans="16:27">
      <c r="P821" s="97"/>
      <c r="AA821" s="195"/>
    </row>
    <row r="822" spans="16:27">
      <c r="P822" s="97"/>
      <c r="AA822" s="195"/>
    </row>
    <row r="823" spans="16:27">
      <c r="P823" s="97"/>
      <c r="AA823" s="195"/>
    </row>
    <row r="824" spans="16:27">
      <c r="P824" s="97"/>
      <c r="AA824" s="195"/>
    </row>
    <row r="825" spans="16:27">
      <c r="P825" s="97"/>
      <c r="AA825" s="195"/>
    </row>
    <row r="826" spans="16:27">
      <c r="P826" s="97"/>
      <c r="AA826" s="195"/>
    </row>
    <row r="827" spans="16:27">
      <c r="P827" s="97"/>
      <c r="AA827" s="195"/>
    </row>
    <row r="828" spans="16:27">
      <c r="P828" s="97"/>
      <c r="AA828" s="195"/>
    </row>
    <row r="829" spans="16:27">
      <c r="P829" s="97"/>
      <c r="AA829" s="195"/>
    </row>
    <row r="830" spans="16:27">
      <c r="P830" s="97"/>
      <c r="AA830" s="195"/>
    </row>
    <row r="831" spans="16:27">
      <c r="P831" s="97"/>
      <c r="AA831" s="195"/>
    </row>
    <row r="832" spans="16:27">
      <c r="P832" s="97"/>
      <c r="AA832" s="195"/>
    </row>
    <row r="833" spans="16:27">
      <c r="P833" s="97"/>
      <c r="AA833" s="195"/>
    </row>
    <row r="834" spans="16:27">
      <c r="P834" s="97"/>
      <c r="AA834" s="195"/>
    </row>
    <row r="835" spans="16:27">
      <c r="P835" s="97"/>
      <c r="AA835" s="195"/>
    </row>
    <row r="836" spans="16:27">
      <c r="P836" s="97"/>
      <c r="AA836" s="195"/>
    </row>
    <row r="837" spans="16:27">
      <c r="P837" s="97"/>
      <c r="AA837" s="195"/>
    </row>
    <row r="838" spans="16:27">
      <c r="P838" s="97"/>
      <c r="AA838" s="195"/>
    </row>
    <row r="839" spans="16:27">
      <c r="P839" s="97"/>
      <c r="AA839" s="195"/>
    </row>
    <row r="840" spans="16:27">
      <c r="P840" s="97"/>
      <c r="AA840" s="195"/>
    </row>
    <row r="841" spans="16:27">
      <c r="P841" s="97"/>
      <c r="AA841" s="195"/>
    </row>
    <row r="842" spans="16:27">
      <c r="P842" s="97"/>
      <c r="AA842" s="195"/>
    </row>
    <row r="843" spans="16:27">
      <c r="P843" s="97"/>
      <c r="AA843" s="195"/>
    </row>
    <row r="844" spans="16:27">
      <c r="P844" s="97"/>
      <c r="AA844" s="195"/>
    </row>
    <row r="845" spans="16:27">
      <c r="P845" s="97"/>
      <c r="AA845" s="195"/>
    </row>
    <row r="846" spans="16:27">
      <c r="P846" s="97"/>
      <c r="AA846" s="195"/>
    </row>
    <row r="847" spans="16:27">
      <c r="P847" s="97"/>
      <c r="AA847" s="195"/>
    </row>
    <row r="848" spans="16:27">
      <c r="P848" s="97"/>
      <c r="AA848" s="195"/>
    </row>
    <row r="849" spans="16:27">
      <c r="P849" s="97"/>
      <c r="AA849" s="195"/>
    </row>
    <row r="850" spans="16:27">
      <c r="P850" s="97"/>
      <c r="AA850" s="195"/>
    </row>
    <row r="851" spans="16:27">
      <c r="P851" s="97"/>
      <c r="AA851" s="195"/>
    </row>
    <row r="852" spans="16:27">
      <c r="P852" s="97"/>
      <c r="AA852" s="195"/>
    </row>
    <row r="853" spans="16:27">
      <c r="P853" s="97"/>
    </row>
    <row r="854" spans="16:27">
      <c r="P854" s="97"/>
    </row>
    <row r="855" spans="16:27">
      <c r="P855" s="97"/>
    </row>
    <row r="856" spans="16:27">
      <c r="P856" s="97"/>
    </row>
    <row r="857" spans="16:27">
      <c r="P857" s="97"/>
    </row>
    <row r="858" spans="16:27">
      <c r="P858" s="97"/>
    </row>
    <row r="859" spans="16:27">
      <c r="P859" s="97"/>
    </row>
    <row r="860" spans="16:27">
      <c r="P860" s="97"/>
    </row>
    <row r="861" spans="16:27">
      <c r="P861" s="97"/>
    </row>
    <row r="862" spans="16:27">
      <c r="P862" s="97"/>
    </row>
    <row r="863" spans="16:27">
      <c r="P863" s="97"/>
    </row>
    <row r="864" spans="16:27">
      <c r="P864" s="97"/>
    </row>
    <row r="865" spans="16:16">
      <c r="P865" s="97"/>
    </row>
    <row r="866" spans="16:16">
      <c r="P866" s="97"/>
    </row>
  </sheetData>
  <mergeCells count="705">
    <mergeCell ref="B95:G95"/>
    <mergeCell ref="B90:G90"/>
    <mergeCell ref="B103:G103"/>
    <mergeCell ref="B99:G99"/>
    <mergeCell ref="B100:G100"/>
    <mergeCell ref="B101:G101"/>
    <mergeCell ref="B97:G97"/>
    <mergeCell ref="B163:G163"/>
    <mergeCell ref="B143:G143"/>
    <mergeCell ref="B144:G144"/>
    <mergeCell ref="B153:G153"/>
    <mergeCell ref="B145:G145"/>
    <mergeCell ref="B141:G141"/>
    <mergeCell ref="B157:G157"/>
    <mergeCell ref="B152:G152"/>
    <mergeCell ref="B147:G147"/>
    <mergeCell ref="B142:G142"/>
    <mergeCell ref="B148:G148"/>
    <mergeCell ref="B149:G149"/>
    <mergeCell ref="B156:G156"/>
    <mergeCell ref="B154:G154"/>
    <mergeCell ref="B155:G155"/>
    <mergeCell ref="B158:G158"/>
    <mergeCell ref="B164:G164"/>
    <mergeCell ref="B165:G165"/>
    <mergeCell ref="B166:G166"/>
    <mergeCell ref="B111:G111"/>
    <mergeCell ref="B107:G107"/>
    <mergeCell ref="B66:G66"/>
    <mergeCell ref="B67:G67"/>
    <mergeCell ref="B68:G68"/>
    <mergeCell ref="B73:G73"/>
    <mergeCell ref="B69:G69"/>
    <mergeCell ref="B81:G81"/>
    <mergeCell ref="B87:G87"/>
    <mergeCell ref="B82:G82"/>
    <mergeCell ref="B84:G84"/>
    <mergeCell ref="B85:G85"/>
    <mergeCell ref="B88:G88"/>
    <mergeCell ref="B83:G83"/>
    <mergeCell ref="B110:G110"/>
    <mergeCell ref="B108:G108"/>
    <mergeCell ref="B109:G109"/>
    <mergeCell ref="B96:G96"/>
    <mergeCell ref="B104:G104"/>
    <mergeCell ref="B105:G105"/>
    <mergeCell ref="B106:G106"/>
    <mergeCell ref="B93:G93"/>
    <mergeCell ref="B94:G94"/>
    <mergeCell ref="B92:G92"/>
    <mergeCell ref="B98:G98"/>
    <mergeCell ref="B55:G55"/>
    <mergeCell ref="B56:G56"/>
    <mergeCell ref="B47:G47"/>
    <mergeCell ref="B53:G53"/>
    <mergeCell ref="B52:G52"/>
    <mergeCell ref="B54:G54"/>
    <mergeCell ref="B49:G49"/>
    <mergeCell ref="B48:G48"/>
    <mergeCell ref="B50:G50"/>
    <mergeCell ref="B51:G51"/>
    <mergeCell ref="B77:G77"/>
    <mergeCell ref="B72:G72"/>
    <mergeCell ref="B63:G63"/>
    <mergeCell ref="B86:G86"/>
    <mergeCell ref="B70:G70"/>
    <mergeCell ref="B71:G71"/>
    <mergeCell ref="B74:G74"/>
    <mergeCell ref="B75:G75"/>
    <mergeCell ref="B76:G76"/>
    <mergeCell ref="B89:G89"/>
    <mergeCell ref="B664:G664"/>
    <mergeCell ref="B396:G396"/>
    <mergeCell ref="B491:G491"/>
    <mergeCell ref="B398:G398"/>
    <mergeCell ref="B400:G400"/>
    <mergeCell ref="B401:G401"/>
    <mergeCell ref="B402:G402"/>
    <mergeCell ref="B403:G403"/>
    <mergeCell ref="B488:G488"/>
    <mergeCell ref="B594:G594"/>
    <mergeCell ref="B487:G487"/>
    <mergeCell ref="B436:G436"/>
    <mergeCell ref="B438:G438"/>
    <mergeCell ref="B439:G439"/>
    <mergeCell ref="B440:E440"/>
    <mergeCell ref="B423:G423"/>
    <mergeCell ref="B424:G424"/>
    <mergeCell ref="B426:G426"/>
    <mergeCell ref="B427:G427"/>
    <mergeCell ref="B425:G425"/>
    <mergeCell ref="B445:G445"/>
    <mergeCell ref="B446:G446"/>
    <mergeCell ref="B447:G447"/>
    <mergeCell ref="B19:G19"/>
    <mergeCell ref="B20:G20"/>
    <mergeCell ref="B21:G21"/>
    <mergeCell ref="M15:M16"/>
    <mergeCell ref="B697:G697"/>
    <mergeCell ref="B674:G674"/>
    <mergeCell ref="B670:G670"/>
    <mergeCell ref="B592:G592"/>
    <mergeCell ref="B593:G593"/>
    <mergeCell ref="B22:G22"/>
    <mergeCell ref="B23:G23"/>
    <mergeCell ref="B24:G24"/>
    <mergeCell ref="B150:G150"/>
    <mergeCell ref="B25:G25"/>
    <mergeCell ref="B26:G26"/>
    <mergeCell ref="B27:G27"/>
    <mergeCell ref="B28:G28"/>
    <mergeCell ref="B29:G29"/>
    <mergeCell ref="B30:G30"/>
    <mergeCell ref="B39:G39"/>
    <mergeCell ref="B42:G42"/>
    <mergeCell ref="B46:G46"/>
    <mergeCell ref="B41:G41"/>
    <mergeCell ref="B667:G667"/>
    <mergeCell ref="T14:U14"/>
    <mergeCell ref="B18:G18"/>
    <mergeCell ref="I15:J15"/>
    <mergeCell ref="N15:O15"/>
    <mergeCell ref="P15:Q15"/>
    <mergeCell ref="R15:S15"/>
    <mergeCell ref="H14:J14"/>
    <mergeCell ref="K14:O14"/>
    <mergeCell ref="P14:Q14"/>
    <mergeCell ref="R14:S14"/>
    <mergeCell ref="T15:U15"/>
    <mergeCell ref="B44:G44"/>
    <mergeCell ref="B40:G40"/>
    <mergeCell ref="B45:G45"/>
    <mergeCell ref="B43:G43"/>
    <mergeCell ref="B31:G31"/>
    <mergeCell ref="B38:G38"/>
    <mergeCell ref="B32:G32"/>
    <mergeCell ref="B33:G33"/>
    <mergeCell ref="B36:G36"/>
    <mergeCell ref="B34:G34"/>
    <mergeCell ref="B37:G37"/>
    <mergeCell ref="B35:G35"/>
    <mergeCell ref="B62:G62"/>
    <mergeCell ref="B64:G64"/>
    <mergeCell ref="B65:G65"/>
    <mergeCell ref="B57:G57"/>
    <mergeCell ref="B58:G58"/>
    <mergeCell ref="B59:G59"/>
    <mergeCell ref="B60:G60"/>
    <mergeCell ref="B80:G80"/>
    <mergeCell ref="B78:G78"/>
    <mergeCell ref="B79:G79"/>
    <mergeCell ref="B186:G186"/>
    <mergeCell ref="B193:G193"/>
    <mergeCell ref="B167:G167"/>
    <mergeCell ref="B168:G168"/>
    <mergeCell ref="B183:G183"/>
    <mergeCell ref="B184:G184"/>
    <mergeCell ref="B170:G170"/>
    <mergeCell ref="B171:G171"/>
    <mergeCell ref="B172:G172"/>
    <mergeCell ref="B173:G173"/>
    <mergeCell ref="B174:G174"/>
    <mergeCell ref="B175:G175"/>
    <mergeCell ref="B169:G169"/>
    <mergeCell ref="B233:G233"/>
    <mergeCell ref="B217:G217"/>
    <mergeCell ref="B178:G178"/>
    <mergeCell ref="B276:G276"/>
    <mergeCell ref="B278:G278"/>
    <mergeCell ref="B279:G279"/>
    <mergeCell ref="B281:G281"/>
    <mergeCell ref="B280:G280"/>
    <mergeCell ref="B214:G214"/>
    <mergeCell ref="B210:G210"/>
    <mergeCell ref="B201:G201"/>
    <mergeCell ref="B197:G197"/>
    <mergeCell ref="B198:G198"/>
    <mergeCell ref="B199:G199"/>
    <mergeCell ref="B200:G200"/>
    <mergeCell ref="B232:G232"/>
    <mergeCell ref="B219:G219"/>
    <mergeCell ref="B220:G220"/>
    <mergeCell ref="B222:G222"/>
    <mergeCell ref="B215:G215"/>
    <mergeCell ref="B212:G212"/>
    <mergeCell ref="B194:G194"/>
    <mergeCell ref="B195:G195"/>
    <mergeCell ref="B196:G196"/>
    <mergeCell ref="B218:G218"/>
    <mergeCell ref="B230:G230"/>
    <mergeCell ref="B221:G221"/>
    <mergeCell ref="B226:G226"/>
    <mergeCell ref="B231:G231"/>
    <mergeCell ref="B213:G213"/>
    <mergeCell ref="B160:G160"/>
    <mergeCell ref="B208:G208"/>
    <mergeCell ref="B209:G209"/>
    <mergeCell ref="B216:G216"/>
    <mergeCell ref="B182:G182"/>
    <mergeCell ref="B189:G189"/>
    <mergeCell ref="B191:G191"/>
    <mergeCell ref="B192:G192"/>
    <mergeCell ref="B190:G190"/>
    <mergeCell ref="B203:G203"/>
    <mergeCell ref="B204:G204"/>
    <mergeCell ref="B187:G187"/>
    <mergeCell ref="B179:G179"/>
    <mergeCell ref="B180:G180"/>
    <mergeCell ref="B188:G188"/>
    <mergeCell ref="B176:G176"/>
    <mergeCell ref="B177:G177"/>
    <mergeCell ref="B185:G185"/>
    <mergeCell ref="B146:G146"/>
    <mergeCell ref="B159:G159"/>
    <mergeCell ref="B161:G161"/>
    <mergeCell ref="B162:G162"/>
    <mergeCell ref="B317:G317"/>
    <mergeCell ref="B61:G61"/>
    <mergeCell ref="B207:G207"/>
    <mergeCell ref="B211:G211"/>
    <mergeCell ref="B151:G151"/>
    <mergeCell ref="B181:G181"/>
    <mergeCell ref="B248:G248"/>
    <mergeCell ref="B282:G282"/>
    <mergeCell ref="B255:G255"/>
    <mergeCell ref="B315:G315"/>
    <mergeCell ref="B223:G223"/>
    <mergeCell ref="B229:G229"/>
    <mergeCell ref="B224:G224"/>
    <mergeCell ref="B225:G225"/>
    <mergeCell ref="B227:G227"/>
    <mergeCell ref="B228:G228"/>
    <mergeCell ref="B250:G250"/>
    <mergeCell ref="B251:G251"/>
    <mergeCell ref="B252:G252"/>
    <mergeCell ref="B253:G253"/>
    <mergeCell ref="B741:G741"/>
    <mergeCell ref="B242:G242"/>
    <mergeCell ref="B243:G243"/>
    <mergeCell ref="B244:G244"/>
    <mergeCell ref="B245:G245"/>
    <mergeCell ref="B247:G247"/>
    <mergeCell ref="B254:G254"/>
    <mergeCell ref="B256:G256"/>
    <mergeCell ref="B258:G258"/>
    <mergeCell ref="B261:G261"/>
    <mergeCell ref="B259:G259"/>
    <mergeCell ref="B260:G260"/>
    <mergeCell ref="B268:G268"/>
    <mergeCell ref="B269:G269"/>
    <mergeCell ref="B270:G270"/>
    <mergeCell ref="B271:G271"/>
    <mergeCell ref="B263:G263"/>
    <mergeCell ref="B264:G264"/>
    <mergeCell ref="B265:G265"/>
    <mergeCell ref="B267:G267"/>
    <mergeCell ref="B266:G266"/>
    <mergeCell ref="B272:G272"/>
    <mergeCell ref="B274:G274"/>
    <mergeCell ref="B275:G275"/>
    <mergeCell ref="B708:G708"/>
    <mergeCell ref="B482:E482"/>
    <mergeCell ref="B310:G310"/>
    <mergeCell ref="B311:G311"/>
    <mergeCell ref="B313:G313"/>
    <mergeCell ref="B314:G314"/>
    <mergeCell ref="B312:G312"/>
    <mergeCell ref="B283:G283"/>
    <mergeCell ref="B284:G284"/>
    <mergeCell ref="B286:G286"/>
    <mergeCell ref="B288:G288"/>
    <mergeCell ref="B289:G289"/>
    <mergeCell ref="B290:G290"/>
    <mergeCell ref="B291:G291"/>
    <mergeCell ref="B292:G292"/>
    <mergeCell ref="B296:G296"/>
    <mergeCell ref="B293:G293"/>
    <mergeCell ref="B295:G295"/>
    <mergeCell ref="B300:G300"/>
    <mergeCell ref="B301:G301"/>
    <mergeCell ref="B302:G302"/>
    <mergeCell ref="B303:G303"/>
    <mergeCell ref="B297:G297"/>
    <mergeCell ref="B299:G299"/>
    <mergeCell ref="B319:G319"/>
    <mergeCell ref="B320:G320"/>
    <mergeCell ref="B321:G321"/>
    <mergeCell ref="B322:G322"/>
    <mergeCell ref="B304:G304"/>
    <mergeCell ref="B306:G306"/>
    <mergeCell ref="B308:G308"/>
    <mergeCell ref="B309:G309"/>
    <mergeCell ref="B305:G305"/>
    <mergeCell ref="B307:G307"/>
    <mergeCell ref="B316:G316"/>
    <mergeCell ref="B328:G328"/>
    <mergeCell ref="B329:G329"/>
    <mergeCell ref="B330:G330"/>
    <mergeCell ref="B332:G332"/>
    <mergeCell ref="B331:G331"/>
    <mergeCell ref="B323:G323"/>
    <mergeCell ref="B324:G324"/>
    <mergeCell ref="B326:G326"/>
    <mergeCell ref="B327:G327"/>
    <mergeCell ref="B325:G325"/>
    <mergeCell ref="B339:G339"/>
    <mergeCell ref="B340:G340"/>
    <mergeCell ref="B341:G341"/>
    <mergeCell ref="B343:G343"/>
    <mergeCell ref="B333:G333"/>
    <mergeCell ref="B335:G335"/>
    <mergeCell ref="B336:G336"/>
    <mergeCell ref="B337:G337"/>
    <mergeCell ref="B350:G350"/>
    <mergeCell ref="B351:G351"/>
    <mergeCell ref="B352:G352"/>
    <mergeCell ref="B353:G353"/>
    <mergeCell ref="B344:G344"/>
    <mergeCell ref="B348:G348"/>
    <mergeCell ref="B349:G349"/>
    <mergeCell ref="B347:G347"/>
    <mergeCell ref="B345:G345"/>
    <mergeCell ref="B346:G346"/>
    <mergeCell ref="B358:G358"/>
    <mergeCell ref="B359:G359"/>
    <mergeCell ref="B360:G360"/>
    <mergeCell ref="B361:G361"/>
    <mergeCell ref="B366:G366"/>
    <mergeCell ref="B354:G354"/>
    <mergeCell ref="B355:G355"/>
    <mergeCell ref="B356:G356"/>
    <mergeCell ref="B357:G357"/>
    <mergeCell ref="B363:G363"/>
    <mergeCell ref="B373:G373"/>
    <mergeCell ref="B374:G374"/>
    <mergeCell ref="B375:G375"/>
    <mergeCell ref="B376:G376"/>
    <mergeCell ref="B365:G365"/>
    <mergeCell ref="B367:G367"/>
    <mergeCell ref="B382:G382"/>
    <mergeCell ref="B383:G383"/>
    <mergeCell ref="B377:G377"/>
    <mergeCell ref="B378:G378"/>
    <mergeCell ref="B379:G379"/>
    <mergeCell ref="B380:G380"/>
    <mergeCell ref="B381:G381"/>
    <mergeCell ref="B368:G368"/>
    <mergeCell ref="B389:G389"/>
    <mergeCell ref="B390:G390"/>
    <mergeCell ref="B391:G391"/>
    <mergeCell ref="B392:G392"/>
    <mergeCell ref="B384:G384"/>
    <mergeCell ref="B386:G386"/>
    <mergeCell ref="B387:G387"/>
    <mergeCell ref="B388:G388"/>
    <mergeCell ref="B414:G414"/>
    <mergeCell ref="B408:G408"/>
    <mergeCell ref="B409:G409"/>
    <mergeCell ref="B410:G410"/>
    <mergeCell ref="B411:G411"/>
    <mergeCell ref="B412:G412"/>
    <mergeCell ref="B413:G413"/>
    <mergeCell ref="B394:G394"/>
    <mergeCell ref="B395:G395"/>
    <mergeCell ref="B393:G393"/>
    <mergeCell ref="B397:G397"/>
    <mergeCell ref="B448:G448"/>
    <mergeCell ref="B441:G441"/>
    <mergeCell ref="B442:G442"/>
    <mergeCell ref="B443:G443"/>
    <mergeCell ref="B444:G444"/>
    <mergeCell ref="B453:G453"/>
    <mergeCell ref="B454:G454"/>
    <mergeCell ref="B455:G455"/>
    <mergeCell ref="B456:G456"/>
    <mergeCell ref="B449:G449"/>
    <mergeCell ref="B450:G450"/>
    <mergeCell ref="B451:G451"/>
    <mergeCell ref="B452:G452"/>
    <mergeCell ref="B457:G457"/>
    <mergeCell ref="B458:G458"/>
    <mergeCell ref="B467:G467"/>
    <mergeCell ref="B468:G468"/>
    <mergeCell ref="B461:E461"/>
    <mergeCell ref="B489:G489"/>
    <mergeCell ref="B490:G490"/>
    <mergeCell ref="B484:G484"/>
    <mergeCell ref="B485:G485"/>
    <mergeCell ref="B486:G486"/>
    <mergeCell ref="B472:G472"/>
    <mergeCell ref="B473:G473"/>
    <mergeCell ref="B474:G474"/>
    <mergeCell ref="B471:G471"/>
    <mergeCell ref="B469:G469"/>
    <mergeCell ref="B479:G479"/>
    <mergeCell ref="B480:G480"/>
    <mergeCell ref="B481:G481"/>
    <mergeCell ref="B475:G475"/>
    <mergeCell ref="B476:G476"/>
    <mergeCell ref="B477:G477"/>
    <mergeCell ref="B478:G478"/>
    <mergeCell ref="B459:G459"/>
    <mergeCell ref="B460:G460"/>
    <mergeCell ref="B533:G533"/>
    <mergeCell ref="B534:G534"/>
    <mergeCell ref="B535:G535"/>
    <mergeCell ref="B537:G537"/>
    <mergeCell ref="B538:G538"/>
    <mergeCell ref="B511:G511"/>
    <mergeCell ref="B513:G513"/>
    <mergeCell ref="B514:G514"/>
    <mergeCell ref="B579:G579"/>
    <mergeCell ref="B515:G515"/>
    <mergeCell ref="B525:G525"/>
    <mergeCell ref="B526:G526"/>
    <mergeCell ref="B527:G527"/>
    <mergeCell ref="B539:G539"/>
    <mergeCell ref="B536:G536"/>
    <mergeCell ref="B529:G529"/>
    <mergeCell ref="B530:G530"/>
    <mergeCell ref="B528:G528"/>
    <mergeCell ref="B531:G531"/>
    <mergeCell ref="B532:G532"/>
    <mergeCell ref="B544:G544"/>
    <mergeCell ref="B545:G545"/>
    <mergeCell ref="B546:G546"/>
    <mergeCell ref="B547:G547"/>
    <mergeCell ref="B595:G595"/>
    <mergeCell ref="B596:G596"/>
    <mergeCell ref="B597:G597"/>
    <mergeCell ref="B598:G598"/>
    <mergeCell ref="B605:G605"/>
    <mergeCell ref="B580:G580"/>
    <mergeCell ref="B581:G581"/>
    <mergeCell ref="B582:G582"/>
    <mergeCell ref="B575:G575"/>
    <mergeCell ref="B576:G576"/>
    <mergeCell ref="B578:G578"/>
    <mergeCell ref="B588:G588"/>
    <mergeCell ref="B589:G589"/>
    <mergeCell ref="B591:G591"/>
    <mergeCell ref="B590:G590"/>
    <mergeCell ref="C583:G583"/>
    <mergeCell ref="C584:G584"/>
    <mergeCell ref="C585:G585"/>
    <mergeCell ref="B587:G587"/>
    <mergeCell ref="B586:G586"/>
    <mergeCell ref="B611:G611"/>
    <mergeCell ref="B613:G613"/>
    <mergeCell ref="B614:G614"/>
    <mergeCell ref="B615:G615"/>
    <mergeCell ref="B612:G612"/>
    <mergeCell ref="B600:G600"/>
    <mergeCell ref="B601:G601"/>
    <mergeCell ref="B602:G602"/>
    <mergeCell ref="B603:G603"/>
    <mergeCell ref="B604:G604"/>
    <mergeCell ref="B606:G606"/>
    <mergeCell ref="B607:G607"/>
    <mergeCell ref="B608:G608"/>
    <mergeCell ref="B610:G610"/>
    <mergeCell ref="B616:G616"/>
    <mergeCell ref="B619:G619"/>
    <mergeCell ref="B620:G620"/>
    <mergeCell ref="B621:G621"/>
    <mergeCell ref="B622:G622"/>
    <mergeCell ref="B623:G623"/>
    <mergeCell ref="B631:G631"/>
    <mergeCell ref="B633:G633"/>
    <mergeCell ref="B634:G634"/>
    <mergeCell ref="B624:G624"/>
    <mergeCell ref="B617:G617"/>
    <mergeCell ref="B618:G618"/>
    <mergeCell ref="B629:G629"/>
    <mergeCell ref="B630:G630"/>
    <mergeCell ref="B638:G638"/>
    <mergeCell ref="B639:G639"/>
    <mergeCell ref="B641:G641"/>
    <mergeCell ref="B642:G642"/>
    <mergeCell ref="B625:G625"/>
    <mergeCell ref="B626:G626"/>
    <mergeCell ref="B627:G627"/>
    <mergeCell ref="B637:G637"/>
    <mergeCell ref="B635:G635"/>
    <mergeCell ref="B628:G628"/>
    <mergeCell ref="B655:G655"/>
    <mergeCell ref="B647:G647"/>
    <mergeCell ref="B643:G643"/>
    <mergeCell ref="B646:G646"/>
    <mergeCell ref="B653:G653"/>
    <mergeCell ref="B650:G650"/>
    <mergeCell ref="B651:G651"/>
    <mergeCell ref="B649:G649"/>
    <mergeCell ref="B645:G645"/>
    <mergeCell ref="B644:G644"/>
    <mergeCell ref="B665:G665"/>
    <mergeCell ref="B666:G666"/>
    <mergeCell ref="B657:G657"/>
    <mergeCell ref="B658:G658"/>
    <mergeCell ref="B659:G659"/>
    <mergeCell ref="B661:G661"/>
    <mergeCell ref="L15:L16"/>
    <mergeCell ref="B668:G668"/>
    <mergeCell ref="B669:G669"/>
    <mergeCell ref="B500:G500"/>
    <mergeCell ref="B501:G501"/>
    <mergeCell ref="B502:G502"/>
    <mergeCell ref="B503:E503"/>
    <mergeCell ref="B509:G509"/>
    <mergeCell ref="B510:G510"/>
    <mergeCell ref="B519:G519"/>
    <mergeCell ref="B520:G520"/>
    <mergeCell ref="B522:G522"/>
    <mergeCell ref="B523:G523"/>
    <mergeCell ref="B524:G524"/>
    <mergeCell ref="B504:G504"/>
    <mergeCell ref="B505:G505"/>
    <mergeCell ref="B506:G506"/>
    <mergeCell ref="B507:G507"/>
    <mergeCell ref="B671:G671"/>
    <mergeCell ref="B672:G672"/>
    <mergeCell ref="B662:G662"/>
    <mergeCell ref="B663:G663"/>
    <mergeCell ref="B102:G102"/>
    <mergeCell ref="B656:G656"/>
    <mergeCell ref="B652:G652"/>
    <mergeCell ref="B676:G676"/>
    <mergeCell ref="B678:G678"/>
    <mergeCell ref="B465:G465"/>
    <mergeCell ref="B466:G466"/>
    <mergeCell ref="B434:G434"/>
    <mergeCell ref="B496:G496"/>
    <mergeCell ref="B497:G497"/>
    <mergeCell ref="B498:G498"/>
    <mergeCell ref="B499:G499"/>
    <mergeCell ref="B492:G492"/>
    <mergeCell ref="B493:G493"/>
    <mergeCell ref="B494:G494"/>
    <mergeCell ref="B495:G495"/>
    <mergeCell ref="B516:G516"/>
    <mergeCell ref="B517:G517"/>
    <mergeCell ref="B518:G518"/>
    <mergeCell ref="B521:G521"/>
    <mergeCell ref="B679:G679"/>
    <mergeCell ref="B680:G680"/>
    <mergeCell ref="B673:G673"/>
    <mergeCell ref="B675:G675"/>
    <mergeCell ref="B688:G688"/>
    <mergeCell ref="B689:G689"/>
    <mergeCell ref="B690:G690"/>
    <mergeCell ref="B691:G691"/>
    <mergeCell ref="B681:G681"/>
    <mergeCell ref="B683:G683"/>
    <mergeCell ref="B685:G685"/>
    <mergeCell ref="B686:G686"/>
    <mergeCell ref="B684:G684"/>
    <mergeCell ref="B682:G682"/>
    <mergeCell ref="B699:G699"/>
    <mergeCell ref="B701:G701"/>
    <mergeCell ref="B702:G702"/>
    <mergeCell ref="B700:G700"/>
    <mergeCell ref="B692:G692"/>
    <mergeCell ref="B693:G693"/>
    <mergeCell ref="B694:G694"/>
    <mergeCell ref="B696:G696"/>
    <mergeCell ref="B695:G695"/>
    <mergeCell ref="B112:G112"/>
    <mergeCell ref="B113:G113"/>
    <mergeCell ref="B114:G114"/>
    <mergeCell ref="B115:G115"/>
    <mergeCell ref="B140:G140"/>
    <mergeCell ref="B134:G134"/>
    <mergeCell ref="B132:G132"/>
    <mergeCell ref="B135:G135"/>
    <mergeCell ref="B136:G136"/>
    <mergeCell ref="B139:G139"/>
    <mergeCell ref="B138:G138"/>
    <mergeCell ref="B732:G732"/>
    <mergeCell ref="B737:G737"/>
    <mergeCell ref="B736:K736"/>
    <mergeCell ref="B726:G726"/>
    <mergeCell ref="B727:G727"/>
    <mergeCell ref="B728:G728"/>
    <mergeCell ref="B729:G729"/>
    <mergeCell ref="B483:G483"/>
    <mergeCell ref="B205:G205"/>
    <mergeCell ref="B206:G206"/>
    <mergeCell ref="B462:G462"/>
    <mergeCell ref="B470:G470"/>
    <mergeCell ref="B463:G463"/>
    <mergeCell ref="B464:G464"/>
    <mergeCell ref="B721:G721"/>
    <mergeCell ref="B723:G723"/>
    <mergeCell ref="B724:G724"/>
    <mergeCell ref="B725:G725"/>
    <mergeCell ref="B722:G722"/>
    <mergeCell ref="B715:G715"/>
    <mergeCell ref="B717:G717"/>
    <mergeCell ref="B718:G718"/>
    <mergeCell ref="B119:G119"/>
    <mergeCell ref="B121:G121"/>
    <mergeCell ref="B129:G129"/>
    <mergeCell ref="B130:G130"/>
    <mergeCell ref="B131:G131"/>
    <mergeCell ref="B133:G133"/>
    <mergeCell ref="B127:G127"/>
    <mergeCell ref="B128:G128"/>
    <mergeCell ref="B137:G137"/>
    <mergeCell ref="B122:G122"/>
    <mergeCell ref="B555:G555"/>
    <mergeCell ref="B556:G556"/>
    <mergeCell ref="B548:G548"/>
    <mergeCell ref="B549:G549"/>
    <mergeCell ref="B550:G550"/>
    <mergeCell ref="B552:G552"/>
    <mergeCell ref="B551:G551"/>
    <mergeCell ref="B738:G738"/>
    <mergeCell ref="B733:G733"/>
    <mergeCell ref="B734:G734"/>
    <mergeCell ref="B735:G735"/>
    <mergeCell ref="B730:G730"/>
    <mergeCell ref="B719:G719"/>
    <mergeCell ref="B720:G720"/>
    <mergeCell ref="B709:G709"/>
    <mergeCell ref="B710:G710"/>
    <mergeCell ref="B712:G712"/>
    <mergeCell ref="B714:G714"/>
    <mergeCell ref="B711:G711"/>
    <mergeCell ref="B704:G704"/>
    <mergeCell ref="B705:G705"/>
    <mergeCell ref="B706:G706"/>
    <mergeCell ref="B707:G707"/>
    <mergeCell ref="B698:G698"/>
    <mergeCell ref="B558:G558"/>
    <mergeCell ref="B572:G572"/>
    <mergeCell ref="B565:G565"/>
    <mergeCell ref="B567:G567"/>
    <mergeCell ref="B568:G568"/>
    <mergeCell ref="B566:G566"/>
    <mergeCell ref="B559:G559"/>
    <mergeCell ref="B560:G560"/>
    <mergeCell ref="B430:G430"/>
    <mergeCell ref="B431:G431"/>
    <mergeCell ref="B569:G569"/>
    <mergeCell ref="B570:G570"/>
    <mergeCell ref="B571:G571"/>
    <mergeCell ref="B561:G561"/>
    <mergeCell ref="B562:G562"/>
    <mergeCell ref="B563:G563"/>
    <mergeCell ref="B564:G564"/>
    <mergeCell ref="B557:G557"/>
    <mergeCell ref="B540:G540"/>
    <mergeCell ref="B541:G541"/>
    <mergeCell ref="B542:G542"/>
    <mergeCell ref="B543:G543"/>
    <mergeCell ref="B553:G553"/>
    <mergeCell ref="B554:G554"/>
    <mergeCell ref="B573:G573"/>
    <mergeCell ref="B435:G435"/>
    <mergeCell ref="B91:G91"/>
    <mergeCell ref="B294:G294"/>
    <mergeCell ref="B420:G420"/>
    <mergeCell ref="B249:G249"/>
    <mergeCell ref="B202:G202"/>
    <mergeCell ref="B428:G428"/>
    <mergeCell ref="B406:G406"/>
    <mergeCell ref="B238:G238"/>
    <mergeCell ref="B237:G237"/>
    <mergeCell ref="B433:G433"/>
    <mergeCell ref="B432:G432"/>
    <mergeCell ref="B429:G429"/>
    <mergeCell ref="B240:G240"/>
    <mergeCell ref="B241:G241"/>
    <mergeCell ref="B338:G338"/>
    <mergeCell ref="B342:G342"/>
    <mergeCell ref="B369:G369"/>
    <mergeCell ref="B370:G370"/>
    <mergeCell ref="B371:G371"/>
    <mergeCell ref="B372:G372"/>
    <mergeCell ref="B404:G404"/>
    <mergeCell ref="B405:G405"/>
    <mergeCell ref="B422:G422"/>
    <mergeCell ref="B417:G417"/>
    <mergeCell ref="B418:G418"/>
    <mergeCell ref="B419:G419"/>
    <mergeCell ref="B421:G421"/>
    <mergeCell ref="B416:G416"/>
    <mergeCell ref="M4:N4"/>
    <mergeCell ref="M5:N5"/>
    <mergeCell ref="B399:G399"/>
    <mergeCell ref="B407:G407"/>
    <mergeCell ref="B362:G362"/>
    <mergeCell ref="B364:G364"/>
    <mergeCell ref="B234:G234"/>
    <mergeCell ref="B235:G235"/>
    <mergeCell ref="B239:G239"/>
    <mergeCell ref="B236:G236"/>
    <mergeCell ref="B125:G125"/>
    <mergeCell ref="B126:G126"/>
    <mergeCell ref="B116:G116"/>
    <mergeCell ref="B117:G117"/>
    <mergeCell ref="B123:G123"/>
    <mergeCell ref="B124:G124"/>
    <mergeCell ref="B118:G118"/>
    <mergeCell ref="B120:G120"/>
  </mergeCells>
  <phoneticPr fontId="9" type="noConversion"/>
  <pageMargins left="0.55118110236220474" right="0.35433070866141736" top="0.59055118110236227" bottom="0.59055118110236227" header="0.31496062992125984" footer="0.31496062992125984"/>
  <pageSetup paperSize="8" scale="69" fitToHeight="19" orientation="portrait" r:id="rId1"/>
  <headerFooter alignWithMargins="0">
    <oddHeader>&amp;R&amp;P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2"/>
  <sheetViews>
    <sheetView topLeftCell="A43" zoomScaleNormal="100" workbookViewId="0">
      <selection activeCell="C6" sqref="C6"/>
    </sheetView>
  </sheetViews>
  <sheetFormatPr defaultRowHeight="12.75"/>
  <cols>
    <col min="1" max="1" width="4.85546875" style="3" customWidth="1"/>
    <col min="2" max="2" width="36.7109375" style="127" customWidth="1"/>
    <col min="3" max="3" width="31.85546875" style="127" customWidth="1"/>
    <col min="4" max="4" width="4.28515625" style="127" customWidth="1"/>
    <col min="5" max="16384" width="9.140625" style="127"/>
  </cols>
  <sheetData>
    <row r="1" spans="1:7" ht="24.75" customHeight="1">
      <c r="B1" s="470" t="s">
        <v>467</v>
      </c>
      <c r="C1" s="470"/>
    </row>
    <row r="3" spans="1:7" ht="18" customHeight="1">
      <c r="B3" s="470" t="s">
        <v>468</v>
      </c>
      <c r="C3" s="470"/>
    </row>
    <row r="4" spans="1:7" ht="13.5" thickBot="1"/>
    <row r="5" spans="1:7" ht="20.25" customHeight="1" thickTop="1" thickBot="1">
      <c r="A5" s="126"/>
      <c r="B5" s="125" t="s">
        <v>469</v>
      </c>
      <c r="C5" s="124" t="s">
        <v>470</v>
      </c>
      <c r="F5" s="341" t="s">
        <v>796</v>
      </c>
      <c r="G5" s="341"/>
    </row>
    <row r="6" spans="1:7" ht="18.75" customHeight="1" thickTop="1">
      <c r="A6" s="5"/>
      <c r="B6" s="128" t="s">
        <v>427</v>
      </c>
      <c r="C6" s="342">
        <v>1</v>
      </c>
      <c r="F6" s="341">
        <v>1</v>
      </c>
      <c r="G6" s="341" t="s">
        <v>804</v>
      </c>
    </row>
    <row r="7" spans="1:7" ht="18.75" customHeight="1">
      <c r="A7" s="5"/>
      <c r="B7" s="129" t="s">
        <v>428</v>
      </c>
      <c r="C7" s="342">
        <v>1</v>
      </c>
    </row>
    <row r="8" spans="1:7" ht="18.75" customHeight="1">
      <c r="A8" s="5"/>
      <c r="B8" s="129" t="s">
        <v>567</v>
      </c>
      <c r="C8" s="342">
        <v>1</v>
      </c>
    </row>
    <row r="9" spans="1:7" ht="18.75" customHeight="1">
      <c r="A9" s="5"/>
      <c r="B9" s="129" t="s">
        <v>429</v>
      </c>
      <c r="C9" s="342">
        <v>1</v>
      </c>
    </row>
    <row r="10" spans="1:7" ht="18.75" customHeight="1">
      <c r="A10" s="5"/>
      <c r="B10" s="129" t="s">
        <v>794</v>
      </c>
      <c r="C10" s="342">
        <v>1</v>
      </c>
    </row>
    <row r="11" spans="1:7" ht="18.75" customHeight="1">
      <c r="A11" s="5"/>
      <c r="B11" s="129" t="s">
        <v>430</v>
      </c>
      <c r="C11" s="342">
        <v>1</v>
      </c>
    </row>
    <row r="12" spans="1:7" ht="18.75" customHeight="1">
      <c r="A12" s="5"/>
      <c r="B12" s="129" t="s">
        <v>431</v>
      </c>
      <c r="C12" s="342">
        <v>1</v>
      </c>
    </row>
    <row r="13" spans="1:7" ht="18.75" customHeight="1">
      <c r="A13" s="5"/>
      <c r="B13" s="129" t="s">
        <v>28</v>
      </c>
      <c r="C13" s="342">
        <v>1</v>
      </c>
    </row>
    <row r="14" spans="1:7" ht="18.75" customHeight="1">
      <c r="A14" s="5"/>
      <c r="B14" s="129" t="s">
        <v>432</v>
      </c>
      <c r="C14" s="342">
        <v>1</v>
      </c>
    </row>
    <row r="15" spans="1:7" ht="18.75" customHeight="1">
      <c r="A15" s="5"/>
      <c r="B15" s="129" t="s">
        <v>33</v>
      </c>
      <c r="C15" s="342">
        <v>1</v>
      </c>
    </row>
    <row r="16" spans="1:7" ht="18.75" customHeight="1">
      <c r="A16" s="5"/>
      <c r="B16" s="129" t="s">
        <v>433</v>
      </c>
      <c r="C16" s="342">
        <v>1</v>
      </c>
    </row>
    <row r="17" spans="1:3" ht="18.75" customHeight="1">
      <c r="A17" s="5"/>
      <c r="B17" s="129" t="s">
        <v>29</v>
      </c>
      <c r="C17" s="342">
        <v>1</v>
      </c>
    </row>
    <row r="18" spans="1:3" ht="18.75" customHeight="1">
      <c r="A18" s="5"/>
      <c r="B18" s="129" t="s">
        <v>38</v>
      </c>
      <c r="C18" s="342">
        <v>1</v>
      </c>
    </row>
    <row r="19" spans="1:3" ht="18.75" customHeight="1">
      <c r="A19" s="5"/>
      <c r="B19" s="129" t="s">
        <v>502</v>
      </c>
      <c r="C19" s="342">
        <v>1</v>
      </c>
    </row>
    <row r="20" spans="1:3" ht="18.75" customHeight="1">
      <c r="A20" s="5"/>
      <c r="B20" s="129" t="s">
        <v>434</v>
      </c>
      <c r="C20" s="342">
        <v>1</v>
      </c>
    </row>
    <row r="21" spans="1:3" ht="18.75" customHeight="1">
      <c r="A21" s="5"/>
      <c r="B21" s="129" t="s">
        <v>471</v>
      </c>
      <c r="C21" s="342">
        <v>1</v>
      </c>
    </row>
    <row r="22" spans="1:3" ht="18.75" customHeight="1">
      <c r="A22" s="5"/>
      <c r="B22" s="129" t="s">
        <v>583</v>
      </c>
      <c r="C22" s="342">
        <v>1</v>
      </c>
    </row>
    <row r="23" spans="1:3" ht="18.75" customHeight="1">
      <c r="A23" s="5"/>
      <c r="B23" s="129" t="s">
        <v>584</v>
      </c>
      <c r="C23" s="342">
        <v>1</v>
      </c>
    </row>
    <row r="24" spans="1:3" ht="18.75" customHeight="1">
      <c r="A24" s="5"/>
      <c r="B24" s="129" t="s">
        <v>435</v>
      </c>
      <c r="C24" s="342">
        <v>1</v>
      </c>
    </row>
    <row r="25" spans="1:3" ht="18.75" customHeight="1">
      <c r="A25" s="5"/>
      <c r="B25" s="129" t="s">
        <v>436</v>
      </c>
      <c r="C25" s="343">
        <v>1</v>
      </c>
    </row>
    <row r="26" spans="1:3" ht="18.75" customHeight="1">
      <c r="A26" s="5"/>
      <c r="B26" s="129" t="s">
        <v>520</v>
      </c>
      <c r="C26" s="343">
        <v>1</v>
      </c>
    </row>
    <row r="27" spans="1:3" ht="18.75" customHeight="1">
      <c r="A27" s="5"/>
      <c r="B27" s="129" t="s">
        <v>521</v>
      </c>
      <c r="C27" s="343">
        <v>1</v>
      </c>
    </row>
    <row r="28" spans="1:3" ht="18.75" customHeight="1">
      <c r="A28" s="5"/>
      <c r="B28" s="129" t="s">
        <v>523</v>
      </c>
      <c r="C28" s="343">
        <v>1</v>
      </c>
    </row>
    <row r="29" spans="1:3" ht="18.75" customHeight="1">
      <c r="A29" s="5"/>
      <c r="B29" s="129" t="s">
        <v>437</v>
      </c>
      <c r="C29" s="343">
        <v>1</v>
      </c>
    </row>
    <row r="30" spans="1:3" ht="18.75" customHeight="1">
      <c r="A30" s="5"/>
      <c r="B30" s="129" t="s">
        <v>585</v>
      </c>
      <c r="C30" s="343">
        <v>1</v>
      </c>
    </row>
    <row r="31" spans="1:3" ht="18.75" customHeight="1">
      <c r="A31" s="5"/>
      <c r="B31" s="129" t="s">
        <v>438</v>
      </c>
      <c r="C31" s="343">
        <v>1</v>
      </c>
    </row>
    <row r="32" spans="1:3" ht="18.75" customHeight="1">
      <c r="A32" s="5"/>
      <c r="B32" s="129" t="s">
        <v>574</v>
      </c>
      <c r="C32" s="343">
        <v>1</v>
      </c>
    </row>
    <row r="33" spans="1:3" ht="18.75" customHeight="1">
      <c r="A33" s="5"/>
      <c r="B33" s="129" t="s">
        <v>439</v>
      </c>
      <c r="C33" s="343">
        <v>1</v>
      </c>
    </row>
    <row r="34" spans="1:3" ht="18.75" customHeight="1">
      <c r="A34" s="5"/>
      <c r="B34" s="129" t="s">
        <v>572</v>
      </c>
      <c r="C34" s="343">
        <v>1</v>
      </c>
    </row>
    <row r="35" spans="1:3" ht="18.75" customHeight="1">
      <c r="A35" s="5"/>
      <c r="B35" s="129" t="s">
        <v>62</v>
      </c>
      <c r="C35" s="343">
        <v>1</v>
      </c>
    </row>
    <row r="36" spans="1:3" ht="18.75" customHeight="1">
      <c r="A36" s="5"/>
      <c r="B36" s="129" t="s">
        <v>573</v>
      </c>
      <c r="C36" s="343">
        <v>1</v>
      </c>
    </row>
    <row r="37" spans="1:3" ht="18.75" customHeight="1">
      <c r="A37" s="5"/>
      <c r="B37" s="129" t="s">
        <v>588</v>
      </c>
      <c r="C37" s="343">
        <v>1</v>
      </c>
    </row>
    <row r="38" spans="1:3" ht="18.75" customHeight="1">
      <c r="A38" s="5"/>
      <c r="B38" s="129" t="s">
        <v>441</v>
      </c>
      <c r="C38" s="343">
        <v>1</v>
      </c>
    </row>
    <row r="39" spans="1:3" ht="18.75" customHeight="1">
      <c r="A39" s="5"/>
      <c r="B39" s="129" t="s">
        <v>442</v>
      </c>
      <c r="C39" s="343">
        <v>1</v>
      </c>
    </row>
    <row r="40" spans="1:3" ht="18.75" customHeight="1">
      <c r="A40" s="5"/>
      <c r="B40" s="129" t="s">
        <v>570</v>
      </c>
      <c r="C40" s="343">
        <v>1</v>
      </c>
    </row>
    <row r="41" spans="1:3" ht="18.75" customHeight="1">
      <c r="A41" s="5"/>
      <c r="B41" s="129" t="s">
        <v>35</v>
      </c>
      <c r="C41" s="343">
        <v>1</v>
      </c>
    </row>
    <row r="42" spans="1:3" ht="18.75" customHeight="1">
      <c r="A42" s="5"/>
      <c r="B42" s="129" t="s">
        <v>443</v>
      </c>
      <c r="C42" s="343">
        <v>1</v>
      </c>
    </row>
    <row r="43" spans="1:3" ht="18.75" customHeight="1">
      <c r="A43" s="5"/>
      <c r="B43" s="129" t="s">
        <v>497</v>
      </c>
      <c r="C43" s="343">
        <v>1</v>
      </c>
    </row>
    <row r="44" spans="1:3" ht="18.75" customHeight="1">
      <c r="A44" s="5"/>
      <c r="B44" s="129" t="s">
        <v>59</v>
      </c>
      <c r="C44" s="343">
        <v>1</v>
      </c>
    </row>
    <row r="45" spans="1:3" ht="18.75" customHeight="1">
      <c r="A45" s="5"/>
      <c r="B45" s="129" t="s">
        <v>568</v>
      </c>
      <c r="C45" s="343">
        <v>1</v>
      </c>
    </row>
    <row r="46" spans="1:3" ht="18.75" customHeight="1">
      <c r="A46" s="5"/>
      <c r="B46" s="129" t="s">
        <v>444</v>
      </c>
      <c r="C46" s="343">
        <v>1</v>
      </c>
    </row>
    <row r="47" spans="1:3" ht="18.75" customHeight="1">
      <c r="A47" s="5"/>
      <c r="B47" s="129" t="s">
        <v>445</v>
      </c>
      <c r="C47" s="343">
        <v>1</v>
      </c>
    </row>
    <row r="48" spans="1:3" ht="18.75" customHeight="1">
      <c r="A48" s="5"/>
      <c r="B48" s="129" t="s">
        <v>446</v>
      </c>
      <c r="C48" s="343">
        <v>1</v>
      </c>
    </row>
    <row r="49" spans="1:3" ht="18.75" customHeight="1">
      <c r="A49" s="5"/>
      <c r="B49" s="129" t="s">
        <v>575</v>
      </c>
      <c r="C49" s="343">
        <v>1</v>
      </c>
    </row>
    <row r="50" spans="1:3" ht="18.75" customHeight="1">
      <c r="A50" s="5"/>
      <c r="B50" s="129" t="s">
        <v>447</v>
      </c>
      <c r="C50" s="343">
        <v>1</v>
      </c>
    </row>
    <row r="51" spans="1:3" ht="18.75" customHeight="1">
      <c r="A51" s="5"/>
      <c r="B51" s="129" t="s">
        <v>448</v>
      </c>
      <c r="C51" s="343">
        <v>1</v>
      </c>
    </row>
    <row r="52" spans="1:3" ht="18.75" customHeight="1">
      <c r="A52" s="5"/>
      <c r="B52" s="129" t="s">
        <v>449</v>
      </c>
      <c r="C52" s="343">
        <v>1</v>
      </c>
    </row>
    <row r="53" spans="1:3" ht="18.75" customHeight="1">
      <c r="A53" s="5"/>
      <c r="B53" s="129" t="s">
        <v>450</v>
      </c>
      <c r="C53" s="343">
        <v>1</v>
      </c>
    </row>
    <row r="54" spans="1:3" ht="18.75" customHeight="1">
      <c r="A54" s="5"/>
      <c r="B54" s="129" t="s">
        <v>569</v>
      </c>
      <c r="C54" s="343">
        <v>1</v>
      </c>
    </row>
    <row r="55" spans="1:3" ht="18.75" customHeight="1">
      <c r="A55" s="5"/>
      <c r="B55" s="129" t="s">
        <v>451</v>
      </c>
      <c r="C55" s="343">
        <v>1</v>
      </c>
    </row>
    <row r="56" spans="1:3" ht="18.75" customHeight="1">
      <c r="A56" s="5"/>
      <c r="B56" s="129" t="s">
        <v>578</v>
      </c>
      <c r="C56" s="343">
        <v>1</v>
      </c>
    </row>
    <row r="57" spans="1:3" ht="18.75" customHeight="1">
      <c r="A57" s="5"/>
      <c r="B57" s="129" t="s">
        <v>589</v>
      </c>
      <c r="C57" s="343">
        <v>1</v>
      </c>
    </row>
    <row r="58" spans="1:3" ht="18.75" customHeight="1">
      <c r="A58" s="5"/>
      <c r="B58" s="129" t="s">
        <v>579</v>
      </c>
      <c r="C58" s="343">
        <v>1</v>
      </c>
    </row>
    <row r="59" spans="1:3" ht="18.75" customHeight="1">
      <c r="A59" s="5"/>
      <c r="B59" s="129" t="s">
        <v>580</v>
      </c>
      <c r="C59" s="343">
        <v>1</v>
      </c>
    </row>
    <row r="60" spans="1:3" ht="18.75" customHeight="1">
      <c r="A60" s="5"/>
      <c r="B60" s="129" t="s">
        <v>581</v>
      </c>
      <c r="C60" s="343">
        <v>1</v>
      </c>
    </row>
    <row r="61" spans="1:3" ht="18.75" customHeight="1">
      <c r="A61" s="5"/>
      <c r="B61" s="129" t="s">
        <v>37</v>
      </c>
      <c r="C61" s="343">
        <v>1</v>
      </c>
    </row>
    <row r="62" spans="1:3" ht="18.75" customHeight="1">
      <c r="A62" s="5"/>
      <c r="B62" s="129" t="s">
        <v>452</v>
      </c>
      <c r="C62" s="343">
        <v>1</v>
      </c>
    </row>
    <row r="63" spans="1:3" ht="18.75" customHeight="1">
      <c r="A63" s="5"/>
      <c r="B63" s="129" t="s">
        <v>453</v>
      </c>
      <c r="C63" s="343">
        <v>1</v>
      </c>
    </row>
    <row r="64" spans="1:3" ht="18.75" customHeight="1">
      <c r="A64" s="5"/>
      <c r="B64" s="129" t="s">
        <v>565</v>
      </c>
      <c r="C64" s="343">
        <v>1</v>
      </c>
    </row>
    <row r="65" spans="1:3" ht="18.75" customHeight="1">
      <c r="A65" s="5"/>
      <c r="B65" s="129" t="s">
        <v>566</v>
      </c>
      <c r="C65" s="343">
        <v>1</v>
      </c>
    </row>
    <row r="66" spans="1:3" ht="18.75" customHeight="1">
      <c r="A66" s="5"/>
      <c r="B66" s="129" t="s">
        <v>80</v>
      </c>
      <c r="C66" s="343">
        <v>1</v>
      </c>
    </row>
    <row r="67" spans="1:3" ht="18.75" customHeight="1">
      <c r="A67" s="5"/>
      <c r="B67" s="129" t="s">
        <v>582</v>
      </c>
      <c r="C67" s="343">
        <v>1</v>
      </c>
    </row>
    <row r="68" spans="1:3" ht="18.75" customHeight="1">
      <c r="A68" s="5"/>
      <c r="B68" s="129" t="s">
        <v>576</v>
      </c>
      <c r="C68" s="343">
        <v>1</v>
      </c>
    </row>
    <row r="69" spans="1:3" ht="18.75" customHeight="1">
      <c r="A69" s="5"/>
      <c r="B69" s="129" t="s">
        <v>577</v>
      </c>
      <c r="C69" s="343">
        <v>1</v>
      </c>
    </row>
    <row r="70" spans="1:3" ht="18.75" customHeight="1">
      <c r="A70" s="5"/>
      <c r="B70" s="129" t="s">
        <v>586</v>
      </c>
      <c r="C70" s="343">
        <v>1</v>
      </c>
    </row>
    <row r="71" spans="1:3" ht="18.75" customHeight="1">
      <c r="A71" s="5"/>
      <c r="B71" s="129" t="s">
        <v>587</v>
      </c>
      <c r="C71" s="343">
        <v>1</v>
      </c>
    </row>
    <row r="72" spans="1:3" ht="18.75" customHeight="1">
      <c r="A72" s="5"/>
      <c r="B72" s="129" t="s">
        <v>550</v>
      </c>
      <c r="C72" s="343">
        <v>1</v>
      </c>
    </row>
    <row r="73" spans="1:3" ht="18.75" customHeight="1">
      <c r="A73" s="5"/>
      <c r="B73" s="129" t="s">
        <v>528</v>
      </c>
      <c r="C73" s="343">
        <v>1</v>
      </c>
    </row>
    <row r="74" spans="1:3" ht="18.75" customHeight="1">
      <c r="A74" s="5"/>
      <c r="B74" s="129" t="s">
        <v>529</v>
      </c>
      <c r="C74" s="343">
        <v>1</v>
      </c>
    </row>
    <row r="75" spans="1:3" ht="18.75" customHeight="1">
      <c r="A75" s="5"/>
      <c r="B75" s="129" t="s">
        <v>69</v>
      </c>
      <c r="C75" s="343">
        <v>1</v>
      </c>
    </row>
    <row r="76" spans="1:3" ht="18.75" customHeight="1">
      <c r="A76" s="5"/>
      <c r="B76" s="129" t="s">
        <v>590</v>
      </c>
      <c r="C76" s="343">
        <v>1</v>
      </c>
    </row>
    <row r="77" spans="1:3" ht="18.75" customHeight="1">
      <c r="A77" s="5"/>
      <c r="B77" s="129" t="s">
        <v>591</v>
      </c>
      <c r="C77" s="343">
        <v>1</v>
      </c>
    </row>
    <row r="78" spans="1:3" ht="18.75" customHeight="1">
      <c r="A78" s="5"/>
      <c r="B78" s="129" t="s">
        <v>602</v>
      </c>
      <c r="C78" s="343">
        <v>1</v>
      </c>
    </row>
    <row r="79" spans="1:3" ht="18.75" customHeight="1" thickBot="1">
      <c r="A79" s="5"/>
      <c r="B79" s="130" t="s">
        <v>454</v>
      </c>
      <c r="C79" s="344">
        <v>1</v>
      </c>
    </row>
    <row r="80" spans="1:3" ht="13.5" thickTop="1"/>
    <row r="81" spans="2:3">
      <c r="B81" s="3"/>
      <c r="C81" s="3"/>
    </row>
    <row r="82" spans="2:3">
      <c r="B82" s="3"/>
      <c r="C82" s="3"/>
    </row>
  </sheetData>
  <mergeCells count="2">
    <mergeCell ref="B1:C1"/>
    <mergeCell ref="B3:C3"/>
  </mergeCells>
  <phoneticPr fontId="9" type="noConversion"/>
  <pageMargins left="1.1200000000000001" right="0.75" top="0.5" bottom="0.52" header="0.23" footer="0.22"/>
  <pageSetup paperSize="9" scale="54" fitToHeight="2" orientation="portrait" horizontalDpi="1200" verticalDpi="1200" r:id="rId1"/>
  <headerFooter alignWithMargins="0">
    <oddHeader>&amp;L&amp;"Arial Black,Bold"&amp;14MULTIPLEX&amp;R&amp;12&amp;D</oddHeader>
    <oddFooter>&amp;C&amp;"Arial,Bold"&amp;12&amp;P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7"/>
  <sheetViews>
    <sheetView topLeftCell="A10" workbookViewId="0">
      <selection activeCell="A37" sqref="A37"/>
    </sheetView>
  </sheetViews>
  <sheetFormatPr defaultColWidth="8" defaultRowHeight="11.25"/>
  <cols>
    <col min="1" max="1" width="43.5703125" style="232" customWidth="1"/>
    <col min="2" max="24" width="15.85546875" style="232" customWidth="1"/>
    <col min="25" max="16384" width="8" style="232"/>
  </cols>
  <sheetData>
    <row r="1" spans="1:8" ht="15.75">
      <c r="A1" s="338" t="s">
        <v>792</v>
      </c>
      <c r="B1" s="353" t="str">
        <f>+PRELIMS!$C$1</f>
        <v>XYZ COMPANY</v>
      </c>
    </row>
    <row r="2" spans="1:8" ht="15.75">
      <c r="A2" s="339" t="s">
        <v>793</v>
      </c>
      <c r="B2" s="353" t="str">
        <f>+PRELIMS!$C$3</f>
        <v>THIS &amp; THAT</v>
      </c>
    </row>
    <row r="3" spans="1:8" ht="12.75">
      <c r="A3" s="233" t="s">
        <v>685</v>
      </c>
      <c r="G3" s="341" t="s">
        <v>796</v>
      </c>
      <c r="H3" s="341"/>
    </row>
    <row r="4" spans="1:8" ht="12.75">
      <c r="A4" s="233"/>
      <c r="G4" s="341">
        <v>1</v>
      </c>
      <c r="H4" s="341" t="s">
        <v>804</v>
      </c>
    </row>
    <row r="5" spans="1:8">
      <c r="A5" s="234"/>
      <c r="B5" s="235" t="s">
        <v>686</v>
      </c>
      <c r="C5" s="235" t="s">
        <v>687</v>
      </c>
      <c r="D5" s="235" t="s">
        <v>688</v>
      </c>
      <c r="E5" s="235" t="s">
        <v>689</v>
      </c>
      <c r="F5" s="236"/>
      <c r="G5" s="236"/>
      <c r="H5" s="237"/>
    </row>
    <row r="6" spans="1:8">
      <c r="A6" s="234" t="s">
        <v>690</v>
      </c>
      <c r="B6" s="318" t="s">
        <v>691</v>
      </c>
      <c r="C6" s="318" t="s">
        <v>691</v>
      </c>
      <c r="D6" s="318" t="s">
        <v>691</v>
      </c>
      <c r="E6" s="238"/>
      <c r="F6" s="239"/>
      <c r="G6" s="237"/>
      <c r="H6" s="237"/>
    </row>
    <row r="7" spans="1:8">
      <c r="A7" s="234" t="s">
        <v>692</v>
      </c>
      <c r="B7" s="318" t="s">
        <v>693</v>
      </c>
      <c r="C7" s="318" t="s">
        <v>693</v>
      </c>
      <c r="D7" s="318" t="s">
        <v>693</v>
      </c>
      <c r="E7" s="238"/>
      <c r="F7" s="239"/>
      <c r="G7" s="237"/>
      <c r="H7" s="237"/>
    </row>
    <row r="8" spans="1:8">
      <c r="A8" s="234" t="s">
        <v>694</v>
      </c>
      <c r="B8" s="318" t="s">
        <v>695</v>
      </c>
      <c r="C8" s="318" t="s">
        <v>695</v>
      </c>
      <c r="D8" s="318" t="s">
        <v>695</v>
      </c>
      <c r="E8" s="238"/>
      <c r="F8" s="239"/>
      <c r="G8" s="237"/>
      <c r="H8" s="237"/>
    </row>
    <row r="9" spans="1:8">
      <c r="A9" s="234" t="s">
        <v>696</v>
      </c>
      <c r="B9" s="318" t="s">
        <v>697</v>
      </c>
      <c r="C9" s="318" t="s">
        <v>697</v>
      </c>
      <c r="D9" s="318" t="s">
        <v>697</v>
      </c>
      <c r="E9" s="238"/>
      <c r="F9" s="239"/>
      <c r="G9" s="237"/>
      <c r="H9" s="237"/>
    </row>
    <row r="10" spans="1:8">
      <c r="A10" s="234" t="s">
        <v>698</v>
      </c>
      <c r="B10" s="318" t="s">
        <v>699</v>
      </c>
      <c r="C10" s="318" t="s">
        <v>699</v>
      </c>
      <c r="D10" s="318" t="s">
        <v>699</v>
      </c>
      <c r="E10" s="238"/>
      <c r="F10" s="239"/>
      <c r="G10" s="237"/>
      <c r="H10" s="237"/>
    </row>
    <row r="11" spans="1:8">
      <c r="A11" s="234" t="s">
        <v>700</v>
      </c>
      <c r="B11" s="318" t="s">
        <v>701</v>
      </c>
      <c r="C11" s="318" t="s">
        <v>701</v>
      </c>
      <c r="D11" s="318" t="s">
        <v>701</v>
      </c>
      <c r="E11" s="238"/>
      <c r="F11" s="239"/>
      <c r="G11" s="237"/>
      <c r="H11" s="237"/>
    </row>
    <row r="12" spans="1:8">
      <c r="A12" s="234" t="s">
        <v>702</v>
      </c>
      <c r="B12" s="319" t="s">
        <v>703</v>
      </c>
      <c r="C12" s="319" t="s">
        <v>703</v>
      </c>
      <c r="D12" s="319" t="s">
        <v>703</v>
      </c>
      <c r="E12" s="240"/>
      <c r="F12" s="239"/>
      <c r="G12" s="237"/>
      <c r="H12" s="237"/>
    </row>
    <row r="13" spans="1:8">
      <c r="A13" s="234" t="s">
        <v>704</v>
      </c>
      <c r="B13" s="318">
        <v>45.8</v>
      </c>
      <c r="C13" s="318">
        <v>45.8</v>
      </c>
      <c r="D13" s="318">
        <v>45.8</v>
      </c>
      <c r="E13" s="238"/>
      <c r="F13" s="239"/>
      <c r="G13" s="237"/>
      <c r="H13" s="237"/>
    </row>
    <row r="14" spans="1:8">
      <c r="A14" s="234" t="s">
        <v>705</v>
      </c>
      <c r="B14" s="318" t="s">
        <v>706</v>
      </c>
      <c r="C14" s="318" t="s">
        <v>706</v>
      </c>
      <c r="D14" s="318" t="s">
        <v>706</v>
      </c>
      <c r="E14" s="238"/>
      <c r="F14" s="239"/>
      <c r="G14" s="237"/>
      <c r="H14" s="237"/>
    </row>
    <row r="15" spans="1:8">
      <c r="A15" s="234" t="s">
        <v>707</v>
      </c>
      <c r="B15" s="318">
        <v>50</v>
      </c>
      <c r="C15" s="318">
        <v>50</v>
      </c>
      <c r="D15" s="318">
        <v>50</v>
      </c>
      <c r="E15" s="238"/>
      <c r="F15" s="239"/>
      <c r="G15" s="237"/>
      <c r="H15" s="237"/>
    </row>
    <row r="16" spans="1:8">
      <c r="A16" s="234" t="s">
        <v>708</v>
      </c>
      <c r="B16" s="318">
        <v>13</v>
      </c>
      <c r="C16" s="318">
        <v>13</v>
      </c>
      <c r="D16" s="318">
        <v>13</v>
      </c>
      <c r="E16" s="238"/>
      <c r="F16" s="239"/>
      <c r="G16" s="237"/>
      <c r="H16" s="237"/>
    </row>
    <row r="17" spans="1:8">
      <c r="A17" s="234" t="s">
        <v>709</v>
      </c>
      <c r="B17" s="318" t="s">
        <v>710</v>
      </c>
      <c r="C17" s="318" t="s">
        <v>710</v>
      </c>
      <c r="D17" s="318" t="s">
        <v>710</v>
      </c>
      <c r="E17" s="238"/>
      <c r="F17" s="239"/>
      <c r="G17" s="237"/>
      <c r="H17" s="237"/>
    </row>
    <row r="18" spans="1:8">
      <c r="A18" s="234"/>
      <c r="B18" s="238"/>
      <c r="C18" s="238"/>
      <c r="D18" s="238"/>
      <c r="E18" s="238"/>
      <c r="F18" s="239"/>
      <c r="G18" s="237"/>
      <c r="H18" s="237"/>
    </row>
    <row r="19" spans="1:8">
      <c r="A19" s="234"/>
      <c r="B19" s="241"/>
      <c r="C19" s="241"/>
      <c r="D19" s="241"/>
      <c r="E19" s="241"/>
      <c r="F19" s="242"/>
      <c r="G19" s="237"/>
      <c r="H19" s="237"/>
    </row>
    <row r="20" spans="1:8" ht="15.75">
      <c r="A20" s="243" t="s">
        <v>711</v>
      </c>
      <c r="B20" s="241"/>
      <c r="C20" s="241"/>
      <c r="D20" s="241"/>
      <c r="E20" s="241"/>
      <c r="F20" s="242"/>
      <c r="G20" s="237"/>
      <c r="H20" s="237"/>
    </row>
    <row r="21" spans="1:8">
      <c r="A21" s="234"/>
      <c r="B21" s="241"/>
      <c r="C21" s="241"/>
      <c r="D21" s="241"/>
      <c r="E21" s="241"/>
      <c r="F21" s="242"/>
      <c r="G21" s="237"/>
      <c r="H21" s="237"/>
    </row>
    <row r="22" spans="1:8">
      <c r="A22" s="234" t="s">
        <v>712</v>
      </c>
      <c r="B22" s="288">
        <f>+PRELIMS!N441</f>
        <v>32.613698630136987</v>
      </c>
      <c r="C22" s="288">
        <f>+PRELIMS!N462</f>
        <v>30.575342465753423</v>
      </c>
      <c r="D22" s="288">
        <f>+PRELIMS!N483</f>
        <v>30.065753424657537</v>
      </c>
      <c r="E22" s="288">
        <f>+PRELIMS!S483</f>
        <v>0</v>
      </c>
      <c r="F22" s="242"/>
      <c r="G22" s="237"/>
      <c r="H22" s="237"/>
    </row>
    <row r="23" spans="1:8">
      <c r="A23" s="234" t="s">
        <v>713</v>
      </c>
      <c r="B23" s="317">
        <v>1</v>
      </c>
      <c r="C23" s="317">
        <v>1</v>
      </c>
      <c r="D23" s="317">
        <v>1</v>
      </c>
      <c r="E23" s="266"/>
      <c r="F23" s="242"/>
      <c r="G23" s="237"/>
      <c r="H23" s="237"/>
    </row>
    <row r="24" spans="1:8">
      <c r="A24" s="234"/>
      <c r="B24" s="266"/>
      <c r="C24" s="266"/>
      <c r="D24" s="266"/>
      <c r="E24" s="266"/>
      <c r="F24" s="242"/>
      <c r="G24" s="237"/>
      <c r="H24" s="237"/>
    </row>
    <row r="25" spans="1:8">
      <c r="A25" s="244" t="s">
        <v>714</v>
      </c>
      <c r="B25" s="267">
        <f>B22*B23</f>
        <v>32.613698630136987</v>
      </c>
      <c r="C25" s="267">
        <f>C22*C23</f>
        <v>30.575342465753423</v>
      </c>
      <c r="D25" s="267">
        <f>D22*D23</f>
        <v>30.065753424657537</v>
      </c>
      <c r="E25" s="267">
        <f>SUM(B25:D25)</f>
        <v>93.254794520547946</v>
      </c>
      <c r="F25" s="245"/>
      <c r="G25" s="245"/>
      <c r="H25" s="237"/>
    </row>
    <row r="26" spans="1:8">
      <c r="A26" s="234"/>
      <c r="B26" s="268"/>
      <c r="C26" s="268"/>
      <c r="D26" s="268"/>
      <c r="E26" s="268"/>
      <c r="F26" s="237"/>
      <c r="G26" s="236"/>
      <c r="H26" s="237"/>
    </row>
    <row r="27" spans="1:8">
      <c r="A27" s="234"/>
      <c r="B27" s="268"/>
      <c r="C27" s="268"/>
      <c r="D27" s="268"/>
      <c r="E27" s="266"/>
      <c r="F27" s="237"/>
      <c r="G27" s="236"/>
      <c r="H27" s="237"/>
    </row>
    <row r="28" spans="1:8">
      <c r="A28" s="234"/>
      <c r="B28" s="268"/>
      <c r="C28" s="268"/>
      <c r="D28" s="268"/>
      <c r="E28" s="267"/>
      <c r="F28" s="237"/>
      <c r="G28" s="236"/>
      <c r="H28" s="237"/>
    </row>
    <row r="29" spans="1:8">
      <c r="A29" s="244"/>
      <c r="B29" s="267"/>
      <c r="C29" s="267"/>
      <c r="D29" s="267"/>
      <c r="E29" s="267"/>
      <c r="F29" s="245"/>
      <c r="G29" s="236"/>
      <c r="H29" s="237"/>
    </row>
    <row r="30" spans="1:8">
      <c r="A30" s="244" t="s">
        <v>715</v>
      </c>
      <c r="B30" s="267"/>
      <c r="C30" s="267"/>
      <c r="D30" s="267"/>
      <c r="E30" s="267"/>
      <c r="F30" s="245"/>
      <c r="G30" s="236"/>
      <c r="H30" s="237"/>
    </row>
    <row r="31" spans="1:8">
      <c r="A31" s="246" t="s">
        <v>256</v>
      </c>
      <c r="B31" s="320">
        <v>1</v>
      </c>
      <c r="C31" s="320">
        <v>1</v>
      </c>
      <c r="D31" s="320">
        <v>1</v>
      </c>
      <c r="E31" s="269"/>
      <c r="F31" s="247"/>
      <c r="G31" s="236"/>
      <c r="H31" s="237"/>
    </row>
    <row r="32" spans="1:8">
      <c r="A32" s="246" t="s">
        <v>257</v>
      </c>
      <c r="B32" s="317">
        <v>1</v>
      </c>
      <c r="C32" s="317">
        <v>1</v>
      </c>
      <c r="D32" s="317">
        <v>1</v>
      </c>
      <c r="E32" s="266"/>
      <c r="F32" s="242"/>
      <c r="G32" s="236"/>
      <c r="H32" s="237"/>
    </row>
    <row r="33" spans="1:8">
      <c r="A33" s="246" t="s">
        <v>258</v>
      </c>
      <c r="B33" s="320">
        <v>1</v>
      </c>
      <c r="C33" s="320">
        <v>1</v>
      </c>
      <c r="D33" s="320">
        <v>1</v>
      </c>
      <c r="E33" s="269"/>
      <c r="F33" s="247"/>
      <c r="G33" s="236"/>
      <c r="H33" s="237"/>
    </row>
    <row r="34" spans="1:8">
      <c r="A34" s="246" t="s">
        <v>259</v>
      </c>
      <c r="B34" s="320">
        <v>1</v>
      </c>
      <c r="C34" s="320">
        <v>1</v>
      </c>
      <c r="D34" s="320">
        <v>1</v>
      </c>
      <c r="E34" s="269"/>
      <c r="F34" s="247"/>
      <c r="G34" s="236"/>
      <c r="H34" s="237"/>
    </row>
    <row r="35" spans="1:8">
      <c r="A35" s="246" t="s">
        <v>260</v>
      </c>
      <c r="B35" s="320">
        <v>1</v>
      </c>
      <c r="C35" s="320">
        <v>1</v>
      </c>
      <c r="D35" s="320">
        <v>1</v>
      </c>
      <c r="E35" s="269"/>
      <c r="F35" s="247"/>
      <c r="G35" s="236"/>
      <c r="H35" s="237"/>
    </row>
    <row r="36" spans="1:8">
      <c r="A36" s="246" t="s">
        <v>261</v>
      </c>
      <c r="B36" s="317">
        <v>1</v>
      </c>
      <c r="C36" s="317">
        <v>1</v>
      </c>
      <c r="D36" s="317">
        <v>1</v>
      </c>
      <c r="E36" s="266"/>
      <c r="F36" s="242"/>
      <c r="G36" s="236"/>
      <c r="H36" s="237"/>
    </row>
    <row r="37" spans="1:8">
      <c r="A37" s="234" t="s">
        <v>262</v>
      </c>
      <c r="B37" s="317">
        <v>1</v>
      </c>
      <c r="C37" s="317">
        <v>1</v>
      </c>
      <c r="D37" s="317">
        <v>1</v>
      </c>
      <c r="E37" s="266"/>
      <c r="F37" s="242"/>
      <c r="G37" s="236"/>
      <c r="H37" s="237"/>
    </row>
    <row r="38" spans="1:8">
      <c r="A38" s="246" t="s">
        <v>263</v>
      </c>
      <c r="B38" s="320">
        <v>1</v>
      </c>
      <c r="C38" s="320">
        <v>1</v>
      </c>
      <c r="D38" s="320">
        <v>1</v>
      </c>
      <c r="E38" s="269"/>
      <c r="F38" s="247"/>
      <c r="G38" s="236"/>
      <c r="H38" s="237"/>
    </row>
    <row r="39" spans="1:8">
      <c r="A39" s="246" t="s">
        <v>264</v>
      </c>
      <c r="B39" s="320">
        <v>1</v>
      </c>
      <c r="C39" s="320">
        <v>1</v>
      </c>
      <c r="D39" s="320">
        <v>1</v>
      </c>
      <c r="E39" s="269"/>
      <c r="F39" s="247"/>
      <c r="G39" s="236"/>
      <c r="H39" s="237"/>
    </row>
    <row r="40" spans="1:8">
      <c r="A40" s="246" t="s">
        <v>265</v>
      </c>
      <c r="B40" s="320">
        <v>1</v>
      </c>
      <c r="C40" s="320">
        <v>1</v>
      </c>
      <c r="D40" s="320">
        <v>1</v>
      </c>
      <c r="E40" s="269"/>
      <c r="F40" s="247"/>
      <c r="G40" s="236"/>
      <c r="H40" s="237"/>
    </row>
    <row r="41" spans="1:8">
      <c r="A41" s="234" t="s">
        <v>266</v>
      </c>
      <c r="B41" s="317">
        <v>1</v>
      </c>
      <c r="C41" s="317">
        <v>1</v>
      </c>
      <c r="D41" s="317">
        <v>1</v>
      </c>
      <c r="E41" s="266"/>
      <c r="F41" s="242"/>
      <c r="G41" s="236"/>
      <c r="H41" s="237"/>
    </row>
    <row r="42" spans="1:8">
      <c r="A42" s="234" t="s">
        <v>267</v>
      </c>
      <c r="B42" s="317">
        <v>1</v>
      </c>
      <c r="C42" s="317">
        <v>1</v>
      </c>
      <c r="D42" s="317">
        <v>1</v>
      </c>
      <c r="E42" s="266"/>
      <c r="F42" s="242"/>
      <c r="G42" s="236"/>
      <c r="H42" s="237"/>
    </row>
    <row r="43" spans="1:8">
      <c r="A43" s="246" t="s">
        <v>268</v>
      </c>
      <c r="B43" s="320">
        <v>1</v>
      </c>
      <c r="C43" s="320">
        <v>1</v>
      </c>
      <c r="D43" s="320">
        <v>1</v>
      </c>
      <c r="E43" s="269"/>
      <c r="F43" s="247"/>
      <c r="G43" s="236"/>
      <c r="H43" s="237"/>
    </row>
    <row r="44" spans="1:8">
      <c r="A44" s="246" t="s">
        <v>288</v>
      </c>
      <c r="B44" s="320">
        <v>1</v>
      </c>
      <c r="C44" s="320">
        <v>1</v>
      </c>
      <c r="D44" s="320">
        <v>1</v>
      </c>
      <c r="E44" s="269"/>
      <c r="F44" s="247"/>
      <c r="G44" s="236"/>
      <c r="H44" s="237"/>
    </row>
    <row r="45" spans="1:8">
      <c r="A45" s="246" t="s">
        <v>270</v>
      </c>
      <c r="B45" s="320">
        <v>1</v>
      </c>
      <c r="C45" s="320">
        <v>1</v>
      </c>
      <c r="D45" s="320">
        <v>1</v>
      </c>
      <c r="E45" s="269"/>
      <c r="F45" s="247"/>
      <c r="G45" s="236"/>
      <c r="H45" s="237"/>
    </row>
    <row r="46" spans="1:8">
      <c r="A46" s="234" t="s">
        <v>271</v>
      </c>
      <c r="B46" s="317">
        <v>1</v>
      </c>
      <c r="C46" s="317">
        <v>1</v>
      </c>
      <c r="D46" s="317">
        <v>1</v>
      </c>
      <c r="E46" s="266"/>
      <c r="F46" s="242"/>
      <c r="G46" s="236"/>
      <c r="H46" s="237"/>
    </row>
    <row r="47" spans="1:8">
      <c r="A47" s="246" t="s">
        <v>272</v>
      </c>
      <c r="B47" s="320">
        <v>1</v>
      </c>
      <c r="C47" s="320">
        <v>1</v>
      </c>
      <c r="D47" s="320">
        <v>1</v>
      </c>
      <c r="E47" s="269"/>
      <c r="F47" s="247"/>
      <c r="G47" s="236"/>
      <c r="H47" s="237"/>
    </row>
    <row r="48" spans="1:8">
      <c r="A48" s="234" t="s">
        <v>273</v>
      </c>
      <c r="B48" s="317">
        <v>1</v>
      </c>
      <c r="C48" s="317">
        <v>1</v>
      </c>
      <c r="D48" s="317">
        <v>1</v>
      </c>
      <c r="E48" s="266"/>
      <c r="F48" s="242"/>
      <c r="G48" s="236"/>
      <c r="H48" s="237"/>
    </row>
    <row r="49" spans="1:8">
      <c r="A49" s="234" t="s">
        <v>274</v>
      </c>
      <c r="B49" s="317">
        <v>1</v>
      </c>
      <c r="C49" s="317">
        <v>1</v>
      </c>
      <c r="D49" s="317">
        <v>1</v>
      </c>
      <c r="E49" s="266"/>
      <c r="F49" s="242"/>
      <c r="G49" s="236"/>
      <c r="H49" s="237"/>
    </row>
    <row r="50" spans="1:8">
      <c r="A50" s="246"/>
      <c r="B50" s="267"/>
      <c r="C50" s="267"/>
      <c r="D50" s="267"/>
      <c r="E50" s="268"/>
      <c r="F50" s="237"/>
      <c r="G50" s="236"/>
      <c r="H50" s="237"/>
    </row>
    <row r="51" spans="1:8">
      <c r="A51" s="244" t="s">
        <v>716</v>
      </c>
      <c r="B51" s="267">
        <f>SUM(B31:B49)</f>
        <v>19</v>
      </c>
      <c r="C51" s="267">
        <f>SUM(C31:C49)</f>
        <v>19</v>
      </c>
      <c r="D51" s="267">
        <f>SUM(D31:D49)</f>
        <v>19</v>
      </c>
      <c r="E51" s="267">
        <f>SUM(B51:D51)</f>
        <v>57</v>
      </c>
      <c r="F51" s="237"/>
      <c r="G51" s="245"/>
      <c r="H51" s="237"/>
    </row>
    <row r="52" spans="1:8">
      <c r="A52" s="246"/>
      <c r="B52" s="267"/>
      <c r="C52" s="267"/>
      <c r="D52" s="267"/>
      <c r="E52" s="268"/>
      <c r="F52" s="237"/>
      <c r="G52" s="237"/>
      <c r="H52" s="237"/>
    </row>
    <row r="53" spans="1:8">
      <c r="B53" s="270"/>
      <c r="C53" s="270"/>
      <c r="D53" s="270"/>
      <c r="E53" s="271"/>
      <c r="F53" s="237"/>
      <c r="G53" s="237"/>
      <c r="H53" s="237"/>
    </row>
    <row r="54" spans="1:8">
      <c r="A54" s="248" t="s">
        <v>717</v>
      </c>
      <c r="B54" s="267">
        <f>B25+B51</f>
        <v>51.613698630136987</v>
      </c>
      <c r="C54" s="267">
        <f>C25+C51</f>
        <v>49.575342465753423</v>
      </c>
      <c r="D54" s="267">
        <f>D25+D51</f>
        <v>49.065753424657537</v>
      </c>
      <c r="E54" s="267">
        <f>E25+E51</f>
        <v>150.25479452054793</v>
      </c>
      <c r="F54" s="245"/>
      <c r="G54" s="245"/>
      <c r="H54" s="237"/>
    </row>
    <row r="55" spans="1:8">
      <c r="A55" s="249"/>
      <c r="B55" s="242"/>
      <c r="C55" s="242"/>
      <c r="D55" s="242"/>
      <c r="F55" s="237"/>
      <c r="G55" s="237"/>
      <c r="H55" s="237"/>
    </row>
    <row r="56" spans="1:8">
      <c r="A56" s="237"/>
      <c r="B56" s="250"/>
      <c r="C56" s="250"/>
      <c r="D56" s="250"/>
      <c r="F56" s="237"/>
      <c r="G56" s="237"/>
      <c r="H56" s="237"/>
    </row>
    <row r="57" spans="1:8">
      <c r="A57" s="251"/>
      <c r="B57" s="242"/>
      <c r="C57" s="242"/>
      <c r="D57" s="242"/>
      <c r="F57" s="237"/>
      <c r="G57" s="237"/>
      <c r="H57" s="237"/>
    </row>
    <row r="58" spans="1:8">
      <c r="A58" s="237"/>
      <c r="B58" s="242"/>
      <c r="C58" s="242"/>
      <c r="D58" s="242"/>
      <c r="F58" s="237"/>
      <c r="G58" s="237"/>
      <c r="H58" s="237"/>
    </row>
    <row r="59" spans="1:8">
      <c r="A59" s="251"/>
      <c r="B59" s="251"/>
      <c r="C59" s="245"/>
      <c r="D59" s="245"/>
      <c r="F59" s="237"/>
      <c r="G59" s="237"/>
      <c r="H59" s="237"/>
    </row>
    <row r="60" spans="1:8">
      <c r="A60" s="251"/>
      <c r="B60" s="245"/>
      <c r="C60" s="245"/>
      <c r="D60" s="245"/>
      <c r="F60" s="237"/>
      <c r="G60" s="237"/>
      <c r="H60" s="237"/>
    </row>
    <row r="61" spans="1:8">
      <c r="A61" s="237"/>
      <c r="B61" s="237"/>
      <c r="C61" s="237"/>
      <c r="D61" s="237"/>
    </row>
    <row r="62" spans="1:8">
      <c r="A62" s="237"/>
      <c r="B62" s="237"/>
      <c r="C62" s="237"/>
      <c r="D62" s="237"/>
    </row>
    <row r="63" spans="1:8">
      <c r="B63" s="237"/>
      <c r="C63" s="237"/>
      <c r="D63" s="237"/>
    </row>
    <row r="64" spans="1:8">
      <c r="A64" s="237"/>
      <c r="B64" s="237"/>
      <c r="C64" s="237"/>
      <c r="D64" s="237"/>
    </row>
    <row r="67" spans="1:1">
      <c r="A67" s="252"/>
    </row>
  </sheetData>
  <phoneticPr fontId="9" type="noConversion"/>
  <pageMargins left="0.75" right="0.75" top="0.53" bottom="0.89" header="0.5" footer="0.5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zoomScale="75" workbookViewId="0">
      <selection activeCell="B1" sqref="B1:B2"/>
    </sheetView>
  </sheetViews>
  <sheetFormatPr defaultColWidth="8" defaultRowHeight="11.25"/>
  <cols>
    <col min="1" max="1" width="43.42578125" style="254" customWidth="1"/>
    <col min="2" max="5" width="14.85546875" style="253" customWidth="1"/>
    <col min="6" max="6" width="8" style="254" customWidth="1"/>
    <col min="7" max="7" width="11.42578125" style="254" bestFit="1" customWidth="1"/>
    <col min="8" max="16384" width="8" style="254"/>
  </cols>
  <sheetData>
    <row r="1" spans="1:8" ht="15.75">
      <c r="A1" s="338" t="s">
        <v>792</v>
      </c>
      <c r="B1" s="353" t="str">
        <f>+PRELIMS!$C$1</f>
        <v>XYZ COMPANY</v>
      </c>
    </row>
    <row r="2" spans="1:8" ht="15.75">
      <c r="A2" s="339" t="s">
        <v>793</v>
      </c>
      <c r="B2" s="353" t="str">
        <f>+PRELIMS!$C$3</f>
        <v>THIS &amp; THAT</v>
      </c>
    </row>
    <row r="3" spans="1:8" ht="12.75">
      <c r="A3" s="255" t="s">
        <v>718</v>
      </c>
    </row>
    <row r="4" spans="1:8" ht="12.75">
      <c r="G4" s="341" t="s">
        <v>796</v>
      </c>
      <c r="H4" s="341"/>
    </row>
    <row r="5" spans="1:8" ht="12.75">
      <c r="A5" s="256"/>
      <c r="B5" s="257" t="s">
        <v>681</v>
      </c>
      <c r="C5" s="257" t="s">
        <v>682</v>
      </c>
      <c r="D5" s="257" t="s">
        <v>683</v>
      </c>
      <c r="E5" s="257" t="s">
        <v>684</v>
      </c>
      <c r="G5" s="341">
        <v>1</v>
      </c>
      <c r="H5" s="341" t="s">
        <v>804</v>
      </c>
    </row>
    <row r="6" spans="1:8">
      <c r="A6" s="256" t="s">
        <v>690</v>
      </c>
      <c r="B6" s="347"/>
      <c r="C6" s="347"/>
      <c r="D6" s="347"/>
      <c r="E6" s="347"/>
    </row>
    <row r="7" spans="1:8">
      <c r="A7" s="258" t="s">
        <v>692</v>
      </c>
      <c r="B7" s="345"/>
      <c r="C7" s="345"/>
      <c r="D7" s="345"/>
      <c r="E7" s="345"/>
    </row>
    <row r="8" spans="1:8">
      <c r="A8" s="256" t="s">
        <v>696</v>
      </c>
      <c r="B8" s="346"/>
      <c r="C8" s="346"/>
      <c r="D8" s="346"/>
      <c r="E8" s="346"/>
    </row>
    <row r="9" spans="1:8">
      <c r="A9" s="256" t="s">
        <v>719</v>
      </c>
      <c r="B9" s="317"/>
      <c r="C9" s="317"/>
      <c r="D9" s="317"/>
      <c r="E9" s="317"/>
    </row>
    <row r="10" spans="1:8">
      <c r="A10" s="256" t="s">
        <v>720</v>
      </c>
      <c r="B10" s="317"/>
      <c r="C10" s="317"/>
      <c r="D10" s="317"/>
      <c r="E10" s="317"/>
    </row>
    <row r="11" spans="1:8">
      <c r="A11" s="256" t="s">
        <v>721</v>
      </c>
      <c r="B11" s="317"/>
      <c r="C11" s="317"/>
      <c r="D11" s="317"/>
      <c r="E11" s="317"/>
    </row>
    <row r="12" spans="1:8">
      <c r="A12" s="256" t="s">
        <v>722</v>
      </c>
      <c r="B12" s="317"/>
      <c r="C12" s="317"/>
      <c r="D12" s="317"/>
      <c r="E12" s="317"/>
    </row>
    <row r="13" spans="1:8">
      <c r="A13" s="256" t="s">
        <v>723</v>
      </c>
      <c r="B13" s="317"/>
      <c r="C13" s="317"/>
      <c r="D13" s="317"/>
      <c r="E13" s="317"/>
    </row>
    <row r="14" spans="1:8">
      <c r="A14" s="256"/>
      <c r="B14" s="317">
        <v>230</v>
      </c>
      <c r="C14" s="317">
        <v>230</v>
      </c>
      <c r="D14" s="317">
        <v>230</v>
      </c>
      <c r="E14" s="317">
        <v>230</v>
      </c>
    </row>
    <row r="15" spans="1:8">
      <c r="A15" s="259"/>
      <c r="B15" s="266"/>
      <c r="C15" s="266"/>
      <c r="D15" s="266"/>
      <c r="E15" s="266"/>
    </row>
    <row r="16" spans="1:8">
      <c r="A16" s="256"/>
      <c r="B16" s="266"/>
      <c r="C16" s="266"/>
      <c r="D16" s="266"/>
      <c r="E16" s="266"/>
    </row>
    <row r="17" spans="1:7" ht="15.75">
      <c r="A17" s="260" t="s">
        <v>711</v>
      </c>
      <c r="B17" s="266"/>
      <c r="C17" s="266"/>
      <c r="D17" s="266"/>
      <c r="E17" s="266"/>
    </row>
    <row r="18" spans="1:7">
      <c r="A18" s="256"/>
      <c r="B18" s="266"/>
      <c r="C18" s="266"/>
      <c r="D18" s="266"/>
      <c r="E18" s="266"/>
    </row>
    <row r="19" spans="1:7">
      <c r="A19" s="256" t="s">
        <v>712</v>
      </c>
      <c r="B19" s="287">
        <f>+PRELIMS!N516</f>
        <v>23.44109589041096</v>
      </c>
      <c r="C19" s="287">
        <f>+PRELIMS!N531</f>
        <v>23.901369863013699</v>
      </c>
      <c r="D19" s="287">
        <f>+PRELIMS!N546</f>
        <v>20.383561643835616</v>
      </c>
      <c r="E19" s="287">
        <f>+PRELIMS!N561</f>
        <v>20.383561643835616</v>
      </c>
    </row>
    <row r="20" spans="1:7">
      <c r="A20" s="256" t="s">
        <v>713</v>
      </c>
      <c r="B20" s="317">
        <v>1</v>
      </c>
      <c r="C20" s="317">
        <v>1</v>
      </c>
      <c r="D20" s="317">
        <v>1</v>
      </c>
      <c r="E20" s="317">
        <v>1</v>
      </c>
    </row>
    <row r="21" spans="1:7">
      <c r="A21" s="259" t="s">
        <v>714</v>
      </c>
      <c r="B21" s="266">
        <f>B19*B20</f>
        <v>23.44109589041096</v>
      </c>
      <c r="C21" s="266">
        <f>C19*C20</f>
        <v>23.901369863013699</v>
      </c>
      <c r="D21" s="266">
        <f>D19*D20</f>
        <v>20.383561643835616</v>
      </c>
      <c r="E21" s="266">
        <f>E19*E20</f>
        <v>20.383561643835616</v>
      </c>
      <c r="G21" s="261"/>
    </row>
    <row r="22" spans="1:7">
      <c r="A22" s="259"/>
      <c r="B22" s="266"/>
      <c r="C22" s="266"/>
      <c r="D22" s="266"/>
      <c r="E22" s="266"/>
    </row>
    <row r="23" spans="1:7">
      <c r="A23" s="259"/>
      <c r="B23" s="266"/>
      <c r="C23" s="266"/>
      <c r="D23" s="266"/>
      <c r="E23" s="266"/>
    </row>
    <row r="24" spans="1:7">
      <c r="A24" s="259" t="s">
        <v>715</v>
      </c>
      <c r="B24" s="266"/>
      <c r="C24" s="266"/>
      <c r="D24" s="266"/>
      <c r="E24" s="266"/>
    </row>
    <row r="25" spans="1:7">
      <c r="A25" s="262" t="s">
        <v>256</v>
      </c>
      <c r="B25" s="317">
        <v>1</v>
      </c>
      <c r="C25" s="317">
        <v>1</v>
      </c>
      <c r="D25" s="317">
        <v>1</v>
      </c>
      <c r="E25" s="317">
        <v>1</v>
      </c>
    </row>
    <row r="26" spans="1:7">
      <c r="A26" s="262" t="s">
        <v>261</v>
      </c>
      <c r="B26" s="317">
        <v>1</v>
      </c>
      <c r="C26" s="317">
        <v>1</v>
      </c>
      <c r="D26" s="317">
        <v>1</v>
      </c>
      <c r="E26" s="317">
        <v>1</v>
      </c>
    </row>
    <row r="27" spans="1:7">
      <c r="A27" s="256" t="s">
        <v>262</v>
      </c>
      <c r="B27" s="317">
        <v>1</v>
      </c>
      <c r="C27" s="317">
        <v>1</v>
      </c>
      <c r="D27" s="317">
        <v>1</v>
      </c>
      <c r="E27" s="317">
        <v>1</v>
      </c>
    </row>
    <row r="28" spans="1:7">
      <c r="A28" s="262" t="s">
        <v>263</v>
      </c>
      <c r="B28" s="317">
        <v>1</v>
      </c>
      <c r="C28" s="317">
        <v>1</v>
      </c>
      <c r="D28" s="317">
        <v>1</v>
      </c>
      <c r="E28" s="317">
        <v>1</v>
      </c>
    </row>
    <row r="29" spans="1:7">
      <c r="A29" s="262" t="s">
        <v>724</v>
      </c>
      <c r="B29" s="317">
        <v>1</v>
      </c>
      <c r="C29" s="317">
        <v>1</v>
      </c>
      <c r="D29" s="317">
        <v>1</v>
      </c>
      <c r="E29" s="317">
        <v>1</v>
      </c>
    </row>
    <row r="30" spans="1:7">
      <c r="A30" s="256" t="s">
        <v>266</v>
      </c>
      <c r="B30" s="317">
        <v>1</v>
      </c>
      <c r="C30" s="317">
        <v>1</v>
      </c>
      <c r="D30" s="317">
        <v>1</v>
      </c>
      <c r="E30" s="317">
        <v>1</v>
      </c>
    </row>
    <row r="31" spans="1:7">
      <c r="A31" s="256" t="s">
        <v>267</v>
      </c>
      <c r="B31" s="317">
        <v>1</v>
      </c>
      <c r="C31" s="317">
        <v>1</v>
      </c>
      <c r="D31" s="317">
        <v>1</v>
      </c>
      <c r="E31" s="317">
        <v>1</v>
      </c>
    </row>
    <row r="32" spans="1:7">
      <c r="A32" s="262" t="s">
        <v>725</v>
      </c>
      <c r="B32" s="317">
        <v>1</v>
      </c>
      <c r="C32" s="317">
        <v>1</v>
      </c>
      <c r="D32" s="317">
        <v>1</v>
      </c>
      <c r="E32" s="317">
        <v>1</v>
      </c>
    </row>
    <row r="33" spans="1:7">
      <c r="A33" s="256" t="s">
        <v>271</v>
      </c>
      <c r="B33" s="317">
        <v>1</v>
      </c>
      <c r="C33" s="317">
        <v>1</v>
      </c>
      <c r="D33" s="317">
        <v>1</v>
      </c>
      <c r="E33" s="317">
        <v>1</v>
      </c>
    </row>
    <row r="34" spans="1:7">
      <c r="A34" s="262" t="s">
        <v>272</v>
      </c>
      <c r="B34" s="317">
        <v>1</v>
      </c>
      <c r="C34" s="317">
        <v>1</v>
      </c>
      <c r="D34" s="317">
        <v>1</v>
      </c>
      <c r="E34" s="317">
        <v>1</v>
      </c>
    </row>
    <row r="35" spans="1:7">
      <c r="A35" s="262" t="s">
        <v>258</v>
      </c>
      <c r="B35" s="317">
        <v>1</v>
      </c>
      <c r="C35" s="317">
        <v>1</v>
      </c>
      <c r="D35" s="317">
        <v>1</v>
      </c>
      <c r="E35" s="317">
        <v>1</v>
      </c>
    </row>
    <row r="36" spans="1:7">
      <c r="A36" s="262" t="s">
        <v>259</v>
      </c>
      <c r="B36" s="317">
        <v>1</v>
      </c>
      <c r="C36" s="317">
        <v>1</v>
      </c>
      <c r="D36" s="317">
        <v>1</v>
      </c>
      <c r="E36" s="317">
        <v>1</v>
      </c>
    </row>
    <row r="37" spans="1:7">
      <c r="A37" s="256" t="s">
        <v>273</v>
      </c>
      <c r="B37" s="317">
        <v>1</v>
      </c>
      <c r="C37" s="317">
        <v>1</v>
      </c>
      <c r="D37" s="317">
        <v>1</v>
      </c>
      <c r="E37" s="317">
        <v>1</v>
      </c>
    </row>
    <row r="38" spans="1:7">
      <c r="A38" s="256" t="s">
        <v>274</v>
      </c>
      <c r="B38" s="317">
        <v>1</v>
      </c>
      <c r="C38" s="317">
        <v>1</v>
      </c>
      <c r="D38" s="317">
        <v>1</v>
      </c>
      <c r="E38" s="317">
        <v>1</v>
      </c>
    </row>
    <row r="39" spans="1:7">
      <c r="A39" s="256" t="s">
        <v>287</v>
      </c>
      <c r="B39" s="317">
        <v>1</v>
      </c>
      <c r="C39" s="317">
        <v>1</v>
      </c>
      <c r="D39" s="317">
        <v>1</v>
      </c>
      <c r="E39" s="317">
        <v>1</v>
      </c>
    </row>
    <row r="40" spans="1:7">
      <c r="A40" s="262"/>
      <c r="B40" s="266"/>
      <c r="C40" s="266"/>
      <c r="D40" s="266"/>
      <c r="E40" s="266"/>
    </row>
    <row r="41" spans="1:7">
      <c r="A41" s="259" t="s">
        <v>716</v>
      </c>
      <c r="B41" s="266">
        <f>SUM(B25:B40)</f>
        <v>15</v>
      </c>
      <c r="C41" s="266">
        <f>SUM(C25:C40)</f>
        <v>15</v>
      </c>
      <c r="D41" s="266">
        <f>SUM(D25:D40)</f>
        <v>15</v>
      </c>
      <c r="E41" s="266">
        <f>SUM(E25:E40)</f>
        <v>15</v>
      </c>
      <c r="G41" s="261"/>
    </row>
    <row r="42" spans="1:7">
      <c r="A42" s="262"/>
      <c r="B42" s="266"/>
      <c r="C42" s="266"/>
      <c r="D42" s="266"/>
      <c r="E42" s="266"/>
    </row>
    <row r="43" spans="1:7">
      <c r="A43" s="256"/>
      <c r="B43" s="266"/>
      <c r="C43" s="266"/>
      <c r="D43" s="266"/>
      <c r="E43" s="266"/>
    </row>
    <row r="44" spans="1:7">
      <c r="A44" s="263" t="s">
        <v>717</v>
      </c>
      <c r="B44" s="266">
        <f>B41+B21</f>
        <v>38.441095890410963</v>
      </c>
      <c r="C44" s="266">
        <f>C41+C21</f>
        <v>38.901369863013699</v>
      </c>
      <c r="D44" s="266">
        <f>D41+D21</f>
        <v>35.38356164383562</v>
      </c>
      <c r="E44" s="266">
        <f>E41+E21</f>
        <v>35.38356164383562</v>
      </c>
      <c r="G44" s="261"/>
    </row>
    <row r="45" spans="1:7">
      <c r="A45" s="264"/>
      <c r="B45" s="265"/>
      <c r="C45" s="265"/>
      <c r="D45" s="265"/>
      <c r="E45" s="265"/>
    </row>
    <row r="46" spans="1:7">
      <c r="A46" s="263" t="s">
        <v>717</v>
      </c>
      <c r="B46" s="471">
        <f>SUM(B44:E44)</f>
        <v>148.10958904109589</v>
      </c>
      <c r="C46" s="471"/>
      <c r="D46" s="471"/>
      <c r="E46" s="471"/>
    </row>
    <row r="52" ht="12.75" customHeight="1"/>
  </sheetData>
  <mergeCells count="1">
    <mergeCell ref="B46:E46"/>
  </mergeCells>
  <phoneticPr fontId="9" type="noConversion"/>
  <pageMargins left="0.75" right="0.75" top="1" bottom="1" header="0.5" footer="0.5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Prelim Summary</vt:lpstr>
      <vt:lpstr>PRELIMS</vt:lpstr>
      <vt:lpstr>SALARIES</vt:lpstr>
      <vt:lpstr>Tower Cranes</vt:lpstr>
      <vt:lpstr>Hoists</vt:lpstr>
      <vt:lpstr>'Prelim Summary'!Print_Area</vt:lpstr>
      <vt:lpstr>PRELIMS!Print_Area</vt:lpstr>
      <vt:lpstr>SALARIES!Print_Area</vt:lpstr>
      <vt:lpstr>PRELIMS!Print_Titles</vt:lpstr>
    </vt:vector>
  </TitlesOfParts>
  <Company>nasa multiplex l.l.c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naimishd</dc:creator>
  <cp:lastModifiedBy>user</cp:lastModifiedBy>
  <cp:lastPrinted>2009-05-25T12:29:21Z</cp:lastPrinted>
  <dcterms:created xsi:type="dcterms:W3CDTF">2007-01-31T13:14:07Z</dcterms:created>
  <dcterms:modified xsi:type="dcterms:W3CDTF">2010-05-03T06:24:32Z</dcterms:modified>
</cp:coreProperties>
</file>